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C:\Users\spanm58\Desktop\"/>
    </mc:Choice>
  </mc:AlternateContent>
  <bookViews>
    <workbookView xWindow="-120" yWindow="-120" windowWidth="29040" windowHeight="15840" tabRatio="848"/>
  </bookViews>
  <sheets>
    <sheet name="REKAPITULACIJA" sheetId="23" r:id="rId1"/>
    <sheet name="UVOD V PREDRAČUN" sheetId="31" r:id="rId2"/>
    <sheet name="PREZRAČEVANJE" sheetId="42" r:id="rId3"/>
    <sheet name="HLAJENJE IN OGREVANJE " sheetId="46" r:id="rId4"/>
    <sheet name="GRADBENO OBRTNIŠKA DELA" sheetId="49" r:id="rId5"/>
    <sheet name="ELEKTRIČNE INSTALACIJE " sheetId="50" r:id="rId6"/>
    <sheet name="HPR_SD_stara verzija" sheetId="14" state="hidden"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s>
  <definedNames>
    <definedName name="_xlnm._FilterDatabase" localSheetId="5" hidden="1">'ELEKTRIČNE INSTALACIJE '!$A$1:$F$53</definedName>
    <definedName name="_xlnm._FilterDatabase" localSheetId="4" hidden="1">'GRADBENO OBRTNIŠKA DELA'!$A$1:$B$76</definedName>
    <definedName name="_xlnm._FilterDatabase" localSheetId="3" hidden="1">'HLAJENJE IN OGREVANJE '!$A$1:$B$13</definedName>
    <definedName name="_xlnm._FilterDatabase" localSheetId="2" hidden="1">PREZRAČEVANJE!$A$1:$B$1111</definedName>
    <definedName name="AD" localSheetId="5">[1]OSNOVA!#REF!</definedName>
    <definedName name="AD" localSheetId="4">#REF!</definedName>
    <definedName name="AD" localSheetId="3">[2]OSNOVA!#REF!</definedName>
    <definedName name="AD">#REF!</definedName>
    <definedName name="CNS" localSheetId="5">[1]OSNOVA!#REF!</definedName>
    <definedName name="CNS" localSheetId="4">#REF!</definedName>
    <definedName name="CNS" localSheetId="3">[2]OSNOVA!#REF!</definedName>
    <definedName name="CNS">#REF!</definedName>
    <definedName name="datum" localSheetId="5">[1]OSNOVA!#REF!</definedName>
    <definedName name="datum" localSheetId="4">#REF!</definedName>
    <definedName name="datum" localSheetId="3">[2]OSNOVA!#REF!</definedName>
    <definedName name="datum" localSheetId="2">#REF!</definedName>
    <definedName name="datum">#REF!</definedName>
    <definedName name="DDDDDDDDDDD" localSheetId="5">#REF!</definedName>
    <definedName name="DDDDDDDDDDD">#REF!</definedName>
    <definedName name="DDV" localSheetId="5">[1]OSNOVA!$B$40</definedName>
    <definedName name="DDV" localSheetId="4">#REF!</definedName>
    <definedName name="DDV" localSheetId="3">[2]OSNOVA!$B$40</definedName>
    <definedName name="DDV">#REF!</definedName>
    <definedName name="DEL" localSheetId="4">#REF!</definedName>
    <definedName name="DEL" localSheetId="3">[2]OSNOVA!$B$30</definedName>
    <definedName name="DEL">#REF!</definedName>
    <definedName name="DF" localSheetId="4">[3]OSNOVA!$B$39</definedName>
    <definedName name="DF">[4]OSNOVA!$B$38</definedName>
    <definedName name="DobMont" localSheetId="5">[1]OSNOVA!$B$38</definedName>
    <definedName name="DobMont" localSheetId="3">[2]OSNOVA!$B$38</definedName>
    <definedName name="DobMont">#REF!</definedName>
    <definedName name="dsadsa">[5]OSNOVA!$B$36</definedName>
    <definedName name="dvg" localSheetId="5">[1]OSNOVA!#REF!</definedName>
    <definedName name="dvg" localSheetId="4">#REF!</definedName>
    <definedName name="dvg" localSheetId="3">[2]OSNOVA!#REF!</definedName>
    <definedName name="dvg">#REF!</definedName>
    <definedName name="FakStro">#REF!</definedName>
    <definedName name="FaktStro">[6]osnova!$B$14</definedName>
    <definedName name="FR">[7]OSNOVA!#REF!</definedName>
    <definedName name="FRC">[8]OSNOVA!$B$37</definedName>
    <definedName name="FRD" localSheetId="4">[3]OSNOVA!$B$37</definedName>
    <definedName name="FRD">[4]OSNOVA!$B$36</definedName>
    <definedName name="investicija" localSheetId="5">#REF!</definedName>
    <definedName name="investicija" localSheetId="4">#REF!</definedName>
    <definedName name="investicija" localSheetId="3">#REF!</definedName>
    <definedName name="investicija" localSheetId="2">#REF!</definedName>
    <definedName name="investicija" localSheetId="0">#REF!</definedName>
    <definedName name="investicija">#REF!</definedName>
    <definedName name="OZN" localSheetId="5">[1]OSNOVA!$B$32</definedName>
    <definedName name="OZN" localSheetId="4">#REF!</definedName>
    <definedName name="OZN" localSheetId="3">[2]OSNOVA!$B$32</definedName>
    <definedName name="OZN">#REF!</definedName>
    <definedName name="Ozvočenje">[7]OSNOVA!#REF!</definedName>
    <definedName name="_xlnm.Print_Area" localSheetId="5">'ELEKTRIČNE INSTALACIJE '!$A$1:$G$154</definedName>
    <definedName name="_xlnm.Print_Area" localSheetId="4">'GRADBENO OBRTNIŠKA DELA'!$A$1:$G$211</definedName>
    <definedName name="_xlnm.Print_Area" localSheetId="3">'HLAJENJE IN OGREVANJE '!$A$1:$G$501</definedName>
    <definedName name="_xlnm.Print_Area" localSheetId="2">PREZRAČEVANJE!$A$1:$G$626</definedName>
    <definedName name="_xlnm.Print_Area" localSheetId="0">REKAPITULACIJA!$A$1:$J$209</definedName>
    <definedName name="_xlnm.Print_Area" localSheetId="1">'UVOD V PREDRAČUN'!$A$1:$B$30</definedName>
    <definedName name="Reviz" localSheetId="5">[1]OSNOVA!#REF!</definedName>
    <definedName name="Reviz" localSheetId="4">#REF!</definedName>
    <definedName name="Reviz" localSheetId="3">[2]OSNOVA!#REF!</definedName>
    <definedName name="Reviz" localSheetId="2">#REF!</definedName>
    <definedName name="Reviz">#REF!</definedName>
    <definedName name="stmape" localSheetId="5">[1]OSNOVA!#REF!</definedName>
    <definedName name="stmape" localSheetId="4">#REF!</definedName>
    <definedName name="stmape" localSheetId="3">[2]OSNOVA!#REF!</definedName>
    <definedName name="stmape" localSheetId="2">#REF!</definedName>
    <definedName name="stmape">#REF!</definedName>
    <definedName name="stnac" localSheetId="5">[1]OSNOVA!#REF!</definedName>
    <definedName name="stnac" localSheetId="4">#REF!</definedName>
    <definedName name="stnac" localSheetId="3">[2]OSNOVA!#REF!</definedName>
    <definedName name="stnac" localSheetId="2">#REF!</definedName>
    <definedName name="stnac">#REF!</definedName>
    <definedName name="stpro" localSheetId="5">[1]OSNOVA!#REF!</definedName>
    <definedName name="stpro" localSheetId="4">#REF!</definedName>
    <definedName name="stpro" localSheetId="3">[2]OSNOVA!#REF!</definedName>
    <definedName name="stpro" localSheetId="2">#REF!</definedName>
    <definedName name="stpro">#REF!</definedName>
    <definedName name="TecEURO">[6]osnova!$B$12</definedName>
    <definedName name="_xlnm.Print_Titles" localSheetId="5">'ELEKTRIČNE INSTALACIJE '!$9:$10</definedName>
    <definedName name="_xlnm.Print_Titles" localSheetId="4">'GRADBENO OBRTNIŠKA DELA'!$7:$7</definedName>
    <definedName name="_xlnm.Print_Titles" localSheetId="3">'HLAJENJE IN OGREVANJE '!$7:$7</definedName>
    <definedName name="_xlnm.Print_Titles" localSheetId="6">'HPR_SD_stara verzija'!$5:$6</definedName>
    <definedName name="_xlnm.Print_Titles" localSheetId="2">PREZRAČEVANJE!$7:$7</definedName>
    <definedName name="tocka" localSheetId="5">[1]OSNOVA!#REF!</definedName>
    <definedName name="tocka" localSheetId="4">#REF!</definedName>
    <definedName name="tocka" localSheetId="3">[2]OSNOVA!#REF!</definedName>
    <definedName name="tocka" localSheetId="2">#REF!</definedName>
    <definedName name="tocka" localSheetId="0">#REF!</definedName>
    <definedName name="tocka">#REF!</definedName>
    <definedName name="TOCKA2" localSheetId="5">[1]OSNOVA!#REF!</definedName>
    <definedName name="TOCKA2" localSheetId="4">#REF!</definedName>
    <definedName name="TOCKA2" localSheetId="3">[2]OSNOVA!#REF!</definedName>
    <definedName name="TOCKA2">#REF!</definedName>
    <definedName name="toploooooo" localSheetId="5">[1]OSNOVA!#REF!</definedName>
    <definedName name="toploooooo" localSheetId="4">#REF!</definedName>
    <definedName name="toploooooo" localSheetId="3">[2]OSNOVA!#REF!</definedName>
    <definedName name="toploooooo" localSheetId="2">#REF!</definedName>
    <definedName name="toploooooo">#REF!</definedName>
    <definedName name="VMM" localSheetId="5">[1]OSNOVA!#REF!</definedName>
    <definedName name="VMM" localSheetId="4">#REF!</definedName>
    <definedName name="VMM" localSheetId="3">[2]OSNOVA!#REF!</definedName>
    <definedName name="VMM">#REF!</definedName>
    <definedName name="www">[7]OSNOVA!#REF!</definedName>
    <definedName name="wwww">[7]OSNOVA!#REF!</definedName>
    <definedName name="XS" localSheetId="5">[1]OSNOVA!#REF!</definedName>
    <definedName name="XS" localSheetId="4">#REF!</definedName>
    <definedName name="XS" localSheetId="3">[2]OSNOVA!#REF!</definedName>
    <definedName name="XS">#REF!</definedName>
    <definedName name="xxx">[7]OSNOVA!#REF!</definedName>
  </definedNames>
  <calcPr calcId="162913" iterateCount="1" fullPrecision="0"/>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G260" i="46" l="1"/>
  <c r="G261" i="46"/>
  <c r="G262" i="46"/>
  <c r="G263" i="46"/>
  <c r="G264" i="46"/>
  <c r="G265" i="46"/>
  <c r="G266" i="46"/>
  <c r="G267" i="46"/>
  <c r="G268" i="46"/>
  <c r="G269" i="46"/>
  <c r="G270" i="46"/>
  <c r="G271" i="46"/>
  <c r="G272" i="46"/>
  <c r="G273" i="46"/>
  <c r="G274" i="46"/>
  <c r="G275" i="46"/>
  <c r="G276" i="46"/>
  <c r="G277" i="46"/>
  <c r="G278" i="46"/>
  <c r="G279" i="46"/>
  <c r="G280" i="46"/>
  <c r="G281" i="46"/>
  <c r="G282" i="46"/>
  <c r="G283" i="46"/>
  <c r="G284" i="46"/>
  <c r="G285" i="46"/>
  <c r="G286" i="46"/>
  <c r="G287" i="46"/>
  <c r="G288" i="46"/>
  <c r="G289" i="46"/>
  <c r="G290" i="46"/>
  <c r="G291" i="46"/>
  <c r="G292" i="46"/>
  <c r="G293" i="46"/>
  <c r="G294" i="46"/>
  <c r="G295" i="46"/>
  <c r="G296" i="46"/>
  <c r="G297" i="46"/>
  <c r="G298" i="46"/>
  <c r="G299" i="46"/>
  <c r="G300" i="46"/>
  <c r="G301" i="46"/>
  <c r="G302" i="46"/>
  <c r="G303" i="46"/>
  <c r="G304" i="46"/>
  <c r="G305" i="46"/>
  <c r="G306" i="46"/>
  <c r="G307" i="46"/>
  <c r="G308" i="46"/>
  <c r="G309" i="46"/>
  <c r="G310" i="46"/>
  <c r="G311" i="46"/>
  <c r="G312" i="46"/>
  <c r="G313" i="46"/>
  <c r="G314" i="46"/>
  <c r="G315" i="46"/>
  <c r="G316" i="46"/>
  <c r="G317" i="46"/>
  <c r="G318" i="46"/>
  <c r="G319" i="46"/>
  <c r="G320" i="46"/>
  <c r="G321" i="46"/>
  <c r="G327" i="46"/>
  <c r="G328" i="46"/>
  <c r="G329" i="46"/>
  <c r="G330" i="46"/>
  <c r="G331" i="46"/>
  <c r="G332" i="46"/>
  <c r="G333" i="46"/>
  <c r="G334" i="46"/>
  <c r="G335" i="46"/>
  <c r="C323" i="46"/>
  <c r="G22" i="50" l="1"/>
  <c r="C147" i="50" l="1"/>
  <c r="B147" i="50"/>
  <c r="C145" i="50"/>
  <c r="B145" i="50"/>
  <c r="C143" i="50"/>
  <c r="B143" i="50"/>
  <c r="C136" i="50"/>
  <c r="G134" i="50"/>
  <c r="A134" i="50"/>
  <c r="G132" i="50"/>
  <c r="A132" i="50"/>
  <c r="G131" i="50"/>
  <c r="G130" i="50"/>
  <c r="A130" i="50"/>
  <c r="G129" i="50"/>
  <c r="G128" i="50"/>
  <c r="A128" i="50"/>
  <c r="G127" i="50"/>
  <c r="G126" i="50"/>
  <c r="G125" i="50"/>
  <c r="A125" i="50"/>
  <c r="G124" i="50"/>
  <c r="G123" i="50"/>
  <c r="G122" i="50"/>
  <c r="A122" i="50"/>
  <c r="G121" i="50"/>
  <c r="G120" i="50"/>
  <c r="G119" i="50"/>
  <c r="A119" i="50"/>
  <c r="G118" i="50"/>
  <c r="G117" i="50"/>
  <c r="G116" i="50"/>
  <c r="B116" i="50"/>
  <c r="A116" i="50"/>
  <c r="C112" i="50"/>
  <c r="G110" i="50"/>
  <c r="G109" i="50"/>
  <c r="A109" i="50"/>
  <c r="G108" i="50"/>
  <c r="G107" i="50"/>
  <c r="A106" i="50"/>
  <c r="G105" i="50"/>
  <c r="G104" i="50"/>
  <c r="A104" i="50"/>
  <c r="G103" i="50"/>
  <c r="G102" i="50"/>
  <c r="G101" i="50"/>
  <c r="A101" i="50"/>
  <c r="G100" i="50"/>
  <c r="G99" i="50"/>
  <c r="G98" i="50"/>
  <c r="A98" i="50"/>
  <c r="G97" i="50"/>
  <c r="G96" i="50"/>
  <c r="G95" i="50"/>
  <c r="A95" i="50"/>
  <c r="G94" i="50"/>
  <c r="G93" i="50"/>
  <c r="G92" i="50"/>
  <c r="A92" i="50"/>
  <c r="G90" i="50"/>
  <c r="G89" i="50"/>
  <c r="G88" i="50"/>
  <c r="G87" i="50"/>
  <c r="G86" i="50"/>
  <c r="G85" i="50"/>
  <c r="A85" i="50"/>
  <c r="G84" i="50"/>
  <c r="G83" i="50"/>
  <c r="G82" i="50"/>
  <c r="G81" i="50"/>
  <c r="G80" i="50"/>
  <c r="G79" i="50"/>
  <c r="G78" i="50"/>
  <c r="G77" i="50"/>
  <c r="A77" i="50"/>
  <c r="G76" i="50"/>
  <c r="G75" i="50"/>
  <c r="G74" i="50"/>
  <c r="G73" i="50"/>
  <c r="G72" i="50"/>
  <c r="G71" i="50"/>
  <c r="A71" i="50"/>
  <c r="G70" i="50"/>
  <c r="G69" i="50"/>
  <c r="G68" i="50"/>
  <c r="G67" i="50"/>
  <c r="G66" i="50"/>
  <c r="A66" i="50"/>
  <c r="G64" i="50"/>
  <c r="G63" i="50"/>
  <c r="G62" i="50"/>
  <c r="A61" i="50"/>
  <c r="G60" i="50"/>
  <c r="G59" i="50"/>
  <c r="G58" i="50"/>
  <c r="A58" i="50"/>
  <c r="G57" i="50"/>
  <c r="G56" i="50"/>
  <c r="G55" i="50"/>
  <c r="G54" i="50"/>
  <c r="A54" i="50"/>
  <c r="G53" i="50"/>
  <c r="G52" i="50"/>
  <c r="G51" i="50"/>
  <c r="G50" i="50"/>
  <c r="A50" i="50"/>
  <c r="G49" i="50"/>
  <c r="G48" i="50"/>
  <c r="G47" i="50"/>
  <c r="G46" i="50"/>
  <c r="A46" i="50"/>
  <c r="G45" i="50"/>
  <c r="G44" i="50"/>
  <c r="G43" i="50"/>
  <c r="G42" i="50"/>
  <c r="G41" i="50"/>
  <c r="G40" i="50"/>
  <c r="G39" i="50"/>
  <c r="G38" i="50"/>
  <c r="G37" i="50"/>
  <c r="B37" i="50"/>
  <c r="A37" i="50"/>
  <c r="C33" i="50"/>
  <c r="G31" i="50"/>
  <c r="G30" i="50"/>
  <c r="G29" i="50"/>
  <c r="G28" i="50"/>
  <c r="G27" i="50"/>
  <c r="G26" i="50"/>
  <c r="G25" i="50"/>
  <c r="G24" i="50"/>
  <c r="G23" i="50"/>
  <c r="G21" i="50"/>
  <c r="G20" i="50"/>
  <c r="G19" i="50"/>
  <c r="G18" i="50"/>
  <c r="G17" i="50"/>
  <c r="G16" i="50"/>
  <c r="A16" i="50"/>
  <c r="G15" i="50"/>
  <c r="G14" i="50"/>
  <c r="G13" i="50"/>
  <c r="B13" i="50"/>
  <c r="A13" i="50"/>
  <c r="C3" i="50"/>
  <c r="A3" i="50"/>
  <c r="B16" i="50" l="1"/>
  <c r="G136" i="50"/>
  <c r="G147" i="50" s="1"/>
  <c r="G33" i="50"/>
  <c r="G143" i="50" s="1"/>
  <c r="G112" i="50"/>
  <c r="G145" i="50" s="1"/>
  <c r="C149" i="50"/>
  <c r="B119" i="50"/>
  <c r="B122" i="50" s="1"/>
  <c r="B46" i="50"/>
  <c r="B50" i="50" s="1"/>
  <c r="A139" i="50"/>
  <c r="G149" i="50" l="1"/>
  <c r="H33" i="23" s="1"/>
  <c r="B54" i="50"/>
  <c r="B58" i="50" s="1"/>
  <c r="B125" i="50"/>
  <c r="B61" i="50" l="1"/>
  <c r="B66" i="50" s="1"/>
  <c r="B71" i="50" s="1"/>
  <c r="B128" i="50"/>
  <c r="B77" i="50" l="1"/>
  <c r="B85" i="50" s="1"/>
  <c r="B130" i="50"/>
  <c r="B132" i="50" s="1"/>
  <c r="B134" i="50" l="1"/>
  <c r="B92" i="50"/>
  <c r="B95" i="50" s="1"/>
  <c r="B98" i="50" s="1"/>
  <c r="B101" i="50" s="1"/>
  <c r="B104" i="50" s="1"/>
  <c r="B106" i="50" s="1"/>
  <c r="B109" i="50" s="1"/>
  <c r="G605" i="42" l="1"/>
  <c r="G494" i="42" l="1"/>
  <c r="G495" i="42"/>
  <c r="G500" i="42"/>
  <c r="G504" i="42"/>
  <c r="G505" i="42"/>
  <c r="G506" i="42"/>
  <c r="A117" i="49" l="1"/>
  <c r="G113" i="49"/>
  <c r="G114" i="49"/>
  <c r="G116" i="49"/>
  <c r="G117" i="49"/>
  <c r="G118" i="49"/>
  <c r="G115" i="49"/>
  <c r="A114" i="49"/>
  <c r="G12" i="49"/>
  <c r="G13" i="49"/>
  <c r="G14" i="49"/>
  <c r="G15" i="49"/>
  <c r="G16" i="49"/>
  <c r="G17" i="49"/>
  <c r="G18" i="49"/>
  <c r="G19" i="49"/>
  <c r="G20" i="49"/>
  <c r="G21" i="49"/>
  <c r="G22" i="49"/>
  <c r="G23" i="49"/>
  <c r="G24" i="49"/>
  <c r="A21" i="49"/>
  <c r="G430" i="46"/>
  <c r="G431" i="46"/>
  <c r="G432" i="46"/>
  <c r="G433" i="46"/>
  <c r="G486" i="46" l="1"/>
  <c r="G487" i="46"/>
  <c r="G488" i="46"/>
  <c r="G489" i="46"/>
  <c r="A488" i="46"/>
  <c r="A135" i="49"/>
  <c r="A567" i="42" l="1"/>
  <c r="A562" i="42"/>
  <c r="G559" i="42"/>
  <c r="G560" i="42"/>
  <c r="G561" i="42"/>
  <c r="G562" i="42"/>
  <c r="G563" i="42"/>
  <c r="G564" i="42"/>
  <c r="G565" i="42"/>
  <c r="G566" i="42"/>
  <c r="G567" i="42"/>
  <c r="G568" i="42"/>
  <c r="G569" i="42"/>
  <c r="G570" i="42"/>
  <c r="G571" i="42"/>
  <c r="G572" i="42"/>
  <c r="G493" i="42"/>
  <c r="A493" i="42"/>
  <c r="G254" i="42"/>
  <c r="G253" i="42"/>
  <c r="A253" i="42"/>
  <c r="C617" i="42"/>
  <c r="C623" i="42"/>
  <c r="C204" i="49"/>
  <c r="B204" i="49"/>
  <c r="C202" i="49"/>
  <c r="B202" i="49"/>
  <c r="A127" i="49"/>
  <c r="C200" i="49"/>
  <c r="B200" i="49"/>
  <c r="C198" i="49"/>
  <c r="B198" i="49"/>
  <c r="C196" i="49"/>
  <c r="B196" i="49"/>
  <c r="C194" i="49"/>
  <c r="B194" i="49"/>
  <c r="C156" i="49"/>
  <c r="B153" i="49"/>
  <c r="A153" i="49"/>
  <c r="G154" i="49"/>
  <c r="G153" i="49"/>
  <c r="A146" i="49"/>
  <c r="C149" i="49"/>
  <c r="B143" i="49"/>
  <c r="A143" i="49"/>
  <c r="G147" i="49"/>
  <c r="G145" i="49"/>
  <c r="G144" i="49"/>
  <c r="G143" i="49"/>
  <c r="G128" i="49"/>
  <c r="G129" i="49"/>
  <c r="G130" i="49"/>
  <c r="G131" i="49"/>
  <c r="G132" i="49"/>
  <c r="G133" i="49"/>
  <c r="G134" i="49"/>
  <c r="G135" i="49"/>
  <c r="G136" i="49"/>
  <c r="G137" i="49"/>
  <c r="B127" i="49"/>
  <c r="A131" i="49"/>
  <c r="G87" i="49"/>
  <c r="A90" i="49"/>
  <c r="A87" i="49"/>
  <c r="G106" i="49"/>
  <c r="G107" i="49"/>
  <c r="G108" i="49"/>
  <c r="G109" i="49"/>
  <c r="G110" i="49"/>
  <c r="G111" i="49"/>
  <c r="A111" i="49"/>
  <c r="A108" i="49"/>
  <c r="G97" i="49"/>
  <c r="G98" i="49"/>
  <c r="G99" i="49"/>
  <c r="G100" i="49"/>
  <c r="G101" i="49"/>
  <c r="G102" i="49"/>
  <c r="G103" i="49"/>
  <c r="A102" i="49"/>
  <c r="A99" i="49"/>
  <c r="G79" i="49"/>
  <c r="G80" i="49"/>
  <c r="G81" i="49"/>
  <c r="G82" i="49"/>
  <c r="G83" i="49"/>
  <c r="G84" i="49"/>
  <c r="A84" i="49"/>
  <c r="A81" i="49"/>
  <c r="G71" i="49"/>
  <c r="A71" i="49"/>
  <c r="A66" i="49"/>
  <c r="A61" i="49"/>
  <c r="A48" i="49"/>
  <c r="A44" i="49"/>
  <c r="A36" i="49"/>
  <c r="B31" i="49"/>
  <c r="A31" i="49"/>
  <c r="G33" i="49"/>
  <c r="G34" i="49"/>
  <c r="G37" i="49"/>
  <c r="G38" i="49"/>
  <c r="G39" i="49"/>
  <c r="G40" i="49"/>
  <c r="G41" i="49"/>
  <c r="G42" i="49"/>
  <c r="G43" i="49"/>
  <c r="G45" i="49"/>
  <c r="G46" i="49"/>
  <c r="G47" i="49"/>
  <c r="G49" i="49"/>
  <c r="G32" i="49"/>
  <c r="G57" i="49"/>
  <c r="G58" i="49"/>
  <c r="G59" i="49"/>
  <c r="G60" i="49"/>
  <c r="G62" i="49"/>
  <c r="G63" i="49"/>
  <c r="G64" i="49"/>
  <c r="G65" i="49"/>
  <c r="G67" i="49"/>
  <c r="G68" i="49"/>
  <c r="G69" i="49"/>
  <c r="G70" i="49"/>
  <c r="A58" i="49"/>
  <c r="G56" i="49"/>
  <c r="G51" i="49"/>
  <c r="G52" i="49"/>
  <c r="G53" i="49"/>
  <c r="G54" i="49"/>
  <c r="G55" i="49"/>
  <c r="C74" i="49"/>
  <c r="C27" i="49"/>
  <c r="G50" i="49"/>
  <c r="A25" i="49"/>
  <c r="A23" i="49"/>
  <c r="A11" i="49"/>
  <c r="A361" i="46"/>
  <c r="A357" i="46"/>
  <c r="G357" i="46"/>
  <c r="G353" i="46"/>
  <c r="A353" i="46"/>
  <c r="A338" i="46"/>
  <c r="A350" i="46"/>
  <c r="A347" i="46"/>
  <c r="A343" i="46"/>
  <c r="G346" i="46"/>
  <c r="G347" i="46"/>
  <c r="G348" i="46"/>
  <c r="G349" i="46"/>
  <c r="G350" i="46"/>
  <c r="G351" i="46"/>
  <c r="G340" i="46"/>
  <c r="G341" i="46"/>
  <c r="G342" i="46"/>
  <c r="G343" i="46"/>
  <c r="G344" i="46"/>
  <c r="G345" i="46"/>
  <c r="G352" i="46"/>
  <c r="A334" i="46"/>
  <c r="G336" i="46"/>
  <c r="G337" i="46"/>
  <c r="G338" i="46"/>
  <c r="A330" i="46"/>
  <c r="G74" i="49" l="1"/>
  <c r="G196" i="49" s="1"/>
  <c r="B146" i="49"/>
  <c r="G149" i="49"/>
  <c r="G156" i="49"/>
  <c r="B36" i="49"/>
  <c r="B44" i="49" s="1"/>
  <c r="B48" i="49" s="1"/>
  <c r="G25" i="49"/>
  <c r="G26" i="49"/>
  <c r="G75" i="49"/>
  <c r="B11" i="49" l="1"/>
  <c r="G11" i="49"/>
  <c r="G376" i="46"/>
  <c r="G239" i="46"/>
  <c r="B21" i="49" l="1"/>
  <c r="B23" i="49" s="1"/>
  <c r="G27" i="49"/>
  <c r="G194" i="49" s="1"/>
  <c r="G227" i="46"/>
  <c r="G226" i="46"/>
  <c r="G95" i="46"/>
  <c r="G133" i="46"/>
  <c r="B58" i="49" l="1"/>
  <c r="G191" i="46"/>
  <c r="G181" i="46"/>
  <c r="B61" i="49" l="1"/>
  <c r="B66" i="49" s="1"/>
  <c r="G162" i="46"/>
  <c r="A485" i="46"/>
  <c r="A482" i="46"/>
  <c r="A479" i="46"/>
  <c r="A476" i="46"/>
  <c r="A473" i="46"/>
  <c r="A469" i="46"/>
  <c r="A464" i="46"/>
  <c r="A460" i="46"/>
  <c r="A448" i="46"/>
  <c r="A445" i="46"/>
  <c r="A443" i="46"/>
  <c r="A440" i="46"/>
  <c r="A438" i="46"/>
  <c r="A435" i="46"/>
  <c r="A432" i="46"/>
  <c r="A426" i="46"/>
  <c r="A419" i="46"/>
  <c r="B71" i="49" l="1"/>
  <c r="G599" i="42"/>
  <c r="G600" i="42"/>
  <c r="G555" i="42"/>
  <c r="G556" i="42"/>
  <c r="G557" i="42"/>
  <c r="G558" i="42"/>
  <c r="A558" i="42"/>
  <c r="A554" i="42"/>
  <c r="A550" i="42"/>
  <c r="G550" i="42"/>
  <c r="G551" i="42"/>
  <c r="G554" i="42"/>
  <c r="G577" i="42"/>
  <c r="G578" i="42"/>
  <c r="G579" i="42"/>
  <c r="G584" i="42"/>
  <c r="G532" i="42"/>
  <c r="G533" i="42"/>
  <c r="G534" i="42"/>
  <c r="G535" i="42"/>
  <c r="G536" i="42"/>
  <c r="G537" i="42"/>
  <c r="G538" i="42"/>
  <c r="G539" i="42"/>
  <c r="G245" i="46"/>
  <c r="G253" i="46"/>
  <c r="G252" i="46"/>
  <c r="G251" i="46"/>
  <c r="G250" i="46"/>
  <c r="G249" i="46"/>
  <c r="G248" i="46"/>
  <c r="G182" i="46"/>
  <c r="G183" i="46"/>
  <c r="G184" i="46"/>
  <c r="G185" i="46"/>
  <c r="G186" i="46"/>
  <c r="G187" i="46"/>
  <c r="G188" i="46"/>
  <c r="G189" i="46"/>
  <c r="G190" i="46"/>
  <c r="G101" i="46"/>
  <c r="B25" i="49" l="1"/>
  <c r="G199" i="46"/>
  <c r="G222" i="46" l="1"/>
  <c r="G220" i="46"/>
  <c r="G237" i="46"/>
  <c r="G236" i="46"/>
  <c r="G230" i="46"/>
  <c r="G218" i="46"/>
  <c r="G123" i="46"/>
  <c r="G124" i="46"/>
  <c r="G125" i="46"/>
  <c r="G126" i="46"/>
  <c r="G127" i="46"/>
  <c r="G121" i="46"/>
  <c r="G122" i="46"/>
  <c r="G120" i="46"/>
  <c r="G119" i="46"/>
  <c r="G111" i="46"/>
  <c r="G112" i="46"/>
  <c r="G113" i="46"/>
  <c r="G114" i="46"/>
  <c r="G115" i="46"/>
  <c r="G116" i="46"/>
  <c r="G134" i="46" l="1"/>
  <c r="G131" i="46"/>
  <c r="G107" i="46"/>
  <c r="G108" i="46"/>
  <c r="G109" i="46"/>
  <c r="G110" i="46"/>
  <c r="G445" i="46"/>
  <c r="G443" i="46"/>
  <c r="G482" i="46"/>
  <c r="G479" i="46"/>
  <c r="G476" i="46"/>
  <c r="G473" i="46"/>
  <c r="G471" i="46"/>
  <c r="G467" i="46"/>
  <c r="G462" i="46"/>
  <c r="G448" i="46"/>
  <c r="G372" i="46"/>
  <c r="G373" i="46"/>
  <c r="G374" i="46"/>
  <c r="G375" i="46"/>
  <c r="G377" i="46"/>
  <c r="G378" i="46"/>
  <c r="G379" i="46"/>
  <c r="G380" i="46"/>
  <c r="G381" i="46"/>
  <c r="G382" i="46"/>
  <c r="G383" i="46"/>
  <c r="G384" i="46"/>
  <c r="G385" i="46"/>
  <c r="G404" i="46"/>
  <c r="G405" i="46"/>
  <c r="G406" i="46"/>
  <c r="G407" i="46"/>
  <c r="A406" i="46"/>
  <c r="A409" i="46"/>
  <c r="A391" i="46"/>
  <c r="A395" i="46"/>
  <c r="G390" i="46"/>
  <c r="G391" i="46"/>
  <c r="G392" i="46"/>
  <c r="G393" i="46"/>
  <c r="G394" i="46"/>
  <c r="G395" i="46"/>
  <c r="G396" i="46"/>
  <c r="G397" i="46"/>
  <c r="G398" i="46"/>
  <c r="G399" i="46"/>
  <c r="G400" i="46"/>
  <c r="G401" i="46"/>
  <c r="G402" i="46"/>
  <c r="G403" i="46"/>
  <c r="A403" i="46"/>
  <c r="G389" i="46"/>
  <c r="G387" i="46"/>
  <c r="G386" i="46"/>
  <c r="G388" i="46"/>
  <c r="G409" i="46"/>
  <c r="G410" i="46"/>
  <c r="G411" i="46"/>
  <c r="G412" i="46"/>
  <c r="G413" i="46"/>
  <c r="G414" i="46"/>
  <c r="G415" i="46"/>
  <c r="G416" i="46"/>
  <c r="G417" i="46"/>
  <c r="G418" i="46"/>
  <c r="G419" i="46"/>
  <c r="G420" i="46"/>
  <c r="G421" i="46"/>
  <c r="G422" i="46"/>
  <c r="G423" i="46"/>
  <c r="G424" i="46"/>
  <c r="G425" i="46"/>
  <c r="G426" i="46"/>
  <c r="G427" i="46"/>
  <c r="G428" i="46"/>
  <c r="G429" i="46"/>
  <c r="G367" i="46"/>
  <c r="G368" i="46"/>
  <c r="G369" i="46"/>
  <c r="G370" i="46"/>
  <c r="G371" i="46"/>
  <c r="G361" i="46"/>
  <c r="G362" i="46"/>
  <c r="G363" i="46"/>
  <c r="G364" i="46"/>
  <c r="G365" i="46"/>
  <c r="G366" i="46"/>
  <c r="A364" i="46"/>
  <c r="A368" i="46"/>
  <c r="A379" i="46" l="1"/>
  <c r="A385" i="46"/>
  <c r="A399" i="46"/>
  <c r="A412" i="46"/>
  <c r="A373" i="46"/>
  <c r="B497" i="46"/>
  <c r="B499" i="46"/>
  <c r="C499" i="46"/>
  <c r="C497" i="46"/>
  <c r="C491" i="46"/>
  <c r="G440" i="46"/>
  <c r="G441" i="46"/>
  <c r="G442" i="46"/>
  <c r="B327" i="46"/>
  <c r="A327" i="46"/>
  <c r="B330" i="46" l="1"/>
  <c r="G196" i="46"/>
  <c r="G242" i="46"/>
  <c r="G243" i="46"/>
  <c r="G244" i="46"/>
  <c r="G246" i="46"/>
  <c r="G247" i="46"/>
  <c r="G255" i="46"/>
  <c r="G86" i="49"/>
  <c r="G90" i="49"/>
  <c r="G91" i="49"/>
  <c r="G77" i="49"/>
  <c r="A120" i="49"/>
  <c r="A105" i="49"/>
  <c r="A96" i="49"/>
  <c r="A93" i="49"/>
  <c r="A78" i="49"/>
  <c r="C208" i="49"/>
  <c r="B208" i="49"/>
  <c r="C206" i="49"/>
  <c r="B206" i="49"/>
  <c r="C188" i="49"/>
  <c r="G186" i="49"/>
  <c r="G185" i="49"/>
  <c r="A185" i="49"/>
  <c r="G184" i="49"/>
  <c r="G183" i="49"/>
  <c r="G182" i="49"/>
  <c r="A182" i="49"/>
  <c r="G181" i="49"/>
  <c r="G180" i="49"/>
  <c r="G179" i="49"/>
  <c r="A179" i="49"/>
  <c r="G178" i="49"/>
  <c r="G177" i="49"/>
  <c r="G176" i="49"/>
  <c r="B176" i="49"/>
  <c r="A176" i="49"/>
  <c r="C172" i="49"/>
  <c r="G170" i="49"/>
  <c r="G169" i="49"/>
  <c r="A169" i="49"/>
  <c r="G168" i="49"/>
  <c r="G167" i="49"/>
  <c r="G166" i="49"/>
  <c r="A166" i="49"/>
  <c r="G165" i="49"/>
  <c r="G164" i="49"/>
  <c r="G163" i="49"/>
  <c r="A163" i="49"/>
  <c r="G162" i="49"/>
  <c r="G161" i="49"/>
  <c r="G160" i="49"/>
  <c r="B160" i="49"/>
  <c r="A160" i="49"/>
  <c r="C139" i="49"/>
  <c r="G127" i="49"/>
  <c r="G139" i="49" s="1"/>
  <c r="G200" i="49" s="1"/>
  <c r="C123" i="49"/>
  <c r="G121" i="49"/>
  <c r="G112" i="49"/>
  <c r="G105" i="49"/>
  <c r="G104" i="49"/>
  <c r="G96" i="49"/>
  <c r="G95" i="49"/>
  <c r="G94" i="49"/>
  <c r="G93" i="49"/>
  <c r="G92" i="49"/>
  <c r="G78" i="49"/>
  <c r="G123" i="49" l="1"/>
  <c r="G172" i="49"/>
  <c r="G206" i="49" s="1"/>
  <c r="B131" i="49"/>
  <c r="B135" i="49" s="1"/>
  <c r="G204" i="49"/>
  <c r="B334" i="46"/>
  <c r="B338" i="46" s="1"/>
  <c r="G188" i="49"/>
  <c r="G208" i="49" s="1"/>
  <c r="B179" i="49"/>
  <c r="B182" i="49" s="1"/>
  <c r="C210" i="49"/>
  <c r="A190" i="49"/>
  <c r="B163" i="49"/>
  <c r="B166" i="49" s="1"/>
  <c r="G202" i="49" l="1"/>
  <c r="G198" i="49"/>
  <c r="B343" i="46"/>
  <c r="B185" i="49"/>
  <c r="B169" i="49"/>
  <c r="G210" i="49" l="1"/>
  <c r="H31" i="23" s="1"/>
  <c r="B347" i="46"/>
  <c r="B350" i="46" s="1"/>
  <c r="B78" i="49"/>
  <c r="B81" i="49" l="1"/>
  <c r="B84" i="49" s="1"/>
  <c r="B353" i="46"/>
  <c r="B357" i="46" s="1"/>
  <c r="B361" i="46" s="1"/>
  <c r="B87" i="49" l="1"/>
  <c r="B90" i="49" s="1"/>
  <c r="B364" i="46"/>
  <c r="B368" i="46" s="1"/>
  <c r="B93" i="49" l="1"/>
  <c r="B96" i="49" s="1"/>
  <c r="B373" i="46"/>
  <c r="B379" i="46" s="1"/>
  <c r="A614" i="42"/>
  <c r="A611" i="42"/>
  <c r="A607" i="42"/>
  <c r="A602" i="42"/>
  <c r="A593" i="42"/>
  <c r="A590" i="42"/>
  <c r="A586" i="42"/>
  <c r="A579" i="42"/>
  <c r="A572" i="42"/>
  <c r="A546" i="42"/>
  <c r="A541" i="42"/>
  <c r="A531" i="42"/>
  <c r="A526" i="42"/>
  <c r="A518" i="42"/>
  <c r="A509" i="42"/>
  <c r="A505" i="42"/>
  <c r="B11" i="42"/>
  <c r="G585" i="42"/>
  <c r="G586" i="42"/>
  <c r="G587" i="42"/>
  <c r="G588" i="42"/>
  <c r="G589" i="42"/>
  <c r="G590" i="42"/>
  <c r="G540" i="42"/>
  <c r="G541" i="42"/>
  <c r="G542" i="42"/>
  <c r="G543" i="42"/>
  <c r="G544" i="42"/>
  <c r="G525" i="42"/>
  <c r="G526" i="42"/>
  <c r="G527" i="42"/>
  <c r="G528" i="42"/>
  <c r="G529" i="42"/>
  <c r="G530" i="42"/>
  <c r="G531" i="42"/>
  <c r="G545" i="42"/>
  <c r="G546" i="42"/>
  <c r="G547" i="42"/>
  <c r="G573" i="42"/>
  <c r="G574" i="42"/>
  <c r="G575" i="42"/>
  <c r="G576" i="42"/>
  <c r="G580" i="42"/>
  <c r="G581" i="42"/>
  <c r="G582" i="42"/>
  <c r="G583" i="42"/>
  <c r="B99" i="49" l="1"/>
  <c r="B102" i="49" s="1"/>
  <c r="B105" i="49" s="1"/>
  <c r="B385" i="46"/>
  <c r="B391" i="46" s="1"/>
  <c r="B395" i="46" s="1"/>
  <c r="B399" i="46" s="1"/>
  <c r="C625" i="42" l="1"/>
  <c r="B108" i="49"/>
  <c r="B111" i="49" s="1"/>
  <c r="B114" i="49" s="1"/>
  <c r="B117" i="49" s="1"/>
  <c r="A619" i="42"/>
  <c r="B403" i="46"/>
  <c r="B406" i="46" s="1"/>
  <c r="B409" i="46" s="1"/>
  <c r="A493" i="46"/>
  <c r="B120" i="49" l="1"/>
  <c r="B412" i="46"/>
  <c r="B419" i="46" s="1"/>
  <c r="B426" i="46" s="1"/>
  <c r="B432" i="46" s="1"/>
  <c r="B435" i="46" s="1"/>
  <c r="B438" i="46" s="1"/>
  <c r="B440" i="46" s="1"/>
  <c r="B443" i="46" s="1"/>
  <c r="B445" i="46" s="1"/>
  <c r="B448" i="46" s="1"/>
  <c r="B460" i="46" s="1"/>
  <c r="B464" i="46" s="1"/>
  <c r="B469" i="46" s="1"/>
  <c r="B473" i="46" s="1"/>
  <c r="B476" i="46" s="1"/>
  <c r="B479" i="46" s="1"/>
  <c r="B482" i="46" s="1"/>
  <c r="B485" i="46" s="1"/>
  <c r="B488" i="46" s="1"/>
  <c r="G523" i="42" l="1"/>
  <c r="G524" i="42"/>
  <c r="B623" i="42" l="1"/>
  <c r="G615" i="42"/>
  <c r="G614" i="42"/>
  <c r="G613" i="42"/>
  <c r="G612" i="42"/>
  <c r="G611" i="42"/>
  <c r="G610" i="42"/>
  <c r="G609" i="42"/>
  <c r="G608" i="42"/>
  <c r="G607" i="42"/>
  <c r="G604" i="42"/>
  <c r="G603" i="42"/>
  <c r="G602" i="42"/>
  <c r="G601" i="42"/>
  <c r="G598" i="42"/>
  <c r="G597" i="42"/>
  <c r="G596" i="42"/>
  <c r="G595" i="42"/>
  <c r="G594" i="42"/>
  <c r="G593" i="42"/>
  <c r="G592" i="42"/>
  <c r="G591" i="42"/>
  <c r="G522" i="42"/>
  <c r="G521" i="42"/>
  <c r="G520" i="42"/>
  <c r="G519" i="42"/>
  <c r="G518" i="42"/>
  <c r="G517" i="42"/>
  <c r="G516" i="42"/>
  <c r="G515" i="42"/>
  <c r="G514" i="42"/>
  <c r="G513" i="42"/>
  <c r="G512" i="42"/>
  <c r="G511" i="42"/>
  <c r="G510" i="42"/>
  <c r="G509" i="42"/>
  <c r="G13" i="42"/>
  <c r="G12" i="42"/>
  <c r="G11" i="42"/>
  <c r="A11" i="42"/>
  <c r="G617" i="42" l="1"/>
  <c r="B253" i="42"/>
  <c r="B493" i="42" s="1"/>
  <c r="B505" i="42" l="1"/>
  <c r="B509" i="42" s="1"/>
  <c r="B518" i="42" s="1"/>
  <c r="B526" i="42" s="1"/>
  <c r="B531" i="42" s="1"/>
  <c r="B541" i="42" s="1"/>
  <c r="B546" i="42" s="1"/>
  <c r="G623" i="42"/>
  <c r="B550" i="42" l="1"/>
  <c r="B554" i="42" s="1"/>
  <c r="G625" i="42"/>
  <c r="H27" i="23" s="1"/>
  <c r="B558" i="42" l="1"/>
  <c r="B572" i="42" s="1"/>
  <c r="G485" i="46"/>
  <c r="G439" i="46"/>
  <c r="G438" i="46"/>
  <c r="G437" i="46"/>
  <c r="G436" i="46"/>
  <c r="G435" i="46"/>
  <c r="G434" i="46"/>
  <c r="G259" i="46"/>
  <c r="G258" i="46"/>
  <c r="G257" i="46"/>
  <c r="G256" i="46"/>
  <c r="G195" i="46"/>
  <c r="G194" i="46"/>
  <c r="G193" i="46"/>
  <c r="G180" i="46"/>
  <c r="G179" i="46"/>
  <c r="G178" i="46"/>
  <c r="G177" i="46"/>
  <c r="G176" i="46"/>
  <c r="G175" i="46"/>
  <c r="G174" i="46"/>
  <c r="G173" i="46"/>
  <c r="G172" i="46"/>
  <c r="G171" i="46"/>
  <c r="G170" i="46"/>
  <c r="G169" i="46"/>
  <c r="G168" i="46"/>
  <c r="G167" i="46"/>
  <c r="G166" i="46"/>
  <c r="G165" i="46"/>
  <c r="G164" i="46"/>
  <c r="G163" i="46"/>
  <c r="G161" i="46"/>
  <c r="G160" i="46"/>
  <c r="G159" i="46"/>
  <c r="G158" i="46"/>
  <c r="G157" i="46"/>
  <c r="G155" i="46"/>
  <c r="G154" i="46"/>
  <c r="G152" i="46"/>
  <c r="G151" i="46"/>
  <c r="G150" i="46"/>
  <c r="G149" i="46"/>
  <c r="G148" i="46"/>
  <c r="G146" i="46"/>
  <c r="G145" i="46"/>
  <c r="G143" i="46"/>
  <c r="G142" i="46"/>
  <c r="G141" i="46"/>
  <c r="G140" i="46"/>
  <c r="G139" i="46"/>
  <c r="G138" i="46"/>
  <c r="G137" i="46"/>
  <c r="G136" i="46"/>
  <c r="G135" i="46"/>
  <c r="G132" i="46"/>
  <c r="G130" i="46"/>
  <c r="G129" i="46"/>
  <c r="G106" i="46"/>
  <c r="G105" i="46"/>
  <c r="G104" i="46"/>
  <c r="G93" i="46"/>
  <c r="G92" i="46"/>
  <c r="G91" i="46"/>
  <c r="G11" i="46"/>
  <c r="B11" i="46"/>
  <c r="A11" i="46"/>
  <c r="G323" i="46" l="1"/>
  <c r="G497" i="46" s="1"/>
  <c r="G491" i="46"/>
  <c r="G499" i="46" s="1"/>
  <c r="B562" i="42"/>
  <c r="G501" i="46" l="1"/>
  <c r="H29" i="23" s="1"/>
  <c r="H35" i="23" s="1"/>
  <c r="B567" i="42"/>
  <c r="B579" i="42" s="1"/>
  <c r="B586" i="42" s="1"/>
  <c r="B590" i="42" s="1"/>
  <c r="B593" i="42" s="1"/>
  <c r="B92" i="46"/>
  <c r="H39" i="23" l="1"/>
  <c r="H41" i="23" s="1"/>
  <c r="H51" i="23" s="1"/>
  <c r="H53" i="23" s="1"/>
  <c r="B602" i="42"/>
  <c r="B607" i="42" s="1"/>
  <c r="B611" i="42" s="1"/>
  <c r="B614" i="42" s="1"/>
  <c r="B95" i="46"/>
  <c r="B101" i="46" l="1"/>
  <c r="B104" i="46" l="1"/>
  <c r="B108" i="46" l="1"/>
  <c r="B112" i="46" l="1"/>
  <c r="B117" i="46" s="1"/>
  <c r="B121" i="46" s="1"/>
  <c r="B125" i="46" s="1"/>
  <c r="B129" i="46" s="1"/>
  <c r="B136" i="46" l="1"/>
  <c r="B140" i="46" s="1"/>
  <c r="B144" i="46" s="1"/>
  <c r="B148" i="46" s="1"/>
  <c r="B151" i="46" s="1"/>
  <c r="B154" i="46" s="1"/>
  <c r="B164" i="46" s="1"/>
  <c r="B170" i="46" s="1"/>
  <c r="B173" i="46" s="1"/>
  <c r="B183" i="46" s="1"/>
  <c r="B193" i="46" s="1"/>
  <c r="B197" i="46" l="1"/>
  <c r="B201" i="46" s="1"/>
  <c r="B224" i="46" l="1"/>
  <c r="B230" i="46" s="1"/>
  <c r="A7" i="14"/>
  <c r="F8" i="14"/>
  <c r="G8" i="14" s="1"/>
  <c r="F9" i="14"/>
  <c r="G9" i="14" s="1"/>
  <c r="F12" i="14"/>
  <c r="G12" i="14" s="1"/>
  <c r="F13" i="14"/>
  <c r="G13" i="14" s="1"/>
  <c r="F18" i="14"/>
  <c r="G18" i="14" s="1"/>
  <c r="F19" i="14"/>
  <c r="G19" i="14" s="1"/>
  <c r="F20" i="14"/>
  <c r="G20" i="14" s="1"/>
  <c r="F21" i="14"/>
  <c r="G21" i="14" s="1"/>
  <c r="F25" i="14"/>
  <c r="G25" i="14" s="1"/>
  <c r="F28" i="14"/>
  <c r="G28" i="14" s="1"/>
  <c r="F29" i="14"/>
  <c r="G29" i="14" s="1"/>
  <c r="F32" i="14"/>
  <c r="G32" i="14" s="1"/>
  <c r="F33" i="14"/>
  <c r="G33" i="14" s="1"/>
  <c r="F36" i="14"/>
  <c r="G36" i="14" s="1"/>
  <c r="F37" i="14"/>
  <c r="G37" i="14" s="1"/>
  <c r="F40" i="14"/>
  <c r="G40" i="14" s="1"/>
  <c r="F41" i="14"/>
  <c r="G41" i="14" s="1"/>
  <c r="F44" i="14"/>
  <c r="G44" i="14" s="1"/>
  <c r="F47" i="14"/>
  <c r="G47" i="14" s="1"/>
  <c r="F48" i="14"/>
  <c r="G48" i="14" s="1"/>
  <c r="F51" i="14"/>
  <c r="G51" i="14" s="1"/>
  <c r="F54" i="14"/>
  <c r="G54" i="14" s="1"/>
  <c r="F55" i="14"/>
  <c r="G55" i="14" s="1"/>
  <c r="F58" i="14"/>
  <c r="G58" i="14" s="1"/>
  <c r="F59" i="14"/>
  <c r="G59" i="14" s="1"/>
  <c r="F60" i="14"/>
  <c r="G60" i="14" s="1"/>
  <c r="F63" i="14"/>
  <c r="G63" i="14" s="1"/>
  <c r="F64" i="14"/>
  <c r="G64" i="14" s="1"/>
  <c r="F65" i="14"/>
  <c r="G65" i="14" s="1"/>
  <c r="F66" i="14"/>
  <c r="G66" i="14" s="1"/>
  <c r="F67" i="14"/>
  <c r="G67" i="14" s="1"/>
  <c r="F68" i="14"/>
  <c r="G68" i="14" s="1"/>
  <c r="F69" i="14"/>
  <c r="G69" i="14" s="1"/>
  <c r="F72" i="14"/>
  <c r="G72" i="14" s="1"/>
  <c r="F73" i="14"/>
  <c r="G73" i="14" s="1"/>
  <c r="F74" i="14"/>
  <c r="G74" i="14" s="1"/>
  <c r="F77" i="14"/>
  <c r="G77" i="14" s="1"/>
  <c r="F78" i="14"/>
  <c r="G78" i="14" s="1"/>
  <c r="F79" i="14"/>
  <c r="G79" i="14" s="1"/>
  <c r="F82" i="14"/>
  <c r="G82" i="14" s="1"/>
  <c r="F85" i="14"/>
  <c r="G85" i="14" s="1"/>
  <c r="F86" i="14"/>
  <c r="G86" i="14" s="1"/>
  <c r="F89" i="14"/>
  <c r="G89" i="14" s="1"/>
  <c r="F90" i="14"/>
  <c r="G90" i="14" s="1"/>
  <c r="F93" i="14"/>
  <c r="G93" i="14" s="1"/>
  <c r="F94" i="14"/>
  <c r="G94" i="14" s="1"/>
  <c r="F98" i="14"/>
  <c r="G98" i="14" s="1"/>
  <c r="F101" i="14"/>
  <c r="G101" i="14" s="1"/>
  <c r="F104" i="14"/>
  <c r="G104" i="14" s="1"/>
  <c r="F105" i="14"/>
  <c r="G105" i="14" s="1"/>
  <c r="F106" i="14"/>
  <c r="G106" i="14" s="1"/>
  <c r="F109" i="14"/>
  <c r="G109" i="14" s="1"/>
  <c r="F110" i="14"/>
  <c r="G110" i="14" s="1"/>
  <c r="F111" i="14"/>
  <c r="G111" i="14" s="1"/>
  <c r="F114" i="14"/>
  <c r="G114" i="14" s="1"/>
  <c r="F117" i="14"/>
  <c r="G117" i="14" s="1"/>
  <c r="F118" i="14"/>
  <c r="G118" i="14" s="1"/>
  <c r="F121" i="14"/>
  <c r="G121" i="14" s="1"/>
  <c r="F122" i="14"/>
  <c r="G122" i="14" s="1"/>
  <c r="F125" i="14"/>
  <c r="G125" i="14" s="1"/>
  <c r="F128" i="14"/>
  <c r="G128" i="14" s="1"/>
  <c r="F131" i="14"/>
  <c r="G131" i="14" s="1"/>
  <c r="F134" i="14"/>
  <c r="G134" i="14" s="1"/>
  <c r="B234" i="46" l="1"/>
  <c r="G137" i="14"/>
  <c r="G140" i="14"/>
  <c r="G142" i="14"/>
  <c r="A11" i="14"/>
  <c r="A15" i="14" s="1"/>
  <c r="B239" i="46" l="1"/>
  <c r="B242" i="46" s="1"/>
  <c r="B255" i="46" s="1"/>
  <c r="B258" i="46" s="1"/>
  <c r="B261" i="46" s="1"/>
  <c r="A23" i="14"/>
  <c r="B263" i="46" l="1"/>
  <c r="B295" i="46" s="1"/>
  <c r="B298" i="46" s="1"/>
  <c r="H56" i="23"/>
  <c r="A27" i="14"/>
  <c r="B303" i="46" l="1"/>
  <c r="B306" i="46" s="1"/>
  <c r="B310" i="46" s="1"/>
  <c r="A31" i="14"/>
  <c r="B314" i="46" l="1"/>
  <c r="A35" i="14"/>
  <c r="B317" i="46" l="1"/>
  <c r="B320" i="46" s="1"/>
  <c r="A39" i="14"/>
  <c r="A43" i="14" l="1"/>
  <c r="A46" i="14" s="1"/>
  <c r="A50" i="14" s="1"/>
  <c r="A53" i="14" l="1"/>
  <c r="A57" i="14" l="1"/>
  <c r="A62" i="14" s="1"/>
  <c r="A71" i="14" s="1"/>
  <c r="A76" i="14" s="1"/>
  <c r="A81" i="14" s="1"/>
  <c r="A84" i="14" s="1"/>
  <c r="A88" i="14" s="1"/>
  <c r="A92" i="14" s="1"/>
  <c r="A96" i="14" s="1"/>
  <c r="A100" i="14" s="1"/>
  <c r="A103" i="14" s="1"/>
  <c r="A108" i="14" s="1"/>
  <c r="A113" i="14" s="1"/>
  <c r="A116" i="14" s="1"/>
  <c r="A120" i="14" s="1"/>
  <c r="A124" i="14" s="1"/>
  <c r="A127" i="14" s="1"/>
  <c r="A130" i="14" s="1"/>
  <c r="A133" i="14" s="1"/>
  <c r="A136" i="14" s="1"/>
  <c r="A139" i="14" s="1"/>
</calcChain>
</file>

<file path=xl/sharedStrings.xml><?xml version="1.0" encoding="utf-8"?>
<sst xmlns="http://schemas.openxmlformats.org/spreadsheetml/2006/main" count="2019" uniqueCount="1171">
  <si>
    <t>Poz.</t>
  </si>
  <si>
    <t>Opis postavke</t>
  </si>
  <si>
    <t>Enota</t>
  </si>
  <si>
    <t>Količina</t>
  </si>
  <si>
    <t>Cena</t>
  </si>
  <si>
    <t>Vrednost</t>
  </si>
  <si>
    <t>SKUPAJ:</t>
  </si>
  <si>
    <r>
      <t>m</t>
    </r>
    <r>
      <rPr>
        <vertAlign val="superscript"/>
        <sz val="10"/>
        <color indexed="8"/>
        <rFont val="Times New Roman CE"/>
        <family val="1"/>
        <charset val="238"/>
      </rPr>
      <t>2</t>
    </r>
  </si>
  <si>
    <t>m</t>
  </si>
  <si>
    <t>kg</t>
  </si>
  <si>
    <t>kos</t>
  </si>
  <si>
    <t xml:space="preserve">POPIS MATERIALA IN DEL S PREDRAČUNOM </t>
  </si>
  <si>
    <t>HIŠNI PRIKLJUČKI - STROJNA DELA  (N)</t>
  </si>
  <si>
    <t>Z. ŠT.</t>
  </si>
  <si>
    <t>VRSTA DELA</t>
  </si>
  <si>
    <t>KOS</t>
  </si>
  <si>
    <r>
      <t>CENA/ENOTO</t>
    </r>
    <r>
      <rPr>
        <b/>
        <sz val="12"/>
        <color indexed="8"/>
        <rFont val="Times New Roman CE"/>
        <family val="1"/>
        <charset val="238"/>
      </rPr>
      <t xml:space="preserve"> SIT/ENOTO</t>
    </r>
  </si>
  <si>
    <t>CENA SIT</t>
  </si>
  <si>
    <r>
      <t xml:space="preserve">Cev iz PE - SDR 11
</t>
    </r>
    <r>
      <rPr>
        <sz val="10"/>
        <rFont val="Times New Roman CE"/>
        <family val="1"/>
        <charset val="238"/>
      </rPr>
      <t xml:space="preserve">Cev iz PE, po DIN8074 in ISO/DIS 4437, SDR 11 (serija 5) skupaj z dodatkom  za razrez.
</t>
    </r>
  </si>
  <si>
    <t xml:space="preserve">PE 32x3,0    </t>
  </si>
  <si>
    <t xml:space="preserve">PE 63x5,8    </t>
  </si>
  <si>
    <r>
      <t xml:space="preserve">Cevi iz jekla:
</t>
    </r>
    <r>
      <rPr>
        <sz val="10"/>
        <rFont val="Times New Roman CE"/>
        <family val="1"/>
        <charset val="238"/>
      </rPr>
      <t>Jeklena  brezšivna  srednjetežka črna cev po JUS C.B5.225, material Č.1212, skupaj z loki, varilnim, tesnilnim in pritrdilnim materialom in dodatkom za razrez.</t>
    </r>
  </si>
  <si>
    <t>DN 25 (33,7x3,25)</t>
  </si>
  <si>
    <t>DN 50 (60,3x3,65)</t>
  </si>
  <si>
    <r>
      <t xml:space="preserve">Uvodnice:
</t>
    </r>
    <r>
      <rPr>
        <sz val="10"/>
        <rFont val="Times New Roman CE"/>
        <family val="1"/>
        <charset val="238"/>
      </rPr>
      <t>Sklop  sestavljen  iz prehodnega kosa PE/jeklo,      jeklene      brezšivne srednjetežke   črne   cevi   po   JUS C.B5.225,  material  Č.1212,  zaščitne</t>
    </r>
  </si>
  <si>
    <t>cevi in krogelne pipe s termičnim varovalom (ali posebej prigrajenim zapornim elementom s termičnim varovalom) in s čepom. Pipa oziroma zaporni element morata biti skladna z VP 301.</t>
  </si>
  <si>
    <t>V ceni  sklopa  je zajeta vgradnja skupaj z  vrtanjem  zidu in vzpostavitvijo  v prvotno stanje.</t>
  </si>
  <si>
    <t>DN 25    (izvedba A)</t>
  </si>
  <si>
    <t>DN 25    (izvedba C)</t>
  </si>
  <si>
    <t>DN 50    (izvedba A)</t>
  </si>
  <si>
    <t>DN 50    (izvedba C)</t>
  </si>
  <si>
    <r>
      <t xml:space="preserve">Uvodnica - D2:
</t>
    </r>
    <r>
      <rPr>
        <sz val="10"/>
        <rFont val="Times New Roman CE"/>
        <family val="1"/>
        <charset val="238"/>
      </rPr>
      <t>Sklop  sestavljen  iz prehodnega kosa PE/jeklo,      jeklene      brezšivne srednjetežke   črne   cevi   po   JUS C.B5.225,  material  Č.1212, zaščitne cevi, krogelne pipe s čepom in iz  omarice za požarno pipo,  izdelane iz</t>
    </r>
  </si>
  <si>
    <t>nerjaveče pločevine po delavniški risbi proizvajalca, prirejene za pritrditev na zid dimenzije 250x300x200 mm  z napisom: GLAVNA PLINSKA POŽARNA PIPA. V ceni  sklopa  je zajeta vgradnja.</t>
  </si>
  <si>
    <t>DN 25    (izvedba D)</t>
  </si>
  <si>
    <r>
      <t>Lok 45</t>
    </r>
    <r>
      <rPr>
        <b/>
        <vertAlign val="superscript"/>
        <sz val="10"/>
        <rFont val="Times New Roman CE"/>
        <family val="1"/>
        <charset val="238"/>
      </rPr>
      <t xml:space="preserve">0
</t>
    </r>
    <r>
      <rPr>
        <sz val="10"/>
        <rFont val="Times New Roman CE"/>
        <family val="1"/>
        <charset val="238"/>
      </rPr>
      <t>Lok iz trdega PE, 45</t>
    </r>
    <r>
      <rPr>
        <vertAlign val="superscript"/>
        <sz val="10"/>
        <rFont val="Times New Roman CE"/>
        <family val="1"/>
        <charset val="238"/>
      </rPr>
      <t>0</t>
    </r>
    <r>
      <rPr>
        <sz val="10"/>
        <rFont val="Times New Roman CE"/>
        <family val="1"/>
        <charset val="238"/>
      </rPr>
      <t>.</t>
    </r>
  </si>
  <si>
    <t>PE 32</t>
  </si>
  <si>
    <t>PE 63</t>
  </si>
  <si>
    <r>
      <t>Lok  90</t>
    </r>
    <r>
      <rPr>
        <b/>
        <vertAlign val="superscript"/>
        <sz val="10"/>
        <rFont val="Times New Roman CE"/>
        <family val="1"/>
        <charset val="238"/>
      </rPr>
      <t xml:space="preserve">0
</t>
    </r>
    <r>
      <rPr>
        <sz val="10"/>
        <rFont val="Times New Roman CE"/>
        <family val="1"/>
        <charset val="238"/>
      </rPr>
      <t>Lok iz trdega PE, 90</t>
    </r>
    <r>
      <rPr>
        <vertAlign val="superscript"/>
        <sz val="10"/>
        <rFont val="Times New Roman CE"/>
        <family val="1"/>
        <charset val="238"/>
      </rPr>
      <t>0</t>
    </r>
    <r>
      <rPr>
        <sz val="10"/>
        <rFont val="Times New Roman CE"/>
        <family val="1"/>
        <charset val="238"/>
      </rPr>
      <t>.</t>
    </r>
  </si>
  <si>
    <t xml:space="preserve"> </t>
  </si>
  <si>
    <r>
      <t xml:space="preserve">T-kos
</t>
    </r>
    <r>
      <rPr>
        <sz val="10"/>
        <rFont val="Times New Roman CE"/>
        <family val="1"/>
        <charset val="238"/>
      </rPr>
      <t>Odcepni T-kos iz trdega PE.</t>
    </r>
  </si>
  <si>
    <t xml:space="preserve">PE 32/32      </t>
  </si>
  <si>
    <t xml:space="preserve">PE 63/63      </t>
  </si>
  <si>
    <r>
      <t xml:space="preserve">Cevna kapa
</t>
    </r>
    <r>
      <rPr>
        <sz val="10"/>
        <rFont val="Times New Roman CE"/>
        <family val="1"/>
        <charset val="238"/>
      </rPr>
      <t>Cevna kapa iz trdega PE.</t>
    </r>
  </si>
  <si>
    <t xml:space="preserve">PE 32           </t>
  </si>
  <si>
    <t xml:space="preserve">PE 63           </t>
  </si>
  <si>
    <r>
      <t xml:space="preserve">Reducirni kos
</t>
    </r>
    <r>
      <rPr>
        <sz val="10"/>
        <rFont val="Times New Roman CE"/>
        <family val="1"/>
        <charset val="238"/>
      </rPr>
      <t>Reducirni kos iz trdega PE.</t>
    </r>
  </si>
  <si>
    <t xml:space="preserve">PE 63/32      </t>
  </si>
  <si>
    <r>
      <t xml:space="preserve">Prehodni kos
</t>
    </r>
    <r>
      <rPr>
        <sz val="10"/>
        <rFont val="Times New Roman CE"/>
        <family val="1"/>
        <charset val="238"/>
      </rPr>
      <t>Prehodni kos PE/jeklo.</t>
    </r>
  </si>
  <si>
    <t>PE 32/DN 25</t>
  </si>
  <si>
    <t>PE 63/DN 50</t>
  </si>
  <si>
    <r>
      <t xml:space="preserve">Jekleni  izolirni  kos
</t>
    </r>
    <r>
      <rPr>
        <sz val="10"/>
        <rFont val="Times New Roman CE"/>
        <family val="1"/>
        <charset val="238"/>
      </rPr>
      <t>Jekleni  izolirni  kos  po  DIN 3389, z navojnima priključkoma, material  Č.1212,  skupaj  s tesnilnim materialom.</t>
    </r>
  </si>
  <si>
    <t>DN 25</t>
  </si>
  <si>
    <r>
      <t xml:space="preserve">Obojka
</t>
    </r>
    <r>
      <rPr>
        <sz val="10"/>
        <rFont val="Times New Roman CE"/>
        <family val="1"/>
        <charset val="238"/>
      </rPr>
      <t>Elektrovarilna obojka  iz  trdega PE, skupaj z varjenjem.</t>
    </r>
  </si>
  <si>
    <r>
      <t xml:space="preserve">Sedlo
</t>
    </r>
    <r>
      <rPr>
        <sz val="10"/>
        <rFont val="Times New Roman CE"/>
        <family val="1"/>
        <charset val="238"/>
      </rPr>
      <t>Elektrovarilno  sedlo   z  obojko  iz trdega PE, skupaj z varjenjem.</t>
    </r>
  </si>
  <si>
    <t xml:space="preserve">PE 110/63    </t>
  </si>
  <si>
    <t xml:space="preserve">PE 160/63    </t>
  </si>
  <si>
    <t xml:space="preserve">PE 225/63    </t>
  </si>
  <si>
    <r>
      <t xml:space="preserve">Navrtalno   sedlo
</t>
    </r>
    <r>
      <rPr>
        <sz val="10"/>
        <rFont val="Times New Roman CE"/>
        <family val="1"/>
        <charset val="238"/>
      </rPr>
      <t>Elektrovarilno  navrtalno   sedlo  iz trdega PE, skupaj z varjenjem.</t>
    </r>
  </si>
  <si>
    <t xml:space="preserve">PE 110/32    </t>
  </si>
  <si>
    <t xml:space="preserve">PE 160/32    </t>
  </si>
  <si>
    <t xml:space="preserve">PE 225/32    </t>
  </si>
  <si>
    <r>
      <t xml:space="preserve">Navrtalna ogrlica
</t>
    </r>
    <r>
      <rPr>
        <sz val="10"/>
        <rFont val="Times New Roman CE"/>
        <family val="1"/>
        <charset val="238"/>
      </rPr>
      <t>Cevna navrtalna ogrlica iz trdega PE za izvedbo odcepa na  PVC plinovodu z vgradbilno garnituro.</t>
    </r>
  </si>
  <si>
    <t xml:space="preserve">PVC 50 / PE 32    </t>
  </si>
  <si>
    <t xml:space="preserve">PVC 100 / PE 32    </t>
  </si>
  <si>
    <t xml:space="preserve">PVC 100 / PE 63    </t>
  </si>
  <si>
    <r>
      <t xml:space="preserve">Ogrlica
</t>
    </r>
    <r>
      <rPr>
        <sz val="10"/>
        <rFont val="Times New Roman CE"/>
        <family val="1"/>
        <charset val="238"/>
      </rPr>
      <t>Cevna ogrlica iz trdega PE za izvedbo odcepa na  PVC plinovodu z vgradbilno garnituro.</t>
    </r>
  </si>
  <si>
    <r>
      <t xml:space="preserve">Krogelna pipa PE - vgradna
</t>
    </r>
    <r>
      <rPr>
        <sz val="10"/>
        <rFont val="Times New Roman CE"/>
        <family val="1"/>
        <charset val="238"/>
      </rPr>
      <t>Krogelna pipa iz trdega  PE tlačne stopnje NP 4, z vgradbilno   garnituro  in  prilagoditvijo dolžine   vgradbilne   garniture   na terenu, skupaj z varjenjem.</t>
    </r>
  </si>
  <si>
    <t xml:space="preserve">DN 50          </t>
  </si>
  <si>
    <r>
      <t xml:space="preserve">Omarica - D:
</t>
    </r>
    <r>
      <rPr>
        <sz val="10"/>
        <rFont val="Times New Roman CE"/>
        <family val="1"/>
        <charset val="238"/>
      </rPr>
      <t>Omarica za požarno pipo,  izdelana iz nerjaveče pločevine po delavniški risbi proizvajalca, prirejena za pritrditev na zid s pocinkano zaščitno cevjo in z napisom: GLAVNA PLINSKA POŽARNA PIPA.</t>
    </r>
  </si>
  <si>
    <t xml:space="preserve">250x300x200 mm  </t>
  </si>
  <si>
    <t xml:space="preserve">350x400x250 mm  </t>
  </si>
  <si>
    <r>
      <t xml:space="preserve">Omarica - E:
</t>
    </r>
    <r>
      <rPr>
        <sz val="10"/>
        <rFont val="Times New Roman CE"/>
        <family val="1"/>
        <charset val="238"/>
      </rPr>
      <t>Omarica za požarno pipo,  izdelana iz nerjaveče pločevine po delavniški risbi proizvajalca, prirejena za pritrditev na zid  in z napisom: 
GLAVNA PLINSKA POŽARNA PIPA.</t>
    </r>
  </si>
  <si>
    <r>
      <t xml:space="preserve">Krogelna     pipa - jeklo:
</t>
    </r>
    <r>
      <rPr>
        <sz val="10"/>
        <rFont val="Times New Roman CE"/>
        <family val="1"/>
        <charset val="238"/>
      </rPr>
      <t>Krogelna     pipa     z     navojnima priključkoma,  tlačne  stopnje NP 4, standardne  dolžine,   atestirana  za zemeljski    plin,    z    ročko   za posluževanje,  skupaj z izolirnim kosom in tesnilnim materialom.</t>
    </r>
  </si>
  <si>
    <t xml:space="preserve">DN 25          </t>
  </si>
  <si>
    <r>
      <t xml:space="preserve">Izpihovalna  cev v omarici
</t>
    </r>
    <r>
      <rPr>
        <sz val="10"/>
        <rFont val="Times New Roman CE"/>
        <family val="1"/>
        <charset val="238"/>
      </rPr>
      <t>Izpihovalna  cev, izdelana iz jeklene cevi 21,3x2,65  zaprto z navojnim čepom DN 15, skupaj z varilnim, tesnilnim in vijačnim materialom.</t>
    </r>
  </si>
  <si>
    <t xml:space="preserve">(izdelano po priloženi skici).
</t>
  </si>
  <si>
    <r>
      <t xml:space="preserve">Cestna  kapa:
</t>
    </r>
    <r>
      <rPr>
        <sz val="10"/>
        <rFont val="Times New Roman CE"/>
        <family val="1"/>
        <charset val="238"/>
      </rPr>
      <t>Litoželezna   zaščitna  cestna  kapa, material  SL  18,  z  napisom plin na pokrovu, zaščitena z bitumnom.</t>
    </r>
  </si>
  <si>
    <t xml:space="preserve">DN 190        </t>
  </si>
  <si>
    <r>
      <t xml:space="preserve">Prirobnica:
</t>
    </r>
    <r>
      <rPr>
        <sz val="10"/>
        <rFont val="Times New Roman CE"/>
        <family val="1"/>
        <charset val="238"/>
      </rPr>
      <t>Jeklena prirobnica z  grlom, izdelana po  JUS  M.B6.163,  NP  16,  material Č.0361,  skupaj z varilnim, tesnilnim in vijačnim materialom.</t>
    </r>
  </si>
  <si>
    <t xml:space="preserve">50/60,3        </t>
  </si>
  <si>
    <t xml:space="preserve">80/88,9        </t>
  </si>
  <si>
    <t xml:space="preserve">100/114,3     </t>
  </si>
  <si>
    <r>
      <t xml:space="preserve">Slepa prirobnica:
</t>
    </r>
    <r>
      <rPr>
        <sz val="10"/>
        <rFont val="Times New Roman CE"/>
        <family val="1"/>
        <charset val="238"/>
      </rPr>
      <t>Jeklena slepa prirobnica, izdelana po JUS M.B6.191, NP 16, material Č.0361, oblika  B,   skupaj  s  tesnilnim  in vijačnim materialom.</t>
    </r>
  </si>
  <si>
    <t xml:space="preserve">B 50             </t>
  </si>
  <si>
    <t xml:space="preserve">B 80             </t>
  </si>
  <si>
    <t xml:space="preserve">B 100           </t>
  </si>
  <si>
    <r>
      <t xml:space="preserve">Podpore:
</t>
    </r>
    <r>
      <rPr>
        <sz val="10"/>
        <rFont val="Times New Roman CE"/>
        <family val="1"/>
        <charset val="238"/>
      </rPr>
      <t>Cevne podpore,  izdelane iz jeklenih profilov in  cevnih  objemk, skupaj z montažo   v  zid   ali  varjenjem  na nosilno konstrukcijo in  opleskane po predhodnem  čiščenju  in  pleskanju s temeljno barvo.</t>
    </r>
  </si>
  <si>
    <r>
      <t xml:space="preserve">Preboj:
</t>
    </r>
    <r>
      <rPr>
        <sz val="10"/>
        <rFont val="Times New Roman CE"/>
        <family val="1"/>
        <charset val="238"/>
      </rPr>
      <t>Zaščitna cev pri  preboju  skozi zid, zaščitena pred korozijo in zatesnjena s   trajno   elastičnim   materialom, izdelana po priloženi skici.</t>
    </r>
  </si>
  <si>
    <t>DN 40</t>
  </si>
  <si>
    <t>DN 65</t>
  </si>
  <si>
    <r>
      <t xml:space="preserve">Zaščitna cev:
</t>
    </r>
    <r>
      <rPr>
        <sz val="10"/>
        <rFont val="Times New Roman CE"/>
        <family val="1"/>
        <charset val="238"/>
      </rPr>
      <t>Zaščitna cev  pri  omarici  za glavno plinsko požarno  pipo, zaščitena pred korozijo  in   zatesnjena   s  trajno elastičnim  materialom,  izdelana  po priloženi skici.</t>
    </r>
  </si>
  <si>
    <r>
      <t xml:space="preserve">Zaščita vidnih cevi:
</t>
    </r>
    <r>
      <rPr>
        <sz val="10"/>
        <rFont val="Times New Roman CE"/>
        <family val="1"/>
        <charset val="238"/>
      </rPr>
      <t>Zaščita  vidnih cevi s  pleskanjem po predhodnem  čiščenju  in  pleskanju s temeljno barvo.</t>
    </r>
  </si>
  <si>
    <r>
      <t xml:space="preserve">Izolacija podometnih cevi:
</t>
    </r>
    <r>
      <rPr>
        <sz val="10"/>
        <rFont val="Times New Roman CE"/>
        <family val="1"/>
        <charset val="238"/>
      </rPr>
      <t>Izolacija     podometnih    cevi    z izolacijskim in  zaščitnim  trakom po predhodnem   čiščenju  do  kovinskega sijaja in premazu s prajmerjem.</t>
    </r>
  </si>
  <si>
    <r>
      <t xml:space="preserve">Pozicijska tablica:
</t>
    </r>
    <r>
      <rPr>
        <sz val="10"/>
        <rFont val="Times New Roman CE"/>
        <family val="1"/>
        <charset val="238"/>
      </rPr>
      <t>Pozicijska tablica za  oznako armatur hišnega  priključka,  skupaj  s  pritrdilnim materialom in izmero.</t>
    </r>
  </si>
  <si>
    <r>
      <t xml:space="preserve">Tlačni  preizkus
</t>
    </r>
    <r>
      <rPr>
        <sz val="10"/>
        <rFont val="Times New Roman CE"/>
        <family val="1"/>
        <charset val="238"/>
      </rPr>
      <t>Tlačni  preizkus  hišnih  priključkov izvedenih  po  navodilih iz projekta, izdaja atesta.</t>
    </r>
  </si>
  <si>
    <r>
      <t xml:space="preserve">Pomožna  gradbena  dela:
</t>
    </r>
    <r>
      <rPr>
        <sz val="10"/>
        <rFont val="Times New Roman CE"/>
        <family val="1"/>
        <charset val="238"/>
      </rPr>
      <t>Pomožna  gradbena  dela, zarisovanje, vrtanje zidov,  beljenje zidov, vzpostavitev v prvotno stanje.</t>
    </r>
  </si>
  <si>
    <t>ocena</t>
  </si>
  <si>
    <r>
      <t xml:space="preserve">Nepredvidena  dela:
</t>
    </r>
    <r>
      <rPr>
        <sz val="10"/>
        <rFont val="Times New Roman CE"/>
        <family val="1"/>
        <charset val="238"/>
      </rPr>
      <t>Nepredvidena dela, stroški nadzora, splošni, manipulativni, transportni in zavarovalni stroški.</t>
    </r>
  </si>
  <si>
    <t>SKUPAJ</t>
  </si>
  <si>
    <t xml:space="preserve">                       SIT</t>
  </si>
  <si>
    <t>kpl</t>
  </si>
  <si>
    <t>Cena na enoto in znesek so v EUR brez DDV!</t>
  </si>
  <si>
    <t>Investitor:</t>
  </si>
  <si>
    <t>DDV:</t>
  </si>
  <si>
    <t>SKUPAJ Z DDV:</t>
  </si>
  <si>
    <t>I.</t>
  </si>
  <si>
    <t>S1.</t>
  </si>
  <si>
    <t>S2.</t>
  </si>
  <si>
    <t>Opombe:</t>
  </si>
  <si>
    <t>4.</t>
  </si>
  <si>
    <t>Vse naprave in elemente se mora dobaviti z ustreznimi certifikati, atesti, garancijami, navodili za obratovanje, vzdrževanje, posluževanje in servisiranje ter funkcionalno shemo izvedenega stanja. Pri vseh napravah je potrebno upoštevati stroške vseh preizkusov, izpiranja in polnjenja cevnih sistemov, zagona, meritve in nastavitve obratovalnih količin vključno s pridobitvijo ustreznih certifikatov s strani pooblaščenih institucij pri izvedbi je potrebno upoštevati stroške vseh pripravljalnih in zaključnih del (vključno z usklajevanjem z ostalimi izvajalci na objektu) ter vse transportne, zavarovalne in ostale stroške. pri vseh elementih je potrebno upoštevati ves montažni in tesnilni material.</t>
  </si>
  <si>
    <t>S3.</t>
  </si>
  <si>
    <t>II.</t>
  </si>
  <si>
    <t xml:space="preserve">Projektantski popis strojnih inštalacij in strojne opreme s predračunom </t>
  </si>
  <si>
    <t>SPLOŠNE OPOMBE K POPISU DEL</t>
  </si>
  <si>
    <t>V posameznih postavkah je zajeto: dobava materiala, vgradnja materiala in gradbena pomoč inštalaterjem, razen kjer je eksplicitno drugače navedeno</t>
  </si>
  <si>
    <t>Ponudnik je dolžan o vsaki ugotovljeni neskladnosti med popisom in tehničnim poročilom/grafičnimi prikazi obvestiti projektanta in investitorja</t>
  </si>
  <si>
    <t>Tam, kjer je v popisu določen kos opisan kot določen tip ali blagovna znamka (kot npr...), se to razume v smislu lažjega opisa: enakovreden ali boljši.</t>
  </si>
  <si>
    <t>Investitor bo zagotovil delovne površine v okviru ustreznega delovnega pasu. Na odsekih, kjer bo zaradi objektivnih vzrokov (v območju bližine objektov, konfiguracije terena, nepridobljenih soglasij ipd.) delovni pas ožji od običajnega se gradnja prilagodi dejanskim razmeram na terenu.</t>
  </si>
  <si>
    <t xml:space="preserve">Izvajalec mora omogočati stalen, prost in vzdrževan dostop za potrebe intervencije oz. vzdrževanja  </t>
  </si>
  <si>
    <t>Izvajalec je dolžan izvesti vsa dela kvalitetno, v skladu s predpisi, projektom, tehničnimi pogoji in v skladu z dobro gradbeno prakso.</t>
  </si>
  <si>
    <t>Izkopi za jarke, kanale in jaške vključujejo odmet na rob jarka oz. na tovorno vozilo in odvoz na deponijo</t>
  </si>
  <si>
    <t>Izvajalec mora v enotnih cenah upoštevati naslednje stroške, v kolikor le-ti niso upoštevani v posebnih postavkah:</t>
  </si>
  <si>
    <t>- vse stroške za pridobitev začasnih površin za gradnjo  izven delovnega pasu (soglasja, odškodnine, itd.);</t>
  </si>
  <si>
    <t>- vse stroške v zvezi z začasnim odvozom, deponiranjem in vračanjem izkopanega materiala na mestih, kjer ga ne bo možno deponirati na gradbišču;</t>
  </si>
  <si>
    <t>- vse stroške za postavitev gradbišča, gradbiščnih objektov, ureditev začasnih deponij, tekoče vzdrževanje in odstranitev gradbišča;</t>
  </si>
  <si>
    <t>- vse stroške za sanacijo in kultiviranje površin delovnega pasu in gradbiščnih površin po odstranitvi objektov;</t>
  </si>
  <si>
    <t>- stroške za postavitev objekta s poslovnim prostorom vključno z opremo za dve delovni mesti in za skupne operativne sestanke vel. cca 20 m2 za potrebe investitorja, s tekočim vzdrževanjem in čiščenjem</t>
  </si>
  <si>
    <t>- vse stroške v zvezi s transporti po javnih poteh in cestah: morebitne odškodnine, morebitne sanacije cestišč zaradi poškodb med gradnjo itd.</t>
  </si>
  <si>
    <t>- stroške odvoza in zagotovitev odstranjevanja odpadnega gradbenega materiala skladno z zakonodajo na področju ravnanja z odpadki (odvoz na urejene deponije s taksami itd.)</t>
  </si>
  <si>
    <t>- vsi stroški za zagotavljanje varnosti in zdravja pri delu, zlasti stroške za vsa dela, ki izhajajo iz zahtev Varnostnega načrta</t>
  </si>
  <si>
    <t>- stroški odvoda meteorne vode iz gradbene jame in vode, ki se izceja iz bočnih strani izkopa, če je potrebno</t>
  </si>
  <si>
    <t>- stroški dela v kampadah zaradi oteženih geoloških razmer</t>
  </si>
  <si>
    <t>- stroški dela v nagnjenem terenu</t>
  </si>
  <si>
    <t>- stroški oteženega izkopa v mokrem terenu, izkop v vodi, prekop potokov itd.</t>
  </si>
  <si>
    <t>Naziv posameznih sklopov popisa</t>
  </si>
  <si>
    <t>Vrednosti in zneski so v EUR brez DDV!</t>
  </si>
  <si>
    <t>DN50</t>
  </si>
  <si>
    <t>Popis tvori celoto skupaj z grafičnim in tekstualnim delom načrta, zato ga je potrebno brati skupaj s celotnim načrtom (grafike, tehnična poročila)</t>
  </si>
  <si>
    <t xml:space="preserve">Vse ostale površine, ki jih bo izvajalec potreboval za gradnjo in za organizacijo gradbišč, si bo moral priskrbeti sam na svoje stroške.   </t>
  </si>
  <si>
    <t>Cene na enoto, vrednosti in zneski so v EUR brez DDV!</t>
  </si>
  <si>
    <t>Montažni material</t>
  </si>
  <si>
    <t>m2</t>
  </si>
  <si>
    <t>DN15</t>
  </si>
  <si>
    <t>DN20</t>
  </si>
  <si>
    <t>DN25</t>
  </si>
  <si>
    <t>Varnostni ventil</t>
  </si>
  <si>
    <t>Manometer</t>
  </si>
  <si>
    <t>Termometer</t>
  </si>
  <si>
    <t>Toplotna izolacija prezračevalnih kanalov</t>
  </si>
  <si>
    <t>Mertive in nastavitev</t>
  </si>
  <si>
    <t>Shema in označitev</t>
  </si>
  <si>
    <t>Okrogli prezračevalni kanali</t>
  </si>
  <si>
    <t>DN32</t>
  </si>
  <si>
    <t>Odzračevalni lonček</t>
  </si>
  <si>
    <t>Odzračevalni lonec</t>
  </si>
  <si>
    <t>DN 15</t>
  </si>
  <si>
    <t>Dobava in montaža cevi iz nelegiranega jekla št. 1.0308 (E235), zunaj galvansko pocinkane s slojem cinka debeline 8-15µm,  izdelane po EN 10305-3 z pripadajočimi fitingi za hladno stiskanje in sigurnostjo konturo, ki pri polnenju instalacije detektira nezatisnjene spoje, vključno s tesnilnim in spojnim materialom. Nezatisnjene spoje se pri mokrem preizkusu zagotovo odkrije z iztekanjem preizkusnega medija ali padanjem tlaka na preizkusnem manometru, v območju 1 bar do 6,5 bar, pri suhem preizkusu pa v območju 22 mbar do 3 bar.</t>
  </si>
  <si>
    <t>Ustreza:Viega Prestabo ali enakovredno</t>
  </si>
  <si>
    <t>Ventil za odvod zraka Φ100 mm</t>
  </si>
  <si>
    <t>klp</t>
  </si>
  <si>
    <t>Ustreza: HILTI ali enakovredno</t>
  </si>
  <si>
    <t>Prezračevalni ventil odvodni</t>
  </si>
  <si>
    <t>Dobava in montaža toplotne in protikondenzne izolacije prezračevalnih kanalov, ki se izvede s penasto toplotno izolacijo na bazi sintetičnega kavčuka.
Toplotna prevodnost λ ≤ 0,034 W/mK,
Parozapornostni koeficient μ ≥ 10.000,
Požarna klasifikacija B-s3, d0 po DIN EN 13501.</t>
  </si>
  <si>
    <t>Prezračevalni kanali in oblikovni kosi</t>
  </si>
  <si>
    <t>Dobava in montaža pravokotnih prezračevalnih kanalov, komor in oblikovnih kosov izdelanih  iz pocinkane pločevine skladno s standardom SIST EN 1505 oziroma 1506.  Komplet s spojnim, vijačnim, tesnilnim, obešalnim, materialom ter antivibracijskimi vložki.</t>
  </si>
  <si>
    <t>Ustreza: proizvod Trox ali enakovredno</t>
  </si>
  <si>
    <t>Polnilna/praznilna pipa</t>
  </si>
  <si>
    <t xml:space="preserve">Nepovratna loputa </t>
  </si>
  <si>
    <t>Lovilnik nesnage</t>
  </si>
  <si>
    <t>Izolacijska plošča</t>
  </si>
  <si>
    <t>Dobava in montaža polnilne/praznilne pipe z nastavkom za gumijasto cev, navojni priključek, zaporno ročico in navojnim zapornim čepom, tlačne stopnje PN10, komplet s spojnim in tesnilnim materialom</t>
  </si>
  <si>
    <t>Dušilec zvoka</t>
  </si>
  <si>
    <t>Krogelna pipa - navojna</t>
  </si>
  <si>
    <t>Dobava in vgradnja dušilca zvoka, primernega za vgradnjo v kanalsko mrežo, izdelan iz pocinkane pločevine. V ohišje so vgrajene dušilne kulise pri katerih so v okvirje iz jeklene pocinkane pločevine vstavljena posebna polnila  iz učinkovitega absorbcijskega materijala. Komplet z tesnilnim in pritrdilnim materialom. Pred naročilom nujno preveriti dimenzije in akustične karaktersitike.</t>
  </si>
  <si>
    <t>Izpiranje sistema</t>
  </si>
  <si>
    <t>Izpiranje ogrevalnega in hladilnega sistema po končanih varilskih in ostalih montažnih delih.</t>
  </si>
  <si>
    <t>Tlačni preizkus sistema</t>
  </si>
  <si>
    <t>Izvedba tlačnega preizkusa cevovodov, s hladno vodo, s tlakom 1,5 x delovni tlak oziroma po navodilih proizvajalca cevnega sistema. Po uspešnem preizkusu se izdela zapisnik podpisan s strani izvajalaca preizkusa in nadzornega organa.</t>
  </si>
  <si>
    <t>Označitev in shema</t>
  </si>
  <si>
    <t>Požarna loputa</t>
  </si>
  <si>
    <t>Spiro kanal Φ100</t>
  </si>
  <si>
    <t>Spiro kanal Φ125</t>
  </si>
  <si>
    <t>Spiro kanal Φ200</t>
  </si>
  <si>
    <t>Prezračevalni ventil dovodni</t>
  </si>
  <si>
    <t>Ustreza:  proizvod: Bossplast ali enakovredno
tip: LVS</t>
  </si>
  <si>
    <t>Spiro kanal Φ160</t>
  </si>
  <si>
    <t>Dobava in montaža montažnega in pritrdilnega materiala sestavljenega iz tipskih jeklenih vroče cinkanih konstrukcijskih elementov, s tipskimi spojnimi elementi z vijačnimi zvezami materiala 8.8. Kombinacije tipskih elementov se izbere skladno z navodili oz. priporočili proizvajalca o nosilnosti. Ves vgrajen montažni material mora imeti CE oznako.  VKLJUČENI ANTIVIBRACIJSKI VLOŽKI ZA PRITRJEVANJE. PREZRAČEVALNIH KANALOV</t>
  </si>
  <si>
    <t>dimenzij:</t>
  </si>
  <si>
    <t>Meritve in fina nastavitev dovodnih in odvodnih količin skladno s projektno dokumentacijo, regulacija sistema in naprav, izdelava zapisnika o opravljenih nastavitvah, izdelava poročila o izmerjenih količinah s strani pooblaščene organizacije.</t>
  </si>
  <si>
    <t>Ustreza: Promat Promatect AD ali enakovredno</t>
  </si>
  <si>
    <t>Za požarno loputo dimenzij:</t>
  </si>
  <si>
    <t>Izdelava funcionalne sheme delovanja klimatske naprave, z vsemi podatki o periferni opremi, motorni pogoni, tipala, ipd. Fizična označitev vseh pogonov in tipal z oznakami iz sheme. Izdela se mapa z omenjeno shemo ter navodili za uporabo in vzdrževanje v slovenskem jeziku. En izvod sheme in navodil se vstavi v krmilno omaro naprave, en izvod se preda uporabiku.</t>
  </si>
  <si>
    <t>Izvedba fleksibilnega priključka konvektorja</t>
  </si>
  <si>
    <t>Dobava in montaža odzračevalnega lonca izdelanega iz jeklene cevi DN80 dolžine 20 cm, dveh podnic DN 80, jeklene cevi DN 15 dolžine 10 - 20 cm za privaritev na cevovod, varilne spojke DN 15 ali cevi DN 10 dolžine 10 cm, komplet s spojnim, tesnilnim in varilnim materialom.</t>
  </si>
  <si>
    <t xml:space="preserve">Požarna zatesnitev cevnih prebojev </t>
  </si>
  <si>
    <t>ur</t>
  </si>
  <si>
    <t>Dodatna oprema:</t>
  </si>
  <si>
    <t>Dobava in montaža krogelne zaporne pipe, z ročico za odpiranje, za delovne temperature  0°C do 120°C, tlačne stopnje PN10, komplet s spojnim in tesnilnim materialom.</t>
  </si>
  <si>
    <t xml:space="preserve">Dobava in montaža nepovratne lopute, primerne za vodoravno ali navpično vgradnjo, za delovne temperature  0°C do 120°C, tlačne stopnje PN10, komplet s tesnilnim ter spojnim materialom.  </t>
  </si>
  <si>
    <t xml:space="preserve">Dobava in montaža lovilnika nesnage, primernega za delovne temperature  od 0°C do 120°C, tlačne stopnje PN10, komplet  s spojnim in tesnilnim materialom.  </t>
  </si>
  <si>
    <t>Dobava in montaža vzmetnega manometera s premerom okrova 100mm, priključekom 1/2" radialno navzdol, z merilno natančnostjo 1,6% od končne vrednosti skale, za merilno območje 0-6 bar, komplet z manometersko pipo in vsem spojnim in tesnilnim materialom.</t>
  </si>
  <si>
    <t>Dobava in montaža avtomatskega odzračevalnega lončka z navojnim priključkom, za delovne temperature od 0-120°C, tlačne stopnje PN10, komplet s spojnim in tesnilnim materialom.</t>
  </si>
  <si>
    <t>ɸ32</t>
  </si>
  <si>
    <t xml:space="preserve">Jeklene press cevi </t>
  </si>
  <si>
    <t>DN20 ɸ22x1,5 mm</t>
  </si>
  <si>
    <t>DN25 ɸ28x1,5 mm</t>
  </si>
  <si>
    <t>DN32 ɸ35x1,5 mm</t>
  </si>
  <si>
    <t>PP cev za kondenz</t>
  </si>
  <si>
    <t>Dobava in montaža polipropilenskih cevi za odvod kondenzata, z dodatkom za razrez, oblikovnimi kosi kot so kolena, odcepi, razširitve, prehodni kosi, ipd., komplet z vsem spojnim in tesnilnim materialom.</t>
  </si>
  <si>
    <t>PP cevi:</t>
  </si>
  <si>
    <t>Izolacija jeklenih cevovodov</t>
  </si>
  <si>
    <t>Ustreza: BOSSPLAST KAIFLEX ST</t>
  </si>
  <si>
    <t>DN15 oz. 19 x 22 mm</t>
  </si>
  <si>
    <t>DN20 oz. 19 x 28 mm</t>
  </si>
  <si>
    <t>DN25 oz. 19 x 35 mm</t>
  </si>
  <si>
    <t>Izolacija press cevovodov</t>
  </si>
  <si>
    <t>Ustreza: BOSSPLAST objemka 2S in objemka 2S/HD</t>
  </si>
  <si>
    <t>Vpostavki se upošteva ves potrebni spojni in pritrdilni material material za izvedbo izolacije.</t>
  </si>
  <si>
    <t>Dobava in montaža požarne zaščite prehodov negorljivih/gorljivih cevi skozi steno in strop zatesnenih skladno z zahtevami smernice SZPV 408, požarno varno zatesnitev izvede usposobljena oseba, prehod označen s predpisano nalepko.</t>
  </si>
  <si>
    <t>Zagon ogrevalnega in hladilnega sistema</t>
  </si>
  <si>
    <t>POPIS DEL S PREDRAČUNOM - Strojne inštalacije</t>
  </si>
  <si>
    <t>III.</t>
  </si>
  <si>
    <t>IV.</t>
  </si>
  <si>
    <t>Ustreza: TROX MSA ali enakovredno</t>
  </si>
  <si>
    <t>Ventil za odvod zraka Φ125 mm</t>
  </si>
  <si>
    <t>Ventil za dovod zraka Φ100 mm</t>
  </si>
  <si>
    <t>Ventil za dovod zraka Φ125 mm</t>
  </si>
  <si>
    <t>Dobava in montaža dimotesne požarne lopute za preprečevanje širjenja požara skozi zračne kanale, izdelana iz jeklene pocinkane pločevine, z elektromotornim pogonom 230 V, termičnim sprožilom, končnimi stikali za detekcijo odprte in zaprte lege, komplet s spojnim, tesnilnim, pritrdilnim in ostalim montažnim materialom.</t>
  </si>
  <si>
    <t>ɸ50</t>
  </si>
  <si>
    <t>Antikorozijska zaščita - jeklene cevi</t>
  </si>
  <si>
    <t>DN50 oz. 19 x 60 mm</t>
  </si>
  <si>
    <t>DN65 oz. 19 x 76 mm,</t>
  </si>
  <si>
    <t>Izvedba fleksibilnega priključka konvektorja na dovodu in povratku z večplastnimi cevmi komplet s spojkami za spajanje po sistemu press. Dolžina priključka do cca. 30 cm. V postavki se upošteva prehodne kose in kolena (dvocevni sistem).</t>
  </si>
  <si>
    <t>3-potni mešalni ventil s pogonom</t>
  </si>
  <si>
    <t>Dobava in montaža steklenega aksialnega  termometera, potopna cev iz nerjavnega jekla premer okrova 100mm. Montaža na navarilno spojko DN15.</t>
  </si>
  <si>
    <t>Merilno območje  0°C do 120°C</t>
  </si>
  <si>
    <t>S2.OGREVANJE IN HLAJENJE - SKUPAJ:</t>
  </si>
  <si>
    <t>Filter</t>
  </si>
  <si>
    <t xml:space="preserve"> - EUROVENT certificiran, ustreza ISO in CE predpisom.</t>
  </si>
  <si>
    <t xml:space="preserve"> - Vsak ventilatorski konvektor je testiran v tovarni, konstrukcija omogoča enostavno servisiranje ter dostop do filtra, kadi za kondenz, toplotnega prenosnika, ventilatorja, motorja in krmiljenja.</t>
  </si>
  <si>
    <t xml:space="preserve"> - Nosilno ohišje iz kvalitetne pocinkane jeklene pločevine, z delno zunanjo termično in zvočno izolacijo iz sintetičnega kavčuka z zaprto celično strukturo debeline 5 mm. Opremljeno za priklop ozemljitve.</t>
  </si>
  <si>
    <t xml:space="preserve"> - Kad za kondenz pod prenosnikom je izdelana iz enega kosa iz pocinkane ter praškasto barvane jeklene pločevine, izolirane s polietilensko samougasljivo peno debeline 5mm.</t>
  </si>
  <si>
    <t xml:space="preserve"> - Ventilator je obojestransko sesajoč direktno gnan centrifugalni, sestavljen iz vetrnice in ohišja. Vetrnica je iz umetne mase z naprej zakrivljenimi lopaticami, statično in dinamično uravnotežena. Večji presek zagotavlja tiho delovanje. Ohišje je tudi iz umetne mase in preprosto razstavljivo, kar omogoča lažji dostop do vetrnice, kar omogoča njeno lažje periodično čiščenje ter morebitno servisiranje.</t>
  </si>
  <si>
    <t xml:space="preserve"> - Filter je pralni sintetični, samougasljiv na kovinskem ohišju, dostopen s spodnje strani.</t>
  </si>
  <si>
    <t xml:space="preserve">Loputa  požarne odpornosti 90 minut. </t>
  </si>
  <si>
    <t xml:space="preserve">Ivedba ognjevarne zažčite pob požarnih loputah, požarne odpornosti 90 minut komplet z dobavopotrebnega materiala, s potrebnimi certifikati in označitvijo s samolepilno nalepko.
</t>
  </si>
  <si>
    <t>Prezračevalna rešetka odvodna</t>
  </si>
  <si>
    <t>Požarna tesnenje požarnih loput s požarno odpornostjo 90 minut</t>
  </si>
  <si>
    <t>DN25, 4 bar</t>
  </si>
  <si>
    <t>Dobava in montaža steklenega aksialnega  termometera, s potopno tuljko iz nerjavnega jekla, s premerom okrova 100mm, komplet s spojnim in tesnilnim materialom.</t>
  </si>
  <si>
    <t>merilno območje od 0 do 120°C</t>
  </si>
  <si>
    <t>Izolacijski cevni nosilci - hlajenje</t>
  </si>
  <si>
    <t>Dobava in montaža izolacijskih cevnih nosilcev za razvod hlajene vode, z nizko toplotno prevodnostjo, namestitev na mestih obešanja cevovodov hladilne vode za preprečitev toplotnih mostov, sestavljen iz izolacijske objemke, nosilne objemke, komplet z vsem potrebnim vijačnim in pritrdilnim materialom.</t>
  </si>
  <si>
    <t>Dobava in montaža toplotne izolacijske plošče iz samougasljive elastomerne pene z zaprto celično strukturo, za izvedbo izolacije posod, razdelilcev, armatur in ostalih večjih površin v toplotni postaji, z visoko upornostjo proti difuziji vodne pare, z nizko toplotno prevodnostjo.
- parozaporni koeficient μ ≥ 10.000
- področje uporabe od -50 do +105 °C.
- toplotna prevodnosti λ ≤ 0,035 W/mK pri 0 °C
- razred požarne odpornosti B1 po EN klasifikaciji.</t>
  </si>
  <si>
    <t>OPOMBA: Pred naročilom konvektorjev je potrebno na objektu preveriti stran priključkov.</t>
  </si>
  <si>
    <t>požarna odpornost 90 minut:</t>
  </si>
  <si>
    <t xml:space="preserve">Montaža in dobava 3-potnega mešalnega ventila s tritočkovnim elektro motornim pogonom, z napajanjem 230V, komplet s holandci in toplotno izolacijo (ogrevanje) ter ostalim tesnilnim, spojnim in montažnim materialom.    </t>
  </si>
  <si>
    <t>Ventilatorski konvektor - parapetni</t>
  </si>
  <si>
    <t xml:space="preserve"> - Okrasna maska, sestavljena iz ustrezno ukrivljene plošče iz pocinkane jeklene pločevine, obarvane zunaj in znotraj s prašnim nanosom epoxy barve RAL 9002, z notranje strani nalepljeno termično in zvočno izolacijo iz sintetičnega kavčuka z zaprto celično strukturo debeline 5 mm. Masko nadalje sestavlja še vpihovalna rešetka iz umetne mase.</t>
  </si>
  <si>
    <t xml:space="preserve"> - Toplotni prenosnik (osnovni - 3 redni) izdelan iz aluminijastih lamel, tesno nameščenih na bakrenih ceveh. Najvišja dovoljena temepratura medija je 80°C, priklop vode je 1/2'' oz. 3/4˝ - ženski. Je tovarniško testiran na tesnost s helijem, največji dovoljeni delovni tlak je 8 bar. Opremljen je z odzračevalno in izpustno pipico. Ima poseben okvir, ki preprečuje, da se priključek ob pritrjevanju cevi zavrti in odlomi.</t>
  </si>
  <si>
    <t xml:space="preserve"> - Motor ventilatorja je notranje zaščiten proti pregrevanju in vedno opremljen s kondenzatorjem. Neprestano mazani ležaji motorja in mehko vpetje zagotavljajo tiho delovanje brez tresljajev. Motor je 3 stopenjski in visoko učinkovit, kar zagotavlja minimalno porabo električne energije.</t>
  </si>
  <si>
    <t xml:space="preserve"> - Priključne sponke so ozemljene.</t>
  </si>
  <si>
    <t>Fasadna rešetka</t>
  </si>
  <si>
    <t>- stroške zarisovanja, koordinacije z ostalimi izvajalci,  pripravljalnih in zaključnih del,</t>
  </si>
  <si>
    <t>- manipulativne in transportne stroške,</t>
  </si>
  <si>
    <t>- stroške zgonov in preizkusov,</t>
  </si>
  <si>
    <t>- stroške zavarovanja.</t>
  </si>
  <si>
    <t>Dobava in montaža okroglih prezračevalnih kanalov, izdelanih iz spiralno robljenih cevi, iz jeklene pocinkane pločevine, komplet s fazonskimi spojnimi kosi, z nosilnimi objemkani z antivibracijskim vložkom, s spojkami ter ostalim spojnim, tesnilnim in vijačnim materialom ter dodatkom za razrez.</t>
  </si>
  <si>
    <t xml:space="preserve">Dobava in montaža montažnega in pritrdilnega materiala za izevdbo drsnih in fiksnih podpor cevovodov, sestavljenega iz tipskih jeklenih vroče cinkanih konstrukcijskih elementov, s tipskimi spojnimi elementi z vijačnimi zvezami materiala 8.8. Kombinacije tipskih elementov se izbere skladno z navodili oz. priporočili proizvajalca o nosilnosti. Ves vgrajen montažni material mora imeti CE oznako. </t>
  </si>
  <si>
    <t>HLAJENJE IN OGREVANJE</t>
  </si>
  <si>
    <t>ELEKTRO INSTALACIJE</t>
  </si>
  <si>
    <t>GRADBENO OBRTNIŠKA DELA</t>
  </si>
  <si>
    <t>Naprava KN1</t>
  </si>
  <si>
    <t>PREZRAČEVANJE</t>
  </si>
  <si>
    <t xml:space="preserve"> - napajanje: 24 V</t>
  </si>
  <si>
    <t xml:space="preserve"> - regulacijski signal: 0 - 10 V</t>
  </si>
  <si>
    <t xml:space="preserve">  - Vmin = 2V, Vmax = 10V</t>
  </si>
  <si>
    <t>Temperaturno območje: 0°C in 400°C</t>
  </si>
  <si>
    <t>Dolžina: l=100 mm</t>
  </si>
  <si>
    <t>KLIMATIZACIJA OBJEKTA ˝TROJICA˝ NA VRHNIKI</t>
  </si>
  <si>
    <t>16237_0/4</t>
  </si>
  <si>
    <t xml:space="preserve">Dobava in montaža prezračevalnega ventila za odvod zraka s fiksnim difuzijskim obročem ter nastavljvim krožnikom za odpiranje in zapiranje ventila,  izdelan jeklene pločevine, ter vsem potrebnim pritrdilnim, tesnilnim, spojnim in montažnim materialom.
</t>
  </si>
  <si>
    <t xml:space="preserve">Dobava in montaža prezračevalnega ventila za dovod zraka s fiksnim difuzijskim obročem ter nastavljvim krožnikom za odpiranje in zapiranje ventila,  izdelan jeklene pločevine, ter vsem potrebnim pritrdilnim, tesnilnim, spojnim in montažnim materialom.
</t>
  </si>
  <si>
    <t>Dobava in montaža aluminijaste fasadne rešetke, z merežico proti mrčesu, primerne za montažo na steno, s protiokvirjem ter vsem potrebnim pritrdilnim, tesnilnim, spojnim in montažnim materialom.</t>
  </si>
  <si>
    <t>Dobava in montaža komplet regulacijskega sistema prezračevanja, komplet s vsem potrebnim spojnim, prirdilnm in drobnim materialom.
Regulacijski sitem vsebuje:</t>
  </si>
  <si>
    <t>Elektronski regulator pretoka</t>
  </si>
  <si>
    <t>HLAJENJE</t>
  </si>
  <si>
    <t>GRADBENA DELA</t>
  </si>
  <si>
    <t>Izdelava manjših prebojev in utorov</t>
  </si>
  <si>
    <t>m3</t>
  </si>
  <si>
    <t xml:space="preserve">Planiranje in utrjevanje </t>
  </si>
  <si>
    <t>Ročno planiranje in valjanje z zbijanjem dna terenas točnostjo +/- 3cm do EV = 40 N/mm2 na mestu izvedeb betonskega podstavka hladilnega agregata.</t>
  </si>
  <si>
    <t xml:space="preserve">Strojni izkop  </t>
  </si>
  <si>
    <t>Strojni izkop jarka v terenu III. kategorije, nakladanje in odvoz na začasno deponijo gradbenega materiala na gradbišču za kasnejši zasip ob temeljih, obračun po m3 v raščenem stanju; (kategorija izkopa po lestvici od 1 do 5 po klasifikaciji DRSI)</t>
  </si>
  <si>
    <t>Strojni izkop in odvoz</t>
  </si>
  <si>
    <t>Strojni izkop jarka v terenu III. kategorije, nakladanje in odvoz na trajno deponijo gradbenega materiala s koncesijo za odlaganje tovrstnih odpadkov, s plačilom takse na deponiji, z nakladanjem in razkladanjem, obračun po m3 v raščenem stanju; (kategorija izkopa po lestvici od 1 do 5 po klasifikaciji DRSI)</t>
  </si>
  <si>
    <t xml:space="preserve">Ročni izkop  </t>
  </si>
  <si>
    <t>Strojni izkop jarka v terenu III. Kategorije v bližini komunalnih vodov, nakladanje in odvoz na začasno deponijo gradbenega materiala na gradbišču za kasnejši zasip ob temeljih, obračun po m3 v raščenem stanju; (kategorija izkopa po lestvici od 1 do 5 po klasifikaciji DRSI)</t>
  </si>
  <si>
    <t xml:space="preserve">Zasip jarka </t>
  </si>
  <si>
    <t>Zasip jarka z ustrezno naravno pridobljeno zemljino od izkopa s komprimiranjem v plasteh po 30 cm</t>
  </si>
  <si>
    <t>Humusiranje  v debelini do 20 cm in zatravitev s travnim semenom (Vključno z nakladanjem, dovozom in vgrajevanjem. Dovoz iz lokalne deponije za kasnejšo vgradnjo).</t>
  </si>
  <si>
    <r>
      <t>Dobava, krivljene in polaganje rebraste armature</t>
    </r>
    <r>
      <rPr>
        <sz val="9"/>
        <rFont val="Arial"/>
        <family val="2"/>
        <charset val="238"/>
      </rPr>
      <t xml:space="preserve"> B 500B, obračun po kilogramu;</t>
    </r>
  </si>
  <si>
    <t>armatura do fi 12 mm</t>
  </si>
  <si>
    <t>Opaž</t>
  </si>
  <si>
    <t>MAVČNO KARTONSKA DELA</t>
  </si>
  <si>
    <t>Mavčno kartonske obloge inštalacij - maske</t>
  </si>
  <si>
    <t>Dobava in montaža predelnih mavčno kartonskih sten, deb. 5 cm, sestavljene iz:
- enostranska obloga iz vodoopdporne gips kartonske plošče deb. 2 x1.25 cm, vključno z bandažiranjem 
- nosilna konstrukcija - tankostenski pocinkani profili širine 5 cm, vmes mineralna volna,  d=5 cm, (mineralna volna) 
V ceni zajeti dobavo in montažo, ves potrebni material in delo ter vse dodatne ojačitve za pritrjevanje opreme, upoštevati dodatek za razrez;</t>
  </si>
  <si>
    <t>SLIKOPLESKARSKA DELA</t>
  </si>
  <si>
    <t>Glajenje stropa</t>
  </si>
  <si>
    <t>Pleskanje stropa</t>
  </si>
  <si>
    <t>OSTALA DELA</t>
  </si>
  <si>
    <t>Prestavitev notranje opreme</t>
  </si>
  <si>
    <t>Odmikanje notranje opreme ( miz, stolov, omar, računalnikov s pripadajočo opremo, ipd.) zaradi izvedbe instalacij,  zaščita pred prahom in morebitni poškodbami, ki bi lahko nastale pri gradbeno obrtniških delih. Po končanih gradbeno obrtniških delih se oprema prestavi nazaj na prejšnje mesto.</t>
  </si>
  <si>
    <t>Demontaža rasterskega stropa</t>
  </si>
  <si>
    <t xml:space="preserve">Zaključno čiščenje  </t>
  </si>
  <si>
    <t>Zaključno čiščenje v objektu - vseh vrst tlakov, stenskih oblog, okenskih in vratnih okvirjev s pranjem stekla vseh velikosti, sanitarne keramike, komplet z odvozom smeti. Upoštevana je 1x tlorisna površina vseh obdelovanih prostorov, hodnikov in stopnišč;</t>
  </si>
  <si>
    <t>Požarna straža</t>
  </si>
  <si>
    <t>Organizacija požarne straže v času izvajanja varilskih del in ostalih del kjer je nevarnost nastanka požara.</t>
  </si>
  <si>
    <t>Krogelna pipa za hlajenje</t>
  </si>
  <si>
    <t xml:space="preserve">Dobava in montaža lovilnika nesnage, za delovne temperature  od 0°C do 120°C, tlačne stopnje PN10, komplet  s protiprirobnicami, tesnilnim in vijačnim materialom.  </t>
  </si>
  <si>
    <t>Sobni termostat</t>
  </si>
  <si>
    <t>Zapiranje in praznjenje sistema ogrevanja</t>
  </si>
  <si>
    <t>OGREVANJE</t>
  </si>
  <si>
    <t>Obtočna črpalka</t>
  </si>
  <si>
    <t xml:space="preserve">Dobava in montaža obtočne črpalke s potopljenim rotorjem, za cevno vgradnjo za delovanje z medijem voda ali mešanico glikol/voda. Uporabna za vse vrste ogrevanja, prezračevanja, klimatizacije (-10 °C do +110 °C). Z integrirano elektronsko regulacijo zmogljivosti za konstanten/variabilen diferenčni tlak. 
Za črpalko se dobavi modul za eksterni vklop/izklop ter javljanje napake. </t>
  </si>
  <si>
    <t>Dobava in montaža modulne klimatske naprave vključno z krmilno avtomatiko, internimi kabelskimi povezavami in zagonom. Pred naročilom se preveri smer posluževanja.</t>
  </si>
  <si>
    <t xml:space="preserve">MMV.OG1
3P, DN15, Kvs= 4 m3/h, 
U= 230V
regulacija: 3T
Ustreza:  DANFOSS, tip: VRG3 15/4 + AMV 435/230V ali enakovredno </t>
  </si>
  <si>
    <t xml:space="preserve">MMV.OG1
3P, DN15, Kvs= 2,5 m3/h, 
U= 230V
regulacija: 3T
Ustreza:  DANFOSS, tip: VRG3 15/2,5 + AMV 435/230V ali enakovredno </t>
  </si>
  <si>
    <t>Filterni mehčalni set</t>
  </si>
  <si>
    <t>Dobava in montaža patronske mehčalne naprave za ogrevalni/hladilni sistem. Pribor, mehčalni set - Ionski izmenjevalnik sestavljen iz:</t>
  </si>
  <si>
    <t>2x Ohišje s prozorno posodo in filtrom</t>
  </si>
  <si>
    <t>2x mehčalni vložek</t>
  </si>
  <si>
    <t>1x montažni set za na steno</t>
  </si>
  <si>
    <t>Kapaciteta mehčanja vode: 12.000 l x ° dH</t>
  </si>
  <si>
    <t>Maks. pretok: 400 l / h</t>
  </si>
  <si>
    <t>Dovoljeni delovni tlak: 2-8 bar</t>
  </si>
  <si>
    <t>Maksimalna delovna temperatura: 5-40 ° C</t>
  </si>
  <si>
    <t>Povezave: DN20</t>
  </si>
  <si>
    <t>Ustreza: AIR-SEP, Pribor ION ali enakovredno</t>
  </si>
  <si>
    <t xml:space="preserve">Dobava in montaža krogelne pipe z notranjima navojema, primerne za stik s pitno vodo, izdelane iz medenine, kromirane, tlačne stopnje PN16, z ročico ali metuljčkom za odpiranje, za delovno temperaturo od 0 in 85°C. </t>
  </si>
  <si>
    <t>Cevi iz nerjavečega jekla za vodo</t>
  </si>
  <si>
    <t>Dobava in montaža cevi iz nerjavnega jekla št. 1.4401 po DIN EN 10088, za instalacijo pitne vode po DIN 1988, preverjene po DVGW delovnem listu W541, z DVGW preverjenimi fitingi za tehnologijo hladnega stiskanja in varnostno konturo, ki pri polnenju instalacije detektira nezatisnjene  spoje. Nezatisnjene spoje se pri mokrem preizkusu zagotovo odkrije z iztekanjem preizkusnega medija ali padanjem tlaka na preizkusnem manometru, v območju 1 bar do 6,5 bar, pri suhem preizkusu pa v območju 22 mbar do 3 bar. v postavki se zajame ves potrebni spojni in tesnilni material.</t>
  </si>
  <si>
    <t>Proizvod kot npr. Viega Sanpress Inox:</t>
  </si>
  <si>
    <t>DN15 oz. Ø18x1,0 mm</t>
  </si>
  <si>
    <t>Izolacija</t>
  </si>
  <si>
    <t>Dobava in montaža toplotne izolacije ceovovodov hladne sanitarne vode  s cevaki iz samougasljive fleksibilne elastomerne pene , z zaprto celično strukturo, z visoko upornostjo proti difuziji vodne pare, z nizko toplotno prevodnostjo.
- parozaporni koeficient μ ≥ 10.000
- področje uporabe od -50 do +105 °C
- toplotna prevodnosti λ ≤ 0,035 W/mK pri 0 °C
- razred požarne odpornosti B1 po EN klasifikaciji.</t>
  </si>
  <si>
    <t>Zapiranje in praznjenje vodovodnega sistema</t>
  </si>
  <si>
    <t>Tlačni preizkus instalacije</t>
  </si>
  <si>
    <t>Izpiranje instalacije pred izvebo tlačnega preizkusa, izvedba tlačnega preizkusa cevne instalcije z 1,5 x delovnim tlakom. V postavki je zajet ves potrebni material za izvedbo tlačnega prizkusa. Med preizkusom morajo biti porabniki odklopljeni od cevovoda. Po uspešno opravljenem tlačnem preizkusu se izdela zapisnik podpisan s strani izvajalca in nadzornega organa.</t>
  </si>
  <si>
    <t>Izpiranje instalacije po zaključenih delih, pred izvedbo dezinfekcije vodovodnega omrežja.</t>
  </si>
  <si>
    <t>Dezinfekcija vodovodne instalacije</t>
  </si>
  <si>
    <t>Kloriranje in dezinfekcija notranje vodovodne instalacije s strani pooblaščene institucije, analiza pitne vode in pridobitev potrdila o ustreznosti vodovodne instalacije.</t>
  </si>
  <si>
    <t>Izpiranje vodovdne instalacije po opravljeni dezinfekciji, nevtralizacija s klorom onesnažene vode</t>
  </si>
  <si>
    <t>Označitev sistema ogrevanja</t>
  </si>
  <si>
    <t>Dobava in montaža poševnosedežnega ventila za hidravlično uravnoteženje z navojnim priključkom, tlačne stopnje PN 20, namenjen za delovno temperaturo od –20°C do 120°C. Ventil ima proporcionalno karakteristiko dušenja, merilne priključke za merjenje pretoka, tlaka in temperature, ročno nastavitveno kolo z numerično skalo, funkcijo zapornega elementa, priključek za polnjenje/praznjenje. Postavka vključuje nastavitev pretoka s pomočjo merilnega instrumenta in izdelavo zapisnika o doseženih pretokih.</t>
  </si>
  <si>
    <t>Ustreza: IMI TA, tip: STAD ali enakovredno</t>
  </si>
  <si>
    <t>Balansirni ventil</t>
  </si>
  <si>
    <t>Krogelna pipa prirobnična</t>
  </si>
  <si>
    <t>Dobava in montaža prirobnične krogelne zaporne pipe z navojnima priključkoma, z ročico za odpiranje, za delovne temperature  0°C do 120°C, tlačne stopnje PN16, komplet z protipribnicami, vijačnim, spojnim in tesnilnim materialom.</t>
  </si>
  <si>
    <t>Lovilnik nesnage prirobnični</t>
  </si>
  <si>
    <t xml:space="preserve">Dobava in montaža prirobničnega lovilnika nesnage, za delovne temperature od 0°C do 120°C, tlačne stopnje PN10, komplet z protiprirobnicam, vijačnim, tesnilnim in spojnim materialom.  </t>
  </si>
  <si>
    <t>Kompenzator vibracij prirobnični</t>
  </si>
  <si>
    <t>Dobava in montaža gumijastega cevnega kompenzatorja vibracij s prirobičnimi priključki, za delovne temperature  0°C do 120°C, tlačne stopnje PN10, komplet s protiprirobnicami, tesnili ter vijačnim in spojnim materialom.</t>
  </si>
  <si>
    <t>Zalogovnik hladu</t>
  </si>
  <si>
    <t>Protizmrzovalna tekočina</t>
  </si>
  <si>
    <t>l</t>
  </si>
  <si>
    <r>
      <t xml:space="preserve">Ustreza: AERMEC </t>
    </r>
    <r>
      <rPr>
        <i/>
        <sz val="10"/>
        <color indexed="8"/>
        <rFont val="Arial"/>
        <family val="2"/>
        <charset val="238"/>
      </rPr>
      <t xml:space="preserve">tip: FCZ 200 </t>
    </r>
    <r>
      <rPr>
        <i/>
        <sz val="10"/>
        <color rgb="FF000000"/>
        <rFont val="Arial"/>
        <family val="2"/>
        <charset val="238"/>
      </rPr>
      <t>ali enakovredno</t>
    </r>
  </si>
  <si>
    <t>Qhl= 0,76-1,36 kW (9/14°C-26°C)</t>
  </si>
  <si>
    <t>Qhl= 1,43-2,25 kW (9/14°C-26°C)</t>
  </si>
  <si>
    <r>
      <t xml:space="preserve">Ustreza: AERMEC </t>
    </r>
    <r>
      <rPr>
        <i/>
        <sz val="10"/>
        <color indexed="8"/>
        <rFont val="Arial"/>
        <family val="2"/>
        <charset val="238"/>
      </rPr>
      <t xml:space="preserve">tip: FCZ 300 </t>
    </r>
    <r>
      <rPr>
        <i/>
        <sz val="10"/>
        <color rgb="FF000000"/>
        <rFont val="Arial"/>
        <family val="2"/>
        <charset val="238"/>
      </rPr>
      <t>ali enakovredno</t>
    </r>
  </si>
  <si>
    <t>Qhl= 1,87-3,06kW (9/14°C-26°C)</t>
  </si>
  <si>
    <r>
      <t xml:space="preserve">Ustreza: AERMEC </t>
    </r>
    <r>
      <rPr>
        <i/>
        <sz val="10"/>
        <color indexed="8"/>
        <rFont val="Arial"/>
        <family val="2"/>
        <charset val="238"/>
      </rPr>
      <t xml:space="preserve">tip: FCZ 400 </t>
    </r>
    <r>
      <rPr>
        <i/>
        <sz val="10"/>
        <color rgb="FF000000"/>
        <rFont val="Arial"/>
        <family val="2"/>
        <charset val="238"/>
      </rPr>
      <t>ali enakovredno</t>
    </r>
  </si>
  <si>
    <t>Aluminijasta zaščita</t>
  </si>
  <si>
    <t>Dodatna toplotna izolacija cevovoda hladilnega agregata izven objekta s kameno volno, toplotne prevodnosti λ ≤ 0,035 W/mK pri 0 °C, debeline 8 cm in aluminijasto zašačitno pločevino. Al oklep izveden s pločivino debeline 0.5 - 1.0 mm, vijačeno s samoreznimi vijaki.</t>
  </si>
  <si>
    <t>Preboj za 2x jekleno cev v opečnati steni, debeline 45 cm, dimenzija jeklene cevi 2x DN32 mm, cev je izolirana s parazaporno izolacijo debeline 19 mm.</t>
  </si>
  <si>
    <t>Preboj za 5x jekleno cev v opečnati steni, debeline 23 cm, dimenzija jeklene cevi 2x DN50 mm, cev je izolirana s parazaporno izolacijo debeline 19 mm, jeklene cevi 2x DN32 mm, cev je izolirana s parazaporno izolacijo debeline 19 mm in jeklene cevi 1x DN15 mm, cev je izolirana s parazaporno izolacijo debeline 19 mm.</t>
  </si>
  <si>
    <t>Preboj za 4x jekleno cev v opečnati steni, debeline 60 cm, dimenzija jeklene cevi 2x DN32 mm, cev je izolirana s parazaporno izolacijo debeline 19 mm in jeklene cevi 2x DN65 mm, cev je izolirana s parazaporno izolacijo debeline 19 mm.</t>
  </si>
  <si>
    <t>Preboj za 4x jekleno cev v opečnati steni, debeline 15 cm, dimenzija jeklene cevi 4x DN32 mm, cev je izolirana s parazaporno izolacijo debeline 19 mm.</t>
  </si>
  <si>
    <t>Preboj za 1x PP cev v opečnati steni, debeline 45 cm, dimenzija PP cevi 1x Ø32 mm.</t>
  </si>
  <si>
    <t>Preboj za 2x jekleno cev in 1x PP cev v opečnati steni, debeline 45 cm, dimenzija jeklene cevi 2x DN25mm, cev je izolirana s parazaporno izolacijo debeline 19 mm in dimenzija PP cevi 1x Ø32 mm.</t>
  </si>
  <si>
    <t>Preboj za 2x jekleno cev in 1x PP cev v opečnati steni, debeline 45 cm, dimenzija jeklene cevi 2x DN32 mm, cev je izolirana s parazaporno izolacijo debeline 19 mm in dimenzija PP cevi 1x Ø32 mm.</t>
  </si>
  <si>
    <t>Preboj za 2x jekleno cev in 1x PP cev v AB stropu, debeline 30 cm, dimenzija jeklene cevi 2x DN25mm, cev je izolirana s parazaporno izolacijo debeline 19 mm in dimenzija PP cevi 1x Ø32 mm.</t>
  </si>
  <si>
    <t>Preboj za 2x jekleno cev in 1x PP cev v AB stropu, debeline 30 cm, dimenzija jeklene cevi 2x DN20mm, cev je izolirana s parazaporno izolacijo debeline 19 mm in dimenzija PP cevi 1x Ø32 mm.</t>
  </si>
  <si>
    <t>Vključuje regulacijsko omaro,upravljalni panel z zaslonom na dotik in vse regulacijske elemente potrebne za delovanje prezračevalnega sistema skladno s shemo sistema - temperaturni senzorji, senzorji vlage, CO2 senzorji, elektronskih regulatorjev pretoka … Regulacijska omara nadometne izvedbe mora biti izdelana v zaščiti najmanj IP20. V omaro so vgrajeni PLC krmilnik za vodenje celotnega sistema prezračevanja,  elementi stikalne tehnike, zaščita, sponke, glavno električno stikalo. Regulacijski sistem omogoča funkcije značilne za splošne prezračevalne sisteme in tudi posebne funkcije, ki omogočajo visoko optimizacijo delovanja prezračevalnega sistema.</t>
  </si>
  <si>
    <t>Φ315</t>
  </si>
  <si>
    <t>650x600</t>
  </si>
  <si>
    <t>500x500</t>
  </si>
  <si>
    <t>Ø125</t>
  </si>
  <si>
    <t>Ø160</t>
  </si>
  <si>
    <t>Ø200</t>
  </si>
  <si>
    <t>Dobava in montaža elektronskega regulatorja pretoka v ohišju iz pocinkane pločevine s priključki okroglega preseka. Loputa vsebuje elektromotorni pogon, prilagojen za analogno upravljanje 0 - 10V (signal s senzorja). Loputa je opremljena z vsemi potrebnimi tlačnimi senzorji, za napajanje pa potrebuje 24 V napajanje. komplet s vsem potrebnim spojnim in pritrdilnim materialom.</t>
  </si>
  <si>
    <t>Ventil za dovod zraka Φ160 mm</t>
  </si>
  <si>
    <t>Ventil za odvod zraka Φ160 mm</t>
  </si>
  <si>
    <t>Prezračevalna rešetka dovodna</t>
  </si>
  <si>
    <t>dimenzije rešetke: 325x225mm, Φ200 mm</t>
  </si>
  <si>
    <t>dimenzije rešetke: 225x225mm, Φ160 mm</t>
  </si>
  <si>
    <t>Spiro kanal Φ315</t>
  </si>
  <si>
    <t>Spiro kanal Φ250</t>
  </si>
  <si>
    <t>Ustreza: KAIFLEX ST - PL 13 / E ali enakovredno</t>
  </si>
  <si>
    <t>DN15 oz. Ø18x13 mm</t>
  </si>
  <si>
    <r>
      <t xml:space="preserve">Č.4 - veja klimati
100% voda
V= 1860 l/h, dp=50 kPa
P el= 0,003-0,075 kW; I=0,7A; U=220V/50 Hz / 1F
</t>
    </r>
    <r>
      <rPr>
        <i/>
        <sz val="9"/>
        <rFont val="Arial"/>
        <family val="2"/>
        <charset val="238"/>
      </rPr>
      <t>Ustreza: WILO; Stratos PICO 25/0,5-8 ali enakovredno</t>
    </r>
  </si>
  <si>
    <t>DN80</t>
  </si>
  <si>
    <t>DN20 oz. Ø22x1,2 mm</t>
  </si>
  <si>
    <t>DN25 oz. Ø28x1,2 mm</t>
  </si>
  <si>
    <t>DN50 oz. Ø54x1,5 mm</t>
  </si>
  <si>
    <t>DN65 Ø 76,1 x 2,0 mm</t>
  </si>
  <si>
    <t>DN80 Ø 88,9 x 2,0 mm</t>
  </si>
  <si>
    <t>DN65 oz. 19 x 76 mm</t>
  </si>
  <si>
    <t>DN80 oz. 19 x 89 mm</t>
  </si>
  <si>
    <t>DN80 + 19 mm parazaporne izolacije</t>
  </si>
  <si>
    <t xml:space="preserve">Dobava in montaža 3-potnega mešalnega ventila s tritočkovnim elektro motornim pogonom, z napajanjem 230V, komplet s holandci in toplotno izolacijo (ogrevanje) ter ostalim tesnilnim, spojnim in montažnim materialom.    </t>
  </si>
  <si>
    <t>Dobava in montaža poševnosedežnega ventila za hidravlično uravnoteženje z navojnim priključkom, tlačne stopnje PN 20, namenjen za delovno temperaturo od –20°C do 120°C, primeren za mešanico glikola in vode. Ventil ima proporcionalno karakteristiko dušenja, merilne priključke za merjenje pretoka, tlaka in temperature, ročno nastavitveno kolo z numerično skalo, funkcijo zapornega elementa, priključek za polnjenje/praznjenje. Postavka vključuje nastavitev pretoka s pomočjo merilnega instrumenta in izdelavo zapisnika o doseženih pretokih.</t>
  </si>
  <si>
    <t>Dobava in montaža krogelne zaporne pipe s podaljšanim vretenim, z ročico za odpiranje, za delovne temperature  0°C do 120°C, tlačne stopnje PN10, komplet s spojnim, izolirnim in tesnilnim materialom.</t>
  </si>
  <si>
    <t>DN50 s podaljšanim vretenom</t>
  </si>
  <si>
    <t>Izdelan po Evropskih predpisih in standardih.</t>
  </si>
  <si>
    <t>- OKVIR</t>
  </si>
  <si>
    <t>Okvir je izjemno trden in samonosilen, da dovoli oporo na tleh na 8 točkah, brez deformacije. Zaradi zunanje postavitve je odporen na vremenske pogoje in korozijo, okvir in paneli so izvedeni brez varjenja iz pocinkane pločevine ter praškasto barvani s poliestersko barvo. Zunanja termična izolacija je odporna na UV žarke.</t>
  </si>
  <si>
    <t xml:space="preserve">Dostop do tehničnih komponent je izveden z lahko in enostavno snemljivimi paneli. </t>
  </si>
  <si>
    <t>Tehnični predel vključno s kompresorji je ločen in zvočno izoliran od kondenzatorja, da preprečimo prehod hrupa v okolico in zaradi lažjega dostopa do vgrajenih komponent, tudi med obratovanjem.</t>
  </si>
  <si>
    <t>- SPIRALNI KOMPRESORJI</t>
  </si>
  <si>
    <t>Spiralni (scroll) kompresorji, hermetične izvedbe s tesnjenjem delovnega prostora z drsnimi tesnili in zasučne sklopke z ekscentrično vrtečo se obtočno spiralo. V sled razmakljivih drsnih plošč je neobčutljiv za tekočinske udare.</t>
  </si>
  <si>
    <t>Mazalni sitem s pomočjo dinamične oljne črpalke, gretje olja in pokaznim okencem nivostaja.</t>
  </si>
  <si>
    <t>Dvopolni elektromotor hlajen z vsesanim hladilnim sredstvom, elektronsko zaščiten proti pregretju, izpadu faze in zamenjavi faz.</t>
  </si>
  <si>
    <t>Kompresorji so montirani na dodatne protivibracijske podloge, zaradi prenosa vibracij na okvir naprave in s tem posledično zmanjšanje hrupa. Nameščeni so v tehničnem predelu naprave.</t>
  </si>
  <si>
    <t>So direktno trdno spajkani na cevni razvod hladilnega sredstva, da se prepreči možnost puščanja hladilnega sredstva.</t>
  </si>
  <si>
    <t>- ZRAČNI KONDENZATORJI / UPARJALNIKI</t>
  </si>
  <si>
    <t xml:space="preserve">Prečno postavljeni v obliki črke V, toplotni menjalnik iz bakrenih cevi s tesno nasajenimi aluminijastimi lamelami. Zaradi takšne postavitve so neobčutljivi na točo! </t>
  </si>
  <si>
    <t>Opremljeni s kontrolo tlaka kondenzacije, za delovanje tudi pri nižjih zunanjih temperaturah okolice.</t>
  </si>
  <si>
    <t>- VENTILATORJI</t>
  </si>
  <si>
    <t>Naprava je standardno opremljena z brezstopenjsko reguliranimi ventilatorskimi elektromotorji. Lopatice ventilatorjev so kovinske, da so odporne na visoke temperature zaradi sončnega sevanja, brez deformacije. Zaščita motorjev ventilatorjev je IP44.</t>
  </si>
  <si>
    <t>- VODNI UPARJALNIK / KONDENZATOR</t>
  </si>
  <si>
    <t xml:space="preserve"> - termostatskim ekspanzijskim ventilom</t>
  </si>
  <si>
    <t xml:space="preserve"> - senzorjem izstopne in vstopne vode</t>
  </si>
  <si>
    <t xml:space="preserve"> - pretočnim stikalom na vodni strani </t>
  </si>
  <si>
    <t xml:space="preserve"> - lovilcem nesnage</t>
  </si>
  <si>
    <t xml:space="preserve"> - protizamrzovalnim senzorjem</t>
  </si>
  <si>
    <t xml:space="preserve"> - protizamrzovalnim el. grelnikom</t>
  </si>
  <si>
    <t>- HLADILNI KROG</t>
  </si>
  <si>
    <t>Vsak hladilni krog vključuje: filtrni sušilnik, pokazno okence z indikatorjem vlažnosti hladiva, elektromagnetni ventil, zaporni ventil na tekočinskem vodu, zaporni ventil v tlačnem vodu, izoliran sesalni vod, senzorjem visokega in nizkega tlaka.</t>
  </si>
  <si>
    <t>- VKLOPNA IN KRMILNA PLOŠČA</t>
  </si>
  <si>
    <t>Vklopna plošča je narejena po predpisih EN 60-204 in vsebuje: zaščito elektromotorjev kompresorjev, tokovno zaščito pred preobremenitvijo, vrstne sponke, vklopnim varnostnim stikalom z ročico na zunanji strani in vezalne sheme.</t>
  </si>
  <si>
    <t>Krmilna plošča vsebuje  regulacijski krmilnik z mikroprocesorskim vodenjem, ki ustreza priporočilom 89/336/EC.</t>
  </si>
  <si>
    <t>- MIKROPROCESORSKI KRMILNIK</t>
  </si>
  <si>
    <t xml:space="preserve">Krmilnik  ima LCD prikazovalnik in je tovarniško nameščen. </t>
  </si>
  <si>
    <t>Omogoča:</t>
  </si>
  <si>
    <t>- direktni dostop do prebiranja vrednosti</t>
  </si>
  <si>
    <t>- kontrolo temperature vode (vstopno ali izstopno)</t>
  </si>
  <si>
    <t>- možnost nastavitve kontrole temperature vode glede na zunanjo temperaturo</t>
  </si>
  <si>
    <t>- kontrola tlaka kondenzacije</t>
  </si>
  <si>
    <t>- programska zaščita pred kratkimi vklopi kompresorjev</t>
  </si>
  <si>
    <t>- računanje in balansiranje časovnega delovanja kompresorja</t>
  </si>
  <si>
    <t>- kontroliranje števila zagonov kompresorja</t>
  </si>
  <si>
    <t>- zaščito elektromotorjev kompresorjev</t>
  </si>
  <si>
    <t>- opcijsko opremljen s komunikacijskim protokolom MODBUS, RS 485 izhod, za priklop na CNS sisteme</t>
  </si>
  <si>
    <t>Prosto napetostni vhodi:</t>
  </si>
  <si>
    <t>- zunanji ON/OFF kontakti</t>
  </si>
  <si>
    <t>- Preklop med nastavno točko 1 in 2</t>
  </si>
  <si>
    <t>Prosto napetostni izhodi:</t>
  </si>
  <si>
    <t>- Splošne napake</t>
  </si>
  <si>
    <t>- PREIZKUSNI ZAGON</t>
  </si>
  <si>
    <t>Naprava je kompletno sestavljena, električno zvezana, napolnjena s hladilom in preizkušena v tovarni, tako da na lokaciji napravo samo hidravlično in električno priključimo.</t>
  </si>
  <si>
    <t xml:space="preserve"> - skupna priključna električna moč:    27,4 kW (kompresorji, ventilatorji, črpalka)</t>
  </si>
  <si>
    <t xml:space="preserve"> - hladilno število EER:      2,98</t>
  </si>
  <si>
    <t xml:space="preserve"> - sistem hlajenega medija:      7/12°C, 35% glikola</t>
  </si>
  <si>
    <t xml:space="preserve"> - temperatura okolice:      35 °C</t>
  </si>
  <si>
    <t xml:space="preserve"> - TEHNIČNI PODATKI:</t>
  </si>
  <si>
    <t xml:space="preserve"> - hlajeni medij:       R410A</t>
  </si>
  <si>
    <t xml:space="preserve"> - število kompresorjev:      2</t>
  </si>
  <si>
    <t xml:space="preserve"> - število hladilnih krogov:      1</t>
  </si>
  <si>
    <t xml:space="preserve"> - regulacija moči:       0-50-100 %</t>
  </si>
  <si>
    <t xml:space="preserve"> - število ventilatorjev:      2</t>
  </si>
  <si>
    <t xml:space="preserve"> - pretok zraka:      24800 m3/h</t>
  </si>
  <si>
    <t xml:space="preserve"> - električno napajanje:     400/3/50 V/Ph/Hz</t>
  </si>
  <si>
    <t xml:space="preserve"> - max. el. tok:     67,83 A</t>
  </si>
  <si>
    <t xml:space="preserve"> - zagonski el. tok :     211,37 A</t>
  </si>
  <si>
    <t xml:space="preserve"> - zvočni tlak na 10m:      42,1 dB(A)</t>
  </si>
  <si>
    <t xml:space="preserve"> - zvočna moč:     73,9 dB(A)</t>
  </si>
  <si>
    <t xml:space="preserve"> - hidravlični priključek:    2 1/2''</t>
  </si>
  <si>
    <t xml:space="preserve"> - dimenzije DxŠxV:     2950x1100x1680 mm</t>
  </si>
  <si>
    <t>Visoko učinkovit ploščni izmenjevalec za hladilni krog, sestavljen iz med seboj varjenimi rebrastimi ploščami iz nerjavečega jekla 316. Uparjalnik je izoliran z visoko kvalitetno toplotno izolacijo. Hidravlični priključek je izveden s »VICTAULIC« načinom spajanja. Opremljen s:</t>
  </si>
  <si>
    <r>
      <t xml:space="preserve"> - TEHNIČNE KARAKTERISTIKE (certificirane po EUROVENT-u ter deklarirane po UNI EN 14511:2018), </t>
    </r>
    <r>
      <rPr>
        <sz val="9"/>
        <color indexed="8"/>
        <rFont val="Arial"/>
        <family val="2"/>
        <charset val="238"/>
      </rPr>
      <t>tu navedene pri projektnih pogojih:</t>
    </r>
  </si>
  <si>
    <r>
      <t xml:space="preserve"> - </t>
    </r>
    <r>
      <rPr>
        <sz val="9"/>
        <color indexed="8"/>
        <rFont val="Arial"/>
        <family val="2"/>
        <charset val="238"/>
      </rPr>
      <t>hladilna moč:  81,8 kW</t>
    </r>
  </si>
  <si>
    <t>Dobava in montaža sobnega termostata, kompatibilnega s konvektorji iz zgorne postavke, primernega za montažo v konvektor, možnost nastavitve temperature vklopa in izklopa hlajenja s parapetnim konvektorji, termostat krmili prehodne krogelne pipe s pogonom ON/OFF in trihitrostni ventilator.</t>
  </si>
  <si>
    <r>
      <t xml:space="preserve">Ustreza: AERMEC </t>
    </r>
    <r>
      <rPr>
        <i/>
        <sz val="10"/>
        <color indexed="8"/>
        <rFont val="Arial"/>
        <family val="2"/>
        <charset val="238"/>
      </rPr>
      <t xml:space="preserve">tip: T-TOUCH </t>
    </r>
    <r>
      <rPr>
        <i/>
        <sz val="10"/>
        <color rgb="FF000000"/>
        <rFont val="Arial"/>
        <family val="2"/>
        <charset val="238"/>
      </rPr>
      <t>ali enakovredno</t>
    </r>
  </si>
  <si>
    <t>Dobava in montaža ventilatorskega parapetnega konvektorja s prisilno konvekcijo za vertikalno vidno namestitev na steno z okrasno masko in nogicami, z nastavljivimi rešetkami vpiha za dvocevni sistem obratovanja, s vsem potrebnim spojnim in pritrdinim materialom.</t>
  </si>
  <si>
    <t xml:space="preserve"> - Nosilci za montažo na steno AMPZ</t>
  </si>
  <si>
    <t xml:space="preserve"> - Nogice ZXZ</t>
  </si>
  <si>
    <t>Ustreza: proizvod Aermec, VCZD ali enakovredno</t>
  </si>
  <si>
    <t>Izvedba priključka kondenzata</t>
  </si>
  <si>
    <t>Izvedba priključka konvektorja na cevovod za odvod  kondenzata po navodilih proizvajalca, iz armirane PVC cevi, komplet s spojkami, objemkami in ostalim potrebnim materialom.</t>
  </si>
  <si>
    <t>Navezava na obstoječo vejo ogrevnaja</t>
  </si>
  <si>
    <t>Izbedba priključka na že obstoječo začepljeno vejo - REZERVA (DN50) na razdelilniku in zbiralniku v kotlovnici. Priključek se izvede dimenzije DN 32, komplet s vsem potrebni spojnim tesnilnim, varilnim materialom.</t>
  </si>
  <si>
    <t>Navezava na obstoječ razvod vodovoda</t>
  </si>
  <si>
    <t>Izvedba navezave nove jeklene cevi DN15 na obstoječ razvod vodovodne inštalacije, predvidoma jeklena cev premera DN32, komplet z dobavo vsega potrebnega spojnega in tesnilnega materiala.</t>
  </si>
  <si>
    <t>Izpiranje cevovoda po končanju del</t>
  </si>
  <si>
    <t>Izpiranje cevovoda po opravljeni dezinfekciji</t>
  </si>
  <si>
    <t>Označitev strojnih inštalacij objekta v obliki napisnih tablic  z imenom linije, smernimi puščicami v ustrezni barvi skladno z DIN 2403, skupaj z funkcionalno shemo sistema, tiskana v barvni tehniki, v plastificiranem prozornem ovoju, nameščena na vidno mesto v prostoru klimata na višino 1.5 m. Vse glavne naprave se opremi z vizitkami izdelovalca in kontakti za servisno službo.</t>
  </si>
  <si>
    <t xml:space="preserve">Označitev strojnih inštalacij objekta v obliki napisnih tablic  z imenom linije, smernimi puščicami v ustrezni barvi skladno z DIN 2403, skupaj s shemo sistema ogrevanja, tiskana v barvni tehniki, v plastificiranem prozornem ovoju, nameščena na vidno mesto v kotlovnici na višino 1.5 m. </t>
  </si>
  <si>
    <t>Ustreza: proizvod AERMEC, tip SAP500 ali enakovredno</t>
  </si>
  <si>
    <t>Dobava in montaža varnostnega ventila, za tlak odpiranja 4 bar, z ohišjem tlačne stopnje PN10, izdelan iz medenine, z navojnimi priključki, komplet s spojnim in tesnilnim materialom.</t>
  </si>
  <si>
    <t>Dobava in montaža zalogovnika hladu, primernega za zunanjo postavitev, volumna 500l, za mešanico glikol- voda, z antivibracijskimi nogami, izpustno pipo DN15, vključno z vsem spojnim in tesnilnim materalom.
Zalogovnik primeren za priključitev na zgoraj naveden hladilni agregat. Zalogovnik je v izoliranem ohišju z možnostjo priključitve na zgoraj naveden hladilni agregat, komplet z vgrajeno ekspanzijsko posodo 24l, vodnim filtrom, varnostnim in zapornim ventilom in samodejni odzračevalni ventil.</t>
  </si>
  <si>
    <t xml:space="preserve">MMV.KG1
3P, DN32, Kvs= 16 m3/h, 
U= 230V
regulacija: 3T
Ustreza:  DANFOSS, tip: VRG3 32/16 + AMV 435/230V ali enakovredno </t>
  </si>
  <si>
    <t>Ustreza: Danfoss, tip: MSV-BD ali enakovredno</t>
  </si>
  <si>
    <t>PROJEKTANTSKI NADZOR</t>
  </si>
  <si>
    <t>IZDELAVA PID DOKUMENTACIJE</t>
  </si>
  <si>
    <t>postavitev gradbene table skladno s Pravilnikom o gradbiščih in Navodili za informiranje in obveščanje</t>
  </si>
  <si>
    <t>postavitev varnostnih znakov in opozorilnih tabel po zahtevah varnostnega načrta in koordinatorja</t>
  </si>
  <si>
    <t>postavitev kemičnega WC-ja na gradbišču</t>
  </si>
  <si>
    <t>omarica prve pomoči</t>
  </si>
  <si>
    <t>gasilniki</t>
  </si>
  <si>
    <t>med samo gradnjo je izvajalec dolžan opravljati sprotno in končno  čiščenje gradbišča vključno s kompletnim čiščenjem obstoječih cestnih površin v času gradnje in po končanju gradnje . Z objekta in področja gradbišča mora odstraniti vso umazanijo in material ter odpraviti vse morebitne poškodbe na in v okolici objekta, ki so posledica izvajanja predmetne gradnje. Celotno gradbišče pospraviti in vzpostaviti v prvotno stanje.</t>
  </si>
  <si>
    <t>Demontaža radiatorja</t>
  </si>
  <si>
    <t>Demontaža radiatorja, vključno z konzolami in vsemi pripadajočimi armaturami, komplet z iznosom iz objekta, odvozom na trajno deponijo in pridobitvijo evidenčnih listov za odložene odpadke.</t>
  </si>
  <si>
    <t>Radiator v prostoru P-05: 22/600/700</t>
  </si>
  <si>
    <t>Demontaža in ponovna montaža radiatorja</t>
  </si>
  <si>
    <t>Demontaža in ponovna montaža radiatorja na drugo lokacijo v prostoru, komplet s prestavitvijo konzol, vsemi pripadajočimi armaturami. Dobavi in vgradi se nov tesnilni material.</t>
  </si>
  <si>
    <t>Radiator</t>
  </si>
  <si>
    <t>Ustreza: Vogel &amp; Noot ali enakovredno</t>
  </si>
  <si>
    <t>22/600/1200</t>
  </si>
  <si>
    <t>Konzola za radiator - stenska</t>
  </si>
  <si>
    <t>Dobava in montaža kompleta sestavljenega iz dveh konzol za pritrditev radiatorja na steno komplet z vijaki in vložki za pritrditev. Za radiator 2m se upošteva 3 konzole.</t>
  </si>
  <si>
    <t>za radiator višine 600</t>
  </si>
  <si>
    <t>Dobava in montaža klasičnega kompaktnega radiatorja izdelanega iz hladno valjane jeklene pločevine s stranskim priklopom. Sestoji iz ravnih jeklenih plošč in valovite pločevine. Pločevina zaščitena in pobarvana v skladu z DIN 55900. Radiator tovarniško opremljen z odzračevalnim in izpustnim navojnim čepom. Serijsko opremljen z zidnimi pritrdili na zadnji strani za montažo na steno. Vrhnji pokrov perforiran, snemljive izvedbe, stranici zaprti. Toplotne karakteristike v skladu z EN 442. 
Tehnični podatki:
- obratovalni tlak: 10 bar
- obratovalna temperatura: do 110°C</t>
  </si>
  <si>
    <t>Radiatorsko zapiralo</t>
  </si>
  <si>
    <t>Termostatski radiatorski ventil</t>
  </si>
  <si>
    <t>Dobava in montaža radiatorski termostatski ventil, kotni, s prednastavitvijo, dimenzije DN15, tlačne stopnje PN10, zaključek za prehod na večplastno cev komplet z vsem spojnim in tesnilnim materialom.</t>
  </si>
  <si>
    <t>Dobava in montaža ravnega radiatorskega zapirala, dimenzije DN15, tlačne stopnje PN10, zaključek za prehod na večplastno cev komplet z vsem spojnim in tesnilnim materialom.</t>
  </si>
  <si>
    <t>Radiator v prostoru P-07: 22/600/700</t>
  </si>
  <si>
    <t>Navezava radiatorja na obstoječi razvod PO7</t>
  </si>
  <si>
    <t>Izvedba cevne povezave od nove lokacije radjatoraja do obstoječega razvoda (izdelan iz jeklenih cevi, predvidoma DN15), komplet z dobavo cevi, fitingov in vsega potrebnega spojnega in tesnilnega materiala.</t>
  </si>
  <si>
    <t>Navezava radiatorja na obstoječi razvod PO5</t>
  </si>
  <si>
    <t>Izvedba cevne povezave od lokacije novega radjatoraja do obstoječega razvoda (izdelan iz jeklenih cevi, predvidoma DN15), komplet z dobavo cevi, fitingov in vsega potrebnega spojnega in tesnilnega materiala.</t>
  </si>
  <si>
    <t>Različna režijska dela potrebna za izvedbo inštalacijskih del, kot npr., odstranitev in ponovna namestitev stropov, odstranitev opreme in ponovna namestitev po končanih delih, usklajevanje z naročnikom, ter ostala podobna režijska dela (obračun po dejansko izvedenih delih na podlagi vpisa v gradbeni dnevnik).</t>
  </si>
  <si>
    <t>RUŠITVENA DELA</t>
  </si>
  <si>
    <t>75/70 cm</t>
  </si>
  <si>
    <t>60/60 cm</t>
  </si>
  <si>
    <t>161/71 cm</t>
  </si>
  <si>
    <t>156/76 cm</t>
  </si>
  <si>
    <t>91/46 cm</t>
  </si>
  <si>
    <t>46/46 cm</t>
  </si>
  <si>
    <t>41/41 cm</t>
  </si>
  <si>
    <t>preboj Ø 160 mm</t>
  </si>
  <si>
    <t>preboj Ø 185 mm</t>
  </si>
  <si>
    <t>preboj Ø 220 mm</t>
  </si>
  <si>
    <t>preboj Ø 260 mm</t>
  </si>
  <si>
    <t>preboj Ø 310 mm</t>
  </si>
  <si>
    <t>preboj Ø 375 mm</t>
  </si>
  <si>
    <t>preboj Ø 415 mm</t>
  </si>
  <si>
    <t>Demontaža okna</t>
  </si>
  <si>
    <t>Demontaža oknskega krila, okenskega okvirja, komplet z iznosom iz objekta in odvoz v javno deponijo, vključno s plačilom ustrezne pristojbine.</t>
  </si>
  <si>
    <t>188x60 cm</t>
  </si>
  <si>
    <t>97x60 cm</t>
  </si>
  <si>
    <t>cca 107x70 cm</t>
  </si>
  <si>
    <t>198x70 cm</t>
  </si>
  <si>
    <r>
      <rPr>
        <sz val="9"/>
        <rFont val="Arial"/>
        <family val="2"/>
        <charset val="238"/>
      </rPr>
      <t>Izdelava prebojev za prehod instalacij skozi AB strop  (širi</t>
    </r>
    <r>
      <rPr>
        <sz val="9"/>
        <rFont val="Arial"/>
        <family val="2"/>
      </rPr>
      <t>ne do 40 cm), rezanje AB sten z diamantno žago in rušitev preboja, komplet z nakladanjem ruševin in odvoz v javno deponijo, vključno s plačilom ustrezne pristojbine.</t>
    </r>
  </si>
  <si>
    <t>Izdelava prebojev v AB stropu</t>
  </si>
  <si>
    <t>Izdelava prebojev v stenah</t>
  </si>
  <si>
    <r>
      <rPr>
        <sz val="9"/>
        <rFont val="Arial"/>
        <family val="2"/>
        <charset val="238"/>
      </rPr>
      <t>Izdelava prebojev za prehod instalacij skozi opečnete stene  (širi</t>
    </r>
    <r>
      <rPr>
        <sz val="9"/>
        <rFont val="Arial"/>
        <family val="2"/>
      </rPr>
      <t>ne do 40 cm), rezanje opečnate stene  z diamantno žago in rušitev preboja, komplet z nakladanjem ruševin in odvoz v javno deponijo, vključno s plačilom ustrezne pristojbine.</t>
    </r>
  </si>
  <si>
    <t>Izdelava preboja za vrata</t>
  </si>
  <si>
    <r>
      <rPr>
        <sz val="9"/>
        <rFont val="Arial"/>
        <family val="2"/>
        <charset val="238"/>
      </rPr>
      <t>Izdelava prebojev za vrata skozi opečnete stene  (širi</t>
    </r>
    <r>
      <rPr>
        <sz val="9"/>
        <rFont val="Arial"/>
        <family val="2"/>
      </rPr>
      <t>ne do 40 cm), rezanje opečnate stene  z diamantno žago in rušitev preboja, komplet z nakladanjem ruševin in odvoz v javno deponijo, vključno s plačilom ustrezne pristojbine.</t>
    </r>
  </si>
  <si>
    <t>Izdelava prebojev s kronskim vrtanjem</t>
  </si>
  <si>
    <r>
      <rPr>
        <sz val="9"/>
        <rFont val="Arial"/>
        <family val="2"/>
        <charset val="238"/>
      </rPr>
      <t>Izdelava prebojev s kronskim vrtanjem za prehod instalacij skozi armiranobetonskene stene in plošče širine do 30 cm</t>
    </r>
    <r>
      <rPr>
        <sz val="9"/>
        <rFont val="Arial"/>
        <family val="2"/>
      </rPr>
      <t>, komplet z nakladanjem ruševin in odvoz na stalno deponijo gradbenega materiala, obračun po komadu; (preboji izvedeni na licu mesta)</t>
    </r>
  </si>
  <si>
    <t>Demontaža, predelava in ponovna motaža rešetke</t>
  </si>
  <si>
    <t>Dobava in vgrajevanje betona - AB pasovni temelji</t>
  </si>
  <si>
    <t>Izdelava opaža za betonske pasovne temelje okvirnih dimenzij 0,3x3,9x0,6m.</t>
  </si>
  <si>
    <t>Humusiranje in zatravitev</t>
  </si>
  <si>
    <t>Demontaža finalnih oblog</t>
  </si>
  <si>
    <r>
      <rPr>
        <b/>
        <sz val="9"/>
        <rFont val="Arial CE"/>
        <charset val="238"/>
      </rPr>
      <t xml:space="preserve">Opomba: </t>
    </r>
    <r>
      <rPr>
        <sz val="9"/>
        <rFont val="Arial CE"/>
        <charset val="238"/>
      </rPr>
      <t xml:space="preserve"> mavčno-kartosonsko obloge inštalaciji se izvedejo za vertikale prezračevalnega sistema</t>
    </r>
  </si>
  <si>
    <t>cca. 250/130 cm</t>
  </si>
  <si>
    <t>Obzidava prebojev oken</t>
  </si>
  <si>
    <t>Obzidava prebojev v stropu</t>
  </si>
  <si>
    <t>Gradbena obdelava preboja vrat</t>
  </si>
  <si>
    <t>Zapiranje odprtine med vrati in oknom</t>
  </si>
  <si>
    <t>Dobava in montaža predelnih mavčno kartonskih sten, deb. 5 cm, za zapiranje odprtine nad vrati in oknom, sestavljene iz:
- enostranska obloga iz vodoopdporne gips kartonske plošče deb. 2 x1.25 cm, vključno z bandažiranjem 
- nosilna konstrukcija - tankostenski pocinkani profili širine 5 cm, vmes mineralna volna,  d=5 cm, (mineralna volna) 
V ceni zajeti dobavo in montažo, ves potrebni material in delo ter vse dodatne ojačitve za pritrjevanje opreme, upoštevati dodatek za razrez;</t>
  </si>
  <si>
    <t>Revizijska vratica</t>
  </si>
  <si>
    <t>Dobava in montaža revizijskih vratic, primernih za vgradnjo v mavčno-kartonsko steno, iz nerjaveče pločevine debeline 0.5 -1 mm, z zaklepom brez ključavnice, z okvirjem za vgradnjo, namenjene za dostop do protipožarnih loput, komplet s pritrdilnim materialom.</t>
  </si>
  <si>
    <t>60x60 cm</t>
  </si>
  <si>
    <t>okvirnih dimezij: 130/40 cm</t>
  </si>
  <si>
    <t>STAVBNO POHIŠTVO</t>
  </si>
  <si>
    <t>VI.</t>
  </si>
  <si>
    <t>V.</t>
  </si>
  <si>
    <t>Notranja kovinska  vrata 'P0-5':</t>
  </si>
  <si>
    <t>vrata (min. svetla): 110/210 cm
Notranja kovinska enokrilna vrata.  Kovinski podboj in krilo RAL po izboru investitorja. Krilo iz dvostranske jeklene pocinkane in prašno barvane pločevine in izolacijo iz kamene volne. Cilindrična ključavnica, sistemski ključ, inoks kljuki, EN179, trojna vratna nasadila in vse potrebno okovje, samozapiralo. Krilni zaustavljalec in napis na vratih. 
Delitev po zgornji skici. Smer odpiranja vrat po načrtu tlorisa.</t>
  </si>
  <si>
    <t>Okno P0-7</t>
  </si>
  <si>
    <t xml:space="preserve">Obzidava okenskih odprtin cca. 100x60 cm ( vgradnja fasadne rešetke 60x40 cm) v predvidoma opečnati steni, komplet z dobavo opeke, grobega in finega ometa. </t>
  </si>
  <si>
    <t>VII.</t>
  </si>
  <si>
    <t>OBLOGE TAL</t>
  </si>
  <si>
    <t>Krpanje talnih oblog</t>
  </si>
  <si>
    <t>Izdelava raznih manjših vrtanih prebojev in utorov v opečnih stenah in betonski plošči za prehod kablov in manjših cevi, čiščenje po izvedbi preboja, komplet z iznosom iz objekta in odvoz v javno deponijo, vključno s plačilom ustrezne pristojbine.</t>
  </si>
  <si>
    <t>VIII.</t>
  </si>
  <si>
    <t>SPLOŠNE INFORMACIJE</t>
  </si>
  <si>
    <t>PLOŠČE</t>
  </si>
  <si>
    <t xml:space="preserve">Plošče morajo biti samonosne, dvoplastne, 50 mm debele, popolnoma zaprte ter toplotno in zvočno izolirane. </t>
  </si>
  <si>
    <t>Plošče morajo biti zaščitene proti korozijo in izdelane iz:</t>
  </si>
  <si>
    <t>Pocinkanega jekla, 275gr/m² v skladu z EN 142-79.</t>
  </si>
  <si>
    <t>Notranji sloj ne sme biti tanjši kot 1.5 mm, zunanji sloj pa ne manj kot 1.0 mm.</t>
  </si>
  <si>
    <t>Notranja vodila morajo biti izdelana iz pocinkanega jekla.</t>
  </si>
  <si>
    <t>Zunanji sloj mora biti izdelan iz pocinkanega jekla (v skladu z EN 142-79 ) ter obdelan s PVC prevleko odporno na UV, vremenske vplive in praske. Zunanja PVC prevleka je bele barve, RAL9003 ali enakovredne druge barve in ne sme biti tanjša od 150 µm.</t>
  </si>
  <si>
    <t>Plošče morajo biti izolirane s 50 mm debelimi, nevnetljivimi mineralnimi vlakni. Izolacija ima največjo toplotno prevodnost 0.59 W/m²K v skladu z DIN 4108.</t>
  </si>
  <si>
    <t>Poliuretan ali kakršnikoli izolacija na osnovi pene ni dovoljena zaradi požarne varnosti.</t>
  </si>
  <si>
    <t>Plošče morajo dosegati naslednje ravni zmanjšanja zvoka:</t>
  </si>
  <si>
    <t>Rw = 41dB v skladu z DIN 52210-3</t>
  </si>
  <si>
    <t>NOSILNI (OSNOVNI) OKVIR ENOTE</t>
  </si>
  <si>
    <t>Zaradi doseganja trdnosti in stabilnosti, je vsak dostavljen modul podprt z okvirjem, zgrajenim iz enega kosa:</t>
  </si>
  <si>
    <t>Osnovni okvir je C profila, narejen iz Pocinkana pločevina, z višino 80 mm z minimalno debelino 3mm ali več.</t>
  </si>
  <si>
    <t>TEHNIČNI PODATKI</t>
  </si>
  <si>
    <t>Dovod</t>
  </si>
  <si>
    <t>Tip naprave in velikost:</t>
  </si>
  <si>
    <t>Dvoetažna enota</t>
  </si>
  <si>
    <t>Notranja izvedba</t>
  </si>
  <si>
    <t xml:space="preserve">- Dovod: </t>
  </si>
  <si>
    <t xml:space="preserve"> Dimezije ŠxVxD: 1.320,0 x 965,0 x 4.270,0 mm</t>
  </si>
  <si>
    <t xml:space="preserve"> Pretok zraka: 8.020 m3/h</t>
  </si>
  <si>
    <t xml:space="preserve">- Odvod: </t>
  </si>
  <si>
    <t xml:space="preserve"> Dimezije ŠxVxD: 1.320,0 x 965,0 x 1.982,5 mm</t>
  </si>
  <si>
    <t>Eurovent certificirani podatki</t>
  </si>
  <si>
    <t>Podatki o napravi:</t>
  </si>
  <si>
    <t>Energetski razred: A</t>
  </si>
  <si>
    <t>Projektna temperatura: -13,00 °C</t>
  </si>
  <si>
    <t>Dovod:</t>
  </si>
  <si>
    <t>Energetski razred: D</t>
  </si>
  <si>
    <t>SFP kategorija: SFP1</t>
  </si>
  <si>
    <t>SFP vrednost: 1.370 W/(m³/s)</t>
  </si>
  <si>
    <t>Razred hitrosti zraka: V3</t>
  </si>
  <si>
    <t>Odvod:</t>
  </si>
  <si>
    <t>Energetski razred: C</t>
  </si>
  <si>
    <t>SFP vrednost: 1.088 W/(m³/s)</t>
  </si>
  <si>
    <t>Tehnični podatki: Sekcije ter komponente v smeri tok zraka</t>
  </si>
  <si>
    <t>Vrečasti filter</t>
  </si>
  <si>
    <t xml:space="preserve">Tehnični podatki: </t>
  </si>
  <si>
    <t>Razred filtracije (EN779): M5</t>
  </si>
  <si>
    <t>Padec tlaka za izračun: 86 Pa</t>
  </si>
  <si>
    <t>Rotacijski regenerator v ohišju</t>
  </si>
  <si>
    <t>Rotacijski regenerator</t>
  </si>
  <si>
    <t>Tehnični podatki:</t>
  </si>
  <si>
    <t>Funkcijski način: Kondenzacijski</t>
  </si>
  <si>
    <t>Poletni režim - hlajenje:</t>
  </si>
  <si>
    <t>Temp. zraka – vstop / izstop: 35,00 / 21,70 °C</t>
  </si>
  <si>
    <t>Vlažnost zraka – vstop / izstop: [r.h. %]   40,0 / 86,8 r.h. %</t>
  </si>
  <si>
    <t>Padec tlaka: 169 Pa</t>
  </si>
  <si>
    <t>Temp. zraka – vstop / izstop: 18,00 / 31,30 °C</t>
  </si>
  <si>
    <t>Vlažnost zraka – vstop / izstop: 30,0 / 13,5 r.h. %</t>
  </si>
  <si>
    <t>Padec tlaka: 159 Pa</t>
  </si>
  <si>
    <t>Učinkovitost: 78,3 %</t>
  </si>
  <si>
    <t>Zimski režim - gretje:</t>
  </si>
  <si>
    <t>Temp. zraka – vstop / izstop: -13,00 / 11,30 °C</t>
  </si>
  <si>
    <t>Vlažnost zraka – vstop / izstop: 90,0 / 71,9 r.h. %</t>
  </si>
  <si>
    <t>Padec tlaka: 142 Pa</t>
  </si>
  <si>
    <t>Temp. zraka – vstop / izstop: 18,00 / -6,30 °C</t>
  </si>
  <si>
    <t>Vlažnost zraka – vstop / izstop: 60,0 / 99,0</t>
  </si>
  <si>
    <t>Padec tlaka: 160 Pa</t>
  </si>
  <si>
    <t>Prazna enota</t>
  </si>
  <si>
    <t>Grelnik</t>
  </si>
  <si>
    <t>Vodni/glikolni grelnik</t>
  </si>
  <si>
    <t>Materiali:</t>
  </si>
  <si>
    <t>Rebra (lamele): Aluminij</t>
  </si>
  <si>
    <t>Cevi: Baker</t>
  </si>
  <si>
    <t>Okvir: Pocinkana pločevina</t>
  </si>
  <si>
    <t>Zbirna cev: Baker</t>
  </si>
  <si>
    <t>Temp. zraka – vstop / izstop: 14,70 / 20,00 °C</t>
  </si>
  <si>
    <t>Moč: 14,45 kW</t>
  </si>
  <si>
    <t>Padec tlaka: 12 Pa</t>
  </si>
  <si>
    <t>Medij: Voda</t>
  </si>
  <si>
    <t>Temperatura medija – vstop / izstop: 60,00 / 40,00 °C</t>
  </si>
  <si>
    <t>Padec tlaka medija: 7,07 kPa</t>
  </si>
  <si>
    <t>Protizmrzovalna zaščita</t>
  </si>
  <si>
    <t>Dodatna oprema / Izvedba / Oznake</t>
  </si>
  <si>
    <t>Termostat (ni priložen)</t>
  </si>
  <si>
    <t>Hladilnik</t>
  </si>
  <si>
    <t>Vodni/glikolni hladilnik</t>
  </si>
  <si>
    <t>Temp. zraka – vstop / izstop: 18,90 / 10,94 °C</t>
  </si>
  <si>
    <t>Vlažnost zraka – vstop / izstop: 73,3 / 97,3 r.h. %</t>
  </si>
  <si>
    <t>Moč: 36,00 kW</t>
  </si>
  <si>
    <t>Padec tlaka: 161 Pa</t>
  </si>
  <si>
    <t>Medij: Ethylen Glycol</t>
  </si>
  <si>
    <t>Glikol: 35 %</t>
  </si>
  <si>
    <t>Temperatura medija – vstop / izstop: 5,00 / 10,00 °C</t>
  </si>
  <si>
    <t>Padec tlaka medija: 29,53 kPa</t>
  </si>
  <si>
    <t>Vsebina: 47,900 l</t>
  </si>
  <si>
    <t>Korito</t>
  </si>
  <si>
    <t>Material: Pocinkana pločevina</t>
  </si>
  <si>
    <t>Temp. zraka – vstop / izstop: 12,00 / 15,00 °C</t>
  </si>
  <si>
    <t>Moč: 8,20 kW</t>
  </si>
  <si>
    <t>Padec tlaka: 11 Pa</t>
  </si>
  <si>
    <t>Padec tlaka medija: 4,91 kPa</t>
  </si>
  <si>
    <t>Prostotekoči ventilator</t>
  </si>
  <si>
    <t>Visoko učinkoviti rotor z nazaj zakrivljenimi lopaticami , statično ter dinamično uravnotežen</t>
  </si>
  <si>
    <t>Tehnični podatki ventilatorja:</t>
  </si>
  <si>
    <t>Eksterni padec tlaka: 350 Pa</t>
  </si>
  <si>
    <t>Skupni padec tlaka: 1.080 Pa</t>
  </si>
  <si>
    <t>Število vrtljajev: 2.219 1/min</t>
  </si>
  <si>
    <t>Frek. [Hz]    63    125    250    500    1000    2000    4000   8000</t>
  </si>
  <si>
    <t>Okt.[dB]      78,1   80,3   80,9    81,7      82,5      83,6       79,6     75,2</t>
  </si>
  <si>
    <t>Podatki motorja:</t>
  </si>
  <si>
    <t>Absorbirana el. moč: 3,38 kW</t>
  </si>
  <si>
    <t>Razred učinkovitosti motorja: analog to IEC60034: IE 4</t>
  </si>
  <si>
    <t>Razred filtracije (EN779): F7</t>
  </si>
  <si>
    <t>Padec tlaka za izračun: 152 Pa</t>
  </si>
  <si>
    <t>Zvočni podatki enote Dovod</t>
  </si>
  <si>
    <t xml:space="preserve">Zvočni podatki enote Dovod   Tot dB (A)       </t>
  </si>
  <si>
    <t>Odvod</t>
  </si>
  <si>
    <t>Skupni padec tlaka: 748 Pa</t>
  </si>
  <si>
    <t>Število vrtljajev: 2.504 1/min</t>
  </si>
  <si>
    <t>Okt.[dB]      75,3   77,6   82,3    83,6      85,1      85,9       81,5     82,4</t>
  </si>
  <si>
    <t>Absorbirana el. moč: 2,57 kW</t>
  </si>
  <si>
    <t>Razred učinkovitosti motorja: analog to IEC60034: IE 5</t>
  </si>
  <si>
    <t>Zvočni podatki enote Odvod</t>
  </si>
  <si>
    <t xml:space="preserve">Zvočni podatki enote Odvod   Tot dB (A)       </t>
  </si>
  <si>
    <t xml:space="preserve">Klimat mora biti v skladu z EUROVENT smernicam. </t>
  </si>
  <si>
    <t>Krmiljenje sistem</t>
  </si>
  <si>
    <t xml:space="preserve">V sklopu prezračevalne naprave dobaviti vso funkcionalno potrebno periferno opremo za potrebe krmilno regulacijskega sistema prezračevalne naprave in prostorov, elektro komandno omara z DDC enotami in vsemi potrebnim regulacijskimi, krmilnimi, močnostnimi, zaščitnimi in signalizacijskimi elementi. Prezračevalno napravo dobaviti in montirati na podložno gumo (antivibracijske podloge), sifone. Dobava zajema tudi kompleten pooblaščeni zagon in funkcionalni preizkus kompletnega prezračevalnega sistema. Kabliranje celtonega sistema v sklopu dobave krmilnega sistema. </t>
  </si>
  <si>
    <t>Mehanske karakteristike ohišja morajo biti testirane s strani neodvisnega laboratorija in imeti Eurovent certifikat. Karakteristike ohišja morajo biti boljše ali enake, kot so navedene spodaj (na podlagi EN 1886):</t>
  </si>
  <si>
    <t>Industrijska izvedba ohišja: (1,0/1,5 mm)</t>
  </si>
  <si>
    <t>Eurovent certificirani podatki:</t>
  </si>
  <si>
    <t>Tehnični podatki: Sekcije ter komponente v smeri tok zraka:</t>
  </si>
  <si>
    <r>
      <t xml:space="preserve"> </t>
    </r>
    <r>
      <rPr>
        <u/>
        <sz val="9"/>
        <rFont val="Arial"/>
        <family val="2"/>
        <charset val="238"/>
      </rPr>
      <t>Dodatna oprema / Izvedba / Oznake</t>
    </r>
  </si>
  <si>
    <t>1       Kos     Ključavnica na vratih</t>
  </si>
  <si>
    <t xml:space="preserve"> Žaluzija</t>
  </si>
  <si>
    <t xml:space="preserve"> Jadrovinasti nastavek</t>
  </si>
  <si>
    <t>1       Komplet     Tlačni odjemi</t>
  </si>
  <si>
    <t>Dovod: 3.000 m3/h</t>
  </si>
  <si>
    <t>Odvod: 3.000 m3/h</t>
  </si>
  <si>
    <t>1       Kos     Protizmrzovalna zaščita - pocinkan okvir</t>
  </si>
  <si>
    <t>1       Kos     Odjem za merjenje pretoka</t>
  </si>
  <si>
    <t>1       Komplet     Motor predkabliran</t>
  </si>
  <si>
    <t>1       Komplet     Kabelska uvodnica</t>
  </si>
  <si>
    <t xml:space="preserve">  Žaluzija</t>
  </si>
  <si>
    <t xml:space="preserve"> Eliminator vodnih kapljic</t>
  </si>
  <si>
    <t xml:space="preserve">1  Zvočna moč ohišje+/- 4 dB   59,4                </t>
  </si>
  <si>
    <t xml:space="preserve">2  Zvočna moč vstop zraka +/- 4 dB   63,5               </t>
  </si>
  <si>
    <t xml:space="preserve">3  Zvočna moč izstop zraka +/- 4 dB   84,6               </t>
  </si>
  <si>
    <t xml:space="preserve">4  Zvočni tlak 1 m oddaljeno od naprave   42,6               </t>
  </si>
  <si>
    <t xml:space="preserve">5  Zvočni tlak 1 m oddaljeno od vstopa zraka   57,7                </t>
  </si>
  <si>
    <t xml:space="preserve">6  Zvočni tlak 1 m oddaljeno od izstopa zraka   79,4                </t>
  </si>
  <si>
    <t xml:space="preserve">1  Zvočna moč ohišje+/- 4 dB   61,7                </t>
  </si>
  <si>
    <t xml:space="preserve">2  Zvočna moč vstop zraka +/- 4 dB   81,0               </t>
  </si>
  <si>
    <t xml:space="preserve">3  Zvočna moč izstop zraka +/- 4 dB   87,0               </t>
  </si>
  <si>
    <t xml:space="preserve">4  Zvočni tlak 1 m oddaljeno od naprave   46,4               </t>
  </si>
  <si>
    <t xml:space="preserve">5  Zvočni tlak 1 m oddaljeno od vstopa zraka   75,7                </t>
  </si>
  <si>
    <t xml:space="preserve">6  Zvočni tlak 1 m oddaljeno od izstopa zraka   81,8                </t>
  </si>
  <si>
    <t>Ustreza: proizvod  EUROCLIMA ZHK INOVA 12/9  ali enakovredno</t>
  </si>
  <si>
    <t>Naprava KN2</t>
  </si>
  <si>
    <t xml:space="preserve"> Pretok zraka: 7.600 m3/h</t>
  </si>
  <si>
    <t>Energetski razred: A+</t>
  </si>
  <si>
    <t>SFP vrednost: 1.258 W/(m³/s)</t>
  </si>
  <si>
    <t>Energetski razred: B</t>
  </si>
  <si>
    <t>SFP vrednost: 1.010 W/(m³/s)</t>
  </si>
  <si>
    <t>Padec tlaka za izračun: 80 Pa</t>
  </si>
  <si>
    <t>Temp. zraka – vstop / izstop: 35,00 / 20,70 °C</t>
  </si>
  <si>
    <t>Vlažnost zraka – vstop / izstop: [r.h. %]   40,0 / 92,4 r.h. %</t>
  </si>
  <si>
    <t>Padec tlaka: 177 Pa</t>
  </si>
  <si>
    <t>Temp. zraka – vstop / izstop: 18,00 / 32,30 °C</t>
  </si>
  <si>
    <t>Vlažnost zraka – vstop / izstop: 60,0 / 25,5 r.h. %</t>
  </si>
  <si>
    <t>Padec tlaka: 167 Pa</t>
  </si>
  <si>
    <t>Učinkovitost: 84,3 %</t>
  </si>
  <si>
    <t>Temp. zraka – vstop / izstop: -13,00 / 13,10 °C</t>
  </si>
  <si>
    <t>Vlažnost zraka – vstop / izstop: 90,0 / 70,4 r.h. %</t>
  </si>
  <si>
    <t>Padec tlaka: 148 Pa</t>
  </si>
  <si>
    <t>Temp. zraka – vstop / izstop: 18,00 / -8,10 °C</t>
  </si>
  <si>
    <t>Moč: 13,69 kW</t>
  </si>
  <si>
    <t>Padec tlaka medija: 6,70 kPa</t>
  </si>
  <si>
    <t>Temp. zraka – vstop / izstop: 18,90 / 10,72 °C</t>
  </si>
  <si>
    <t>Vlažnost zraka – vstop / izstop: 73,3 / 100,0 r.h. %</t>
  </si>
  <si>
    <t>Moč: 34,00 kW</t>
  </si>
  <si>
    <t>Padec tlaka: 120 Pa</t>
  </si>
  <si>
    <t>Padec tlaka medija: 31,05 kPa</t>
  </si>
  <si>
    <t>Vsebina: 42,200 l</t>
  </si>
  <si>
    <t>Moč: 7,77 kW</t>
  </si>
  <si>
    <t>Padec tlaka: 10 Pa</t>
  </si>
  <si>
    <t>Padec tlaka medija: 4,46 kPa</t>
  </si>
  <si>
    <t>Skupni padec tlaka: 993 Pa</t>
  </si>
  <si>
    <t>Število vrtljajev: 2.120 1/min</t>
  </si>
  <si>
    <t>Okt.[dB]      77,5   79,8   79,4    80,7      81,4      82,0       78,4     73,4</t>
  </si>
  <si>
    <t>Absorbirana el. moč: 2,97 kW</t>
  </si>
  <si>
    <t>Padec tlaka za izračun: 122 Pa</t>
  </si>
  <si>
    <t>Skupni padec tlaka: 733 Pa</t>
  </si>
  <si>
    <t>Število vrtljajev: 2.436 1/min</t>
  </si>
  <si>
    <t>Okt.[dB]      64,5   72,4   79,0    78,7      80,3      81,6       80,0     80,6</t>
  </si>
  <si>
    <t>Absorbirana el. moč: 2,26 kW</t>
  </si>
  <si>
    <t xml:space="preserve"> Dodatna oprema / Izvedba / Oznake</t>
  </si>
  <si>
    <t xml:space="preserve"> Zvočni podatki enote Dovod</t>
  </si>
  <si>
    <t xml:space="preserve">1  Zvočna moč ohišje+/- 4 dB   58,2                </t>
  </si>
  <si>
    <t xml:space="preserve">2  Zvočna moč vstop zraka +/- 4 dB   62,4               </t>
  </si>
  <si>
    <t xml:space="preserve">3  Zvočna moč izstop zraka +/- 4 dB   83,3               </t>
  </si>
  <si>
    <t xml:space="preserve">4  Zvočni tlak 1 m oddaljeno od naprave   41,4               </t>
  </si>
  <si>
    <t xml:space="preserve">5  Zvočni tlak 1 m oddaljeno od vstopa zraka   56,5                </t>
  </si>
  <si>
    <t xml:space="preserve">6  Zvočni tlak 1 m oddaljeno od izstopa zraka   78,1                </t>
  </si>
  <si>
    <t xml:space="preserve">1  Zvočna moč ohišje+/- 4 dB   57,7                </t>
  </si>
  <si>
    <t xml:space="preserve">2  Zvočna moč vstop zraka +/- 4 dB   78,8               </t>
  </si>
  <si>
    <t xml:space="preserve">4  Zvočni tlak 1 m oddaljeno od naprave   42,4               </t>
  </si>
  <si>
    <t xml:space="preserve">5  Zvočni tlak 1 m oddaljeno od vstopa zraka   73,7                </t>
  </si>
  <si>
    <t xml:space="preserve">6  Zvočni tlak 1 m oddaljeno od izstopa zraka   78,2                </t>
  </si>
  <si>
    <t>Parni vlažilnik</t>
  </si>
  <si>
    <t>750/750x1000</t>
  </si>
  <si>
    <t>dimenzije 600 x 400 mm</t>
  </si>
  <si>
    <t xml:space="preserve">Hladilni agregat  Aermec za proizvodnjo hladne vode kompaktne izvedbe z zračno hlajenim kondenzatorjem za zunanjo postavitev, TIHE izvedbe z visokim izkoristkom za delovanje pri temperaturah okolice do 46°C, mikroprocesorsko voden, s preverjenimi tehničnimi podatki s strani priznane neodvisne inštitucije EUROVENT, z listinami o skladnosti EC. </t>
  </si>
  <si>
    <t xml:space="preserve"> - izvedba obtočne črpalke:      enojna z razpoložljivim tlakom 87 kPa</t>
  </si>
  <si>
    <t>Oprema:</t>
  </si>
  <si>
    <t>- mehki zagon DRE</t>
  </si>
  <si>
    <t>- korektor toka cos fi RIF</t>
  </si>
  <si>
    <t>- blažilci VT</t>
  </si>
  <si>
    <t>- tablo za daljinski nadzor PGD1</t>
  </si>
  <si>
    <t>Hladilni agregat</t>
  </si>
  <si>
    <t>Ustreza: proizvod AERMEC, tip  NRB 352 E P1 ali enakovredno</t>
  </si>
  <si>
    <t>Dobava in montaža hladilnega agregata, primernega za zunanjo postavitev, komplet s vsem potrebnim nosilnim materialom.</t>
  </si>
  <si>
    <t>Dovodna komora</t>
  </si>
  <si>
    <t>Dobava in montaža aluminijaste dovodne prezračevalne rešetke primerne za montažo na strop, z dvostransko nastavljivimi lamelami, z regulacijskem nastavku za nastavitev zraka, komplet  z vijačnim, spojnim in tesnilnim materialom. Pred naročilom je potrebno preveriti dimenzije na objektu.</t>
  </si>
  <si>
    <t>Dobava in montaža aluminijaste dovodne prezračevalne rešetke primerne za montažo na strop, z dvostransko nastavljivimi lamelami, z regulacijskim nastavkom za nastavitev zraka,  komplet  z vijačnim, spojnim in tesnilnim materialom. Pred naročilom je potrebno preveriti dimenzije na objektu.</t>
  </si>
  <si>
    <t>Odvodna komora</t>
  </si>
  <si>
    <t>Dobava in montaža aluminijaste odvodne prezračevalne rešetke primerne za montažo na strop, z dvostransko nastavljivimi lamelami, brez regulacijskega nastavka za nastavitev zraka, komplet  z vijačnim, spojnim in tesnilnim materialom. Pred naročilom je potrebno preveriti dimenzije na objektu.</t>
  </si>
  <si>
    <t>Dobava in montaža aluminijaste odvodne prezračevalne rešetke primerne za montažo na strop, z dvostransko nastavljivimi lamelami, brez regulacijskega nastavka za nastavitev zraka,  komplet  z vijačnim, spojnim in tesnilnim materialom. Pred naročilom je potrebno preveriti dimenzije na objektu.</t>
  </si>
  <si>
    <t xml:space="preserve">PRIPRAVLJALNA DELA </t>
  </si>
  <si>
    <t>Razdelilniki</t>
  </si>
  <si>
    <t>Predelava obstoječe električne omarice</t>
  </si>
  <si>
    <t>Razdelilnik R-ST</t>
  </si>
  <si>
    <t>- Nadometna kovinska omara, dimenzij (DxVxG) 1000x800x300mm</t>
  </si>
  <si>
    <t>- Prenapetostni zaščitni odvodnik 2,5kA, kategorije II, kot npr. ETI tip ETITEC C 275/20, SPD skladen z EN61643-1 ali enakovredno</t>
  </si>
  <si>
    <t>- Inštalacijski odklopnik, 230V, Icu &gt; 10 kA, enopolni, karakteristike B6A (požarne lopute)</t>
  </si>
  <si>
    <t>- inštalacijski odklopnik, 230V, Icu &gt; 10 kA, enopolni, karakteristike C10A (konvektorji)</t>
  </si>
  <si>
    <t>- Inštalacijski odklopnik, 400V, Icu &gt; 10 kA, tropolni, karakteristike C32A (parni vlažilnik KN1)</t>
  </si>
  <si>
    <t>- Inštalacijski odklopnik, 400V, Icu &gt; 10 kA, tropolni, karakteristike C32A (parni vlažilnik KN2)</t>
  </si>
  <si>
    <t>- Inštalacijski odklopnik, 400V, Icu &gt; 10 kA, tropolni, karakteristike C32A (KN1)</t>
  </si>
  <si>
    <t>- Inštalacijski odklopnik, 400V, Icu &gt; 10 kA, tropolni, karakteristike C32A (KN2)</t>
  </si>
  <si>
    <t>- ožičenje razdelilnika s kanali za ožičenje, prekrivnimi ploščami, montažnimi letvami, vrstnimi sponkami, komplet s priključki, napisnimi ploščicami opreme razdelilnika in kablov, uvodnicami, pritrdilnim in ostalim drobnim materialom, izdelavo krmilnih in enopolnih načrtov, predajo dokumentacije, meritev in certifikatov za ta razdelilnik, z ključavnico</t>
  </si>
  <si>
    <t xml:space="preserve">OPOMBA: Pred izdelavo omare, dimenzije le-te preveriti glede na dimenzije dobavljene opreme, njene prostorske zahteve ter stanje na terenu!
</t>
  </si>
  <si>
    <t>Dobava in montaža kabla</t>
  </si>
  <si>
    <t>Dobava in montaža kabla N2XH, položenega na kabelske police in kanale, v PN in instalacijske cevi ali uvlečen v kabelsko kanalizacijo. Kabli predvideni za inštalacijo v objektu morajo biti v brezhalogenski izvedbi. Skladno s študijo požarne varnosti so znotraj prostorov stavbe (hodniki, sobe, garderobe, pisarne, tehnični prostori, jedilnica, avla, kuhinja) predvideni električni kabli – težko gorljivi (razred Cca s1 d2 a1 → SIST EN 50575), na zaščitenih delih poti (zaščiteno stopnišče) električni kabli – težko gorljivi (razred Bca s1 d2 a1 → SIST EN 50575)</t>
  </si>
  <si>
    <t>- 3x1,5 mm2</t>
  </si>
  <si>
    <t>- 5x1,5 mm2</t>
  </si>
  <si>
    <t>- 5x4 mm2</t>
  </si>
  <si>
    <t>- 5x6 mm2</t>
  </si>
  <si>
    <t>- 5x35 mm2</t>
  </si>
  <si>
    <t>- 5x95 mm2</t>
  </si>
  <si>
    <t>- 4x1 mm2</t>
  </si>
  <si>
    <t>- 2x2x0,75 mm2</t>
  </si>
  <si>
    <t>Dobava in montaža UTP kabla</t>
  </si>
  <si>
    <t>Obzidava prebojev v stenah</t>
  </si>
  <si>
    <t>PVC okvir, 
odpiranje preko horizontalne osi
okvirnih dim. šxh 100cm x 60cm, p=100cm. Enodelna fiksna zasteklitev, s toplotno izolativnimi PVC barvanimi okvirji, kot. npr. Schüco Living 82 AS ali enakovredno, v barvi po izbiri projektanta (znotraj bela, zunaj antracit); steklo je troslojni termopan z nizko emisijskim nanosom - U celotnega okna največ (W/m2K)=1.0; faktor prepustnosti sončnega sevanja gn=0,50; Rw ≥ 34 dB - vgrajeno okno; delitev po zgornji skici. Tesnila, RAL vgradnja v nosilno konstrukcijo. Pod oknom sistemski (npr. Schüco PVC 'basis' ali enakovredno) profil.
Notranje špalete obdelane z dvojno gips oblogo 2,5 cm (bandažirani vogali).
Pred naročilom je potrebno točne mere okna preveriti na objektu.</t>
  </si>
  <si>
    <t>Demontaža in ponovna montaža mavčnega  rasterskega stropa, skladiščenje na objektu in ponovna montaža po končanih instalacijskih in gradbeno obrtniških delih.</t>
  </si>
  <si>
    <t xml:space="preserve">Krpanje talnih oblog na mestih prebojev, komplet z ponovno montažo oblog in zaključnih trakov. Odvečni material se iznosi iz objekta in odpelje v javno deponijo, vključno s plačilom ustrezne pristojbine. </t>
  </si>
  <si>
    <t>Precizna demontaža finalnih oblog in zaključnih trakov na mestu prebojev talne plošče, komplet s skladiščenjem na objektu za ponovno uporabo.</t>
  </si>
  <si>
    <t>Preboj za 2x jekleno cev v predvidoma opečnati steni debeline 50 cm, dimenzija jeklene cevi 2x DN32 mm, cev je izolirana s parazaporno izolacijo debeline 19 mm.</t>
  </si>
  <si>
    <t>Zapiranje in praznjenje sistema ogrevanja zaradi prestavitev radiatorjev, polno polnjenje in odzračevanje ogrevalnega sistema.</t>
  </si>
  <si>
    <t>okvirna dolžina cevi: 2 m</t>
  </si>
  <si>
    <t>Polnjenje in odzračevanje sistemov hlajenja</t>
  </si>
  <si>
    <t>Predelava obstoječih instalacij ogrevanja</t>
  </si>
  <si>
    <t>Predelava obstoječih instalacij ogrevanja zaradi izvedbe klimatskega sistema. Izračun po dejansko opravljenih delih.</t>
  </si>
  <si>
    <t>DN25 s podaljšanim vretenom</t>
  </si>
  <si>
    <t>Glajenje sten na mestih prebojev</t>
  </si>
  <si>
    <t>2 x glajenje sten s disperzijskim kitom na obstoječe stene, kitanje, brušenje, komplet s predpriravo površine (struganje slabe barve) in dobavo vsega potrebnega materiala. Površina mora biti ravna, gladka in enakomerno pobarvana. Kitanje se izdela z disperzijsko izravnalno maso s predhodno izdelavo osnovnega premaza.
Glajenje sten se izvede samo na mestih prebojev za prezračevalne kanale, cevne razvode in električne vodnike.</t>
  </si>
  <si>
    <t>2 x glajenje stropa s disperzijskim kitom na obstoječ strop, kitanje, brušenje, komplet s predpriravo površine (struganje slabe barve) in dobavo vsega potrebnega materiala. Površina mora biti ravna, gladka in enakomerno pobarvana. Kitanje se izdela z disperzijsko izravnalno maso s predhodno izdelavo osnovnega premaza.
Glajenje stropov se izvede samo na mestih prebojev za prezračevalne kanale, cevne razvode in električne vodnike.</t>
  </si>
  <si>
    <t>Pleskanje sten na mestih prebojev</t>
  </si>
  <si>
    <t>Dobava in barvanje zaščitnih jeklenih cevovodov in nosilne konstrukcije s temeljno zaščitno barvo kot npr. Hempadur 15553 ali enakovredno in zaključnim zaščitnim premazom kot npr. Hempadur 45143 ali enakovredno. Količina je naveda za vsak premaz posebej.</t>
  </si>
  <si>
    <t>Zaporni ventil s pogonom</t>
  </si>
  <si>
    <t>Dobava in montaža zapornega ventila s pogonom, komplet z dobavo spojnega in tesnilnega materiala. Temperaturno območje delovanja medija 4-80°C, IP44, priključek notranji navoj; skupaj z elektromotornim pogonom, ON-OFF signal, signal je vklopni.</t>
  </si>
  <si>
    <t>Polnjenje in odzračevanje sistemov ogrevanja</t>
  </si>
  <si>
    <t>postavitev gradbiščne ograje za potrebe deponij in postavitev kontejnerjev (polna kovinska ograja) - gradbišče se uredi tako, da se omogoči nemoteno delovanje uporabnika.</t>
  </si>
  <si>
    <t>postavitev gradbiščnih kontejnerjev po potrebi</t>
  </si>
  <si>
    <t>Izdelava varnostnega načrta in načrta ureditve gradbišča</t>
  </si>
  <si>
    <t>Ureditev in priprava gradbišča skladno z varnostnim načrtom, ki obsega tudi naslednja dela:</t>
  </si>
  <si>
    <t xml:space="preserve">Obzidava prebojev za prezračevalne kanale, cevovode in el. vodnike v armiranobetonski konstrukciji, komplet z dobavo opeke, grobega in finega ometa. </t>
  </si>
  <si>
    <t xml:space="preserve">Obzidava prebojev za prezračevalne kanale, cevovode  in el. vodnike v opečnatih in armirano betonskih stenah, komplet z dobavo opeke, grobega in finega ometa. </t>
  </si>
  <si>
    <t>Dobava in vgrajevanje betona - AB pasovni temelj za zunanje enote hladilnih naprav in za popravilo obstoječega betonskega pločnika, beton C30/37, XD3 (XM3, kjer je beton končna površina), PV-II, prerez 0,20-0,30 m3/m1-m2, komplet z zagladitvijo, obračun po m3;</t>
  </si>
  <si>
    <t>m1</t>
  </si>
  <si>
    <t>Rezanje betonskega pločnika</t>
  </si>
  <si>
    <t>Rezanje betonske plasti s talno diamantno žago, debelina do 10 cm</t>
  </si>
  <si>
    <t>Rušenje betonskega pločnika</t>
  </si>
  <si>
    <t>Porušitev betonskega pločnika debeline 10 cm na mestu izvedbe temelja za hladilni agregat in odstranitev betonske plasti z odvozom v debelini do 10 cm.</t>
  </si>
  <si>
    <t>2x oplesk površin z zidno disperzijsko barvo v niansi obstoječega opleska 8bela barva), komplet z dobavo vsega potrebnega materiala. Površina mora biti ravna, gladka in enakomerno pobarvana. 
Plesakjo se samo stene na katerih se izvedejo novi preboji.</t>
  </si>
  <si>
    <t>2x oplesk površin z zidno disperzijsko barvo v niansah po izboru projektanta, komplet z dobavo vsega potrebnega materiala. Površina mora biti ravna, gladka in enakomerno pobarvana. 
Plesakjo se samo stropovi na katerih se izvedejo novi preboji.</t>
  </si>
  <si>
    <t>- PK 50 mm</t>
  </si>
  <si>
    <t>- PK 100 mm</t>
  </si>
  <si>
    <t>Dobava in montaža perforirane pocinkane kabelske police za horizontalni razvod kablov (tudi šibkotočnih instalacij),  višine 5 cm s pokrovi, skupaj s konzolami, veznimi in končnimi elementi, ozemljitvijo ter pritrdilnim materialom.</t>
  </si>
  <si>
    <t>Tipalo temperature in vlage</t>
  </si>
  <si>
    <t>SKUPAJ MONTAŽNA DELA:</t>
  </si>
  <si>
    <t>SKUPAJ MONTAŽNA DELA Z NEPREDVIDENIMI DELI:</t>
  </si>
  <si>
    <t>Proizvodnja pare : 14,40 kg/h,
el. moči: 13,50 kW,
napajalna napetost 400 V</t>
  </si>
  <si>
    <t>Proizvodnja pare : 13,33 kg/h,
el. moči: 11,25 kW,
napajalna napetost 400 V</t>
  </si>
  <si>
    <t>Regulacijski sistem prezračevanja -razširitev za krmiljenje ERP-jev in odčitovanje tipal vlage in temperature</t>
  </si>
  <si>
    <t>- fi 16 mm</t>
  </si>
  <si>
    <t>- fi 23 mm</t>
  </si>
  <si>
    <t>Inštalacijska plastična PN cev, položena n/o</t>
  </si>
  <si>
    <t>Dobava in montaža Inštalacijske plastičea PN cev, položena n/o, komplet s koleni, skobami in ostlaim drobnim pritrdilnim in spojnim materialom.</t>
  </si>
  <si>
    <t>Pregibna plastificirana cev EUROFLEX, položena n/o, z uvodnicami in pritrdilnim materialom</t>
  </si>
  <si>
    <t>- fi 22 mm</t>
  </si>
  <si>
    <t>- fi 29 mm</t>
  </si>
  <si>
    <t>Pregibna plastificirana cev EUROFLEX</t>
  </si>
  <si>
    <t>- 15x17 mm (kot npr. NIK 1)</t>
  </si>
  <si>
    <t>- 30x17 mm (kot npr. NIK 2)</t>
  </si>
  <si>
    <t>PVC razvodni kanal bele barve</t>
  </si>
  <si>
    <t>Razvodna n/o plastična doza z uvodnicami</t>
  </si>
  <si>
    <t>- fi 60</t>
  </si>
  <si>
    <t>- fi 80</t>
  </si>
  <si>
    <t>- 100x100x50 mm</t>
  </si>
  <si>
    <t>- 150x110x70 mm</t>
  </si>
  <si>
    <t>Dobava in montaža razvodna n/o plastična doza z uvodnicami, komplet s pritrdilnim materialom.</t>
  </si>
  <si>
    <t>PVC razvodni kanal bele barve, komplet s koleni in zaključki ter pritrdilnim materialom.</t>
  </si>
  <si>
    <t xml:space="preserve">- 6 mm2 </t>
  </si>
  <si>
    <t>Dobava in montaža vodnika H07Z-K za izenačevanje potenciala in povezavo kovinskih mas, komplet z objemkami in pritrdilnim materialom. Vodniki predvideni za inštalacijo v objektu morajo biti v brezhalogenski izvedbi. Skladno s študijo požarne varnosti so znotraj prostorov stavbe (hodniki, sobe, garderobe, pisarne, tehnični prostori, jedilnica, avla, kuhinja) predvideni električni kabli – težko gorljivi (razred Cca s1 d2 a1 → SIST EN 50575), na zaščitenih delih poti (zaščiteno stopnišče) električni kabli – težko gorljivi (razred Bca s1 d2 a1 → SIST EN 50575)</t>
  </si>
  <si>
    <t>Kabel z opletom za tipala</t>
  </si>
  <si>
    <t>Kabel z opletom za ERP-je</t>
  </si>
  <si>
    <t>Strelovodni vodnik - trak FeZn 25x4mm položen v beton, v steno objekta, temelje za potrebe izvedbe vertikalnih odvodov in ozemljitev kovinskih delov objekta.</t>
  </si>
  <si>
    <t>Strelovodni vodnik - trak FeZn 25x4mm</t>
  </si>
  <si>
    <t>Sponke za povezavo med dvema ploščatima strelovodnima vodnikoma</t>
  </si>
  <si>
    <t xml:space="preserve">Meritve strelovodne inštalacije komplet z izadnim potrdilom. </t>
  </si>
  <si>
    <t>Meritve strelovodne inštalacije</t>
  </si>
  <si>
    <t>Priklop prezračevalnih naprav, konvektorjev, d klimatov, elementov toplotne postaje, loput, odvodnih ventilatorjev, tipal, regulacijskih elemnetov central ter ostale teh. opreme do funkcionalnega delovanja.</t>
  </si>
  <si>
    <t>Priklop naprav</t>
  </si>
  <si>
    <t>Požarna varnost</t>
  </si>
  <si>
    <t>Vodovni material</t>
  </si>
  <si>
    <t xml:space="preserve">Vzorčna komora   </t>
  </si>
  <si>
    <t>Napisne ploščice za naslove elementov</t>
  </si>
  <si>
    <t>Označevanje in programiranje elementov</t>
  </si>
  <si>
    <t>Programiranje in spuščanje v pogon požarne centrale</t>
  </si>
  <si>
    <t>Ustreza: proizvod CAREL UE 18XL ali enakovredno</t>
  </si>
  <si>
    <t>Ustreza: proizvod CAREL UE 15XL ali enakovredno</t>
  </si>
  <si>
    <t>Dobava in montaža parnega vlažilnika primernega za vgradnjo na kanalsko mrežo, s koritom za lovljenje kapljic pod vlažilnikom, priključkom za izvedbo odtoka od lovilnega korita,  komplet z izvedbo odprtine na kanalski mreži, z vsem spojnmim in tesnilnim materialom.
Splošni podatki:</t>
  </si>
  <si>
    <t>Ustreza: Trox ali enakovredno</t>
  </si>
  <si>
    <t>PRED IZVEDBO DEL JE POTREBNO PREVERITI USTREZNOST KABELSKIH POVEZAV Z DEJANSKO VGRAJENO OPREMO STROJNIH INSTALACIJ.</t>
  </si>
  <si>
    <t>Dobava in montaža kombiniranega tipala temperature in vlgae, primernega za montažo na  kanalnsko mrežo, komplet s vsem potrebnim spojnim in pritrdilnim materialom.</t>
  </si>
  <si>
    <t>Dobava in montaža komore za dovodni zrak, izdelane iz pocinkane pločevine debeline cca. 1.0 mm, s priključnim nastavkom, komora je izolirana s parazaporno izolacijo debeline 13 mm, komplet s vsem potrebnim spojnim tesnilnim in pritrdilnim materialom. Pred nabavo se na objetu preverijo dejanske dimenzije.</t>
  </si>
  <si>
    <t>dimenzije komore: 300x300x 200, Φ160 mm</t>
  </si>
  <si>
    <t>dimenzije komore: 400x300x 200, Φ200 mm</t>
  </si>
  <si>
    <t>Dobava in montaža komore za odvod zraka, izdelane iz pocinkane pločevine debeline cca. 1.0 mm, s priključnim nastavkom, komplet s vsem potrebnim spojnim tesnilnim in pritrdilnim materialom. Pred nabavo se na objetu preverijo dejanske dimenzije.</t>
  </si>
  <si>
    <t>Izvedba zaščite notranje opreme in finalnih oblog, komplet z dobavo vsega potrebnega materiala za izdelavo zaščite.</t>
  </si>
  <si>
    <t>Demontaža zasščitne rešetke proti vdoru na fasadi, skladiščenje na objektu, predelava na vgrajeno dimenzijo okna/ prezračevalne rešetke in ponovna montaža po končanih gradeno obrtniških delih.</t>
  </si>
  <si>
    <t xml:space="preserve">Gradbena obdelava odprtine vrat ( priprava za montažo okvirja vrat dimenzije 1,1 x 2,1 m) </t>
  </si>
  <si>
    <t>Brezhalogenski kabel, rdeče barve za povezavo AOJP sistema NHXH FE 180/E30-90 2X1,5mm2</t>
  </si>
  <si>
    <t>Brezhalogenski kabel, rdeče barve za povezavo AOJP sistema JE-H(ST)H 1x2X0,8mm2</t>
  </si>
  <si>
    <t>Brezhalogenski kabel JE-H(ST)</t>
  </si>
  <si>
    <t xml:space="preserve">Brezhalogenski kabel NHXH FE </t>
  </si>
  <si>
    <t>Pregled aktivne in pasivne požarne zaščite s strani pooblaščene institucije (požarne lopute, preboji,…)</t>
  </si>
  <si>
    <t>Meritve električnih instalacij</t>
  </si>
  <si>
    <t>- Izdelava sheme elektro omarice</t>
  </si>
  <si>
    <r>
      <t>Predelava obstoječe električne omarice z izdelavo izvoda kabelskega priključka 4x95 mm</t>
    </r>
    <r>
      <rPr>
        <vertAlign val="superscript"/>
        <sz val="9"/>
        <rFont val="Arial"/>
        <family val="2"/>
        <charset val="238"/>
      </rPr>
      <t>2</t>
    </r>
    <r>
      <rPr>
        <sz val="9"/>
        <rFont val="Arial"/>
        <family val="2"/>
        <charset val="238"/>
      </rPr>
      <t xml:space="preserve"> na zbiralkah pred glavnim stikalom, komplet z izklaplanjem glavnega dovoda na objekt zaradi izvedbe predelave, demontažo in ponovno montažo zaščitnih elementov in ostale opreme v omarici zaradi izvedbe prevezave, komplet s kabelskimi čevlji, spojnim, vijačnim in veznim materialom ter izdelavo novesheme omarice skladne z novo izvedenim stanjem.</t>
    </r>
  </si>
  <si>
    <t>Dobava in montaža kabla z opletom, položenega na kabelske police in kanale, v PN in instalacijske cevi ali uvlečen v kabelsko kanalizacijo. Kabli predvideni za inštalacijo v objektu morajo biti v brezhalogenski izvedbi. Skladno s študijo požarne varnosti so znotraj prostorov stavbe (hodniki, sobe, garderobe, pisarne, tehnični prostori, jedilnica, avla, kuhinja) predvideni električni kabli – težko gorljivi (razred Cca s1 d2 a1 → SIST EN 50575), na zaščitenih delih poti (zaščiteno stopnišče) električni kabli – težko gorljivi (razred Bca s1 d2 a1 → SIST EN 50575)</t>
  </si>
  <si>
    <t>Požarno tesnenje kabelskih prehodov</t>
  </si>
  <si>
    <t>Tesnjenje kabelskih prehodov skozi konstrukcije namejah požarnih sektorjev z ognjeodporno maso
Požarno tesnjenje prehodov inštalacij skozi meje požarnih sektorjev z uporabo:
- požarnega polnila
- intumescenčnega požarnega premaza</t>
  </si>
  <si>
    <t>- 30x30 mm (kot npr. NIK 3)</t>
  </si>
  <si>
    <t>- 40x25 mm (kot npr. NIK 5)</t>
  </si>
  <si>
    <t>- 60x40 mm (kot npr. NIK 6)</t>
  </si>
  <si>
    <t>Ustreza: KAIFLEX ST - PL 19 / E ali enakovredno</t>
  </si>
  <si>
    <t>DN20 oz. 13 x 22</t>
  </si>
  <si>
    <t>DN25 oz. 13 x 28</t>
  </si>
  <si>
    <t>DN32 oz. 13 x 35</t>
  </si>
  <si>
    <t>Dobava in montaža toplotne izolacije ceovovodov ogrevanja s cevaki iz samougasljive fleksibilne elastomerne pene, z zaprto celično strukturo, z visoko upornostjo proti difuziji vodne pare, z nizko toplotno prevodnostjo.
- parozaporni koeficient μ ≥ 10.000
- področje uporabe od -50 do +105 °C
- toplotna prevodnosti λ ≤ 0,034 W/mK pri 0 °C
- razred požarne odpornosti B1 po EN klasifikaciji.</t>
  </si>
  <si>
    <t>Dobava in montaža toplotne izolacije ceovovodov hlajenja s cevaki iz samougasljive fleksibilne elastomerne pene, z zaprto celično strukturo, z visoko upornostjo proti difuziji vodne pare, z nizko toplotno prevodnostjo.
- parozaporni koeficient μ ≥ 10.000
- področje uporabe od -50 do +105 °C
- toplotna prevodnosti λ ≤ 0,034 W/mK pri 0 °C
- razred požarne odpornosti B1 po EN klasifikaciji.</t>
  </si>
  <si>
    <t>Zagon ogrevalnega in hladilnega sistema vobsegu :
- zagon toplotnih črpalk,
- zagon in nastavitev črpalk,
- nastavitev regulacijskih armatur,
- poučevanje uporabnika
- nastavitev obstoječih termostatskih glav na temperaturo 17°C.</t>
  </si>
  <si>
    <t>Dobava in polnenje glikola za pripravo mešanice glikol-voda primerne za temperature do -25°C za polnjenje sistema hlajenja. Popisna količina opredeljuje količino nerazredčenega propilen glikola (količina je ocenjena na projektiran razvod).</t>
  </si>
  <si>
    <t>Kabelske police</t>
  </si>
  <si>
    <t>Prestavitve obstoječe opreme</t>
  </si>
  <si>
    <t>Prestavitev obstoječe električne oprem (lući, vtičnice, parapetni kanali,…) zaradi vgradnje oprme klomatskega sistema. V postavki se zajame demontažo in ponovno montažo elementa komlet z dobavo drobnega pritrdilnega in veznega materiala. Obračun se izvede po dejansko opravljenem delu.</t>
  </si>
  <si>
    <t>OPOMBA PRI ODDAJI PONUDBE:</t>
  </si>
  <si>
    <t>*</t>
  </si>
  <si>
    <t>Vse postavke morajo biti ovrednotene z dejansko ceno;</t>
  </si>
  <si>
    <t>Vrednosti cen in zmnožek vpisati samo k zahtevanim količinam;</t>
  </si>
  <si>
    <t xml:space="preserve">V popisu morajo biti v vseh cenah za enoto mere vkalkulirana popolnoma vsa pripravljalna, </t>
  </si>
  <si>
    <t xml:space="preserve">pomožna in zaključna dela, ki pripadajo k posamezni postavki in so potrebna za nemoteno </t>
  </si>
  <si>
    <t xml:space="preserve">izvajanje del! Ponudnik mora v posameznih cenah za enoto mere upoštevati vse potrebne </t>
  </si>
  <si>
    <t>vertikalne in horizontalne transporte ter upoštevati velikost in konfiguracijo gradbene parcele.</t>
  </si>
  <si>
    <t xml:space="preserve">Posamezni materiali, ki so v popisu navedeni z imenom ali tipom  - navedba je zgolj </t>
  </si>
  <si>
    <t>informativne narave in se lahko ponudi material oz. oprema, ki je enakovredna (68. člen ZJN-3).</t>
  </si>
  <si>
    <t>Dopisovanje drugih podatkov in sprememb vsebine popisa in količin ni dovoljeno;</t>
  </si>
  <si>
    <t>V popisih navedeni podatki o opremi in napravah veljajo le kot primer za ustrezno ali enakovredno</t>
  </si>
  <si>
    <t>opremo oz. naprave.</t>
  </si>
  <si>
    <t>Nepredvidena dela se obračunajo skladno z dejansko izvedbo po obračunu glede na gradbeni dnevnik</t>
  </si>
  <si>
    <t>Ponudnik s svojim podpisom pri oddaji ponudbe potrjuje seznanjenost s projektom in lokacijo objekta,</t>
  </si>
  <si>
    <t xml:space="preserve"> z vsemi tehničnimi zahtevami ter dostopi do objekta za izvedbo del.</t>
  </si>
  <si>
    <t xml:space="preserve">Investitor bo zagotovil delovne površine v okviru delovnega pasu. Na odsekih, kjer to ne bo mogoče </t>
  </si>
  <si>
    <t xml:space="preserve">zaradi objektivnih vzrokov (v območju bližine objektov, konfiguracije terena, ipd.) </t>
  </si>
  <si>
    <t xml:space="preserve">Vse ostale površine, ki jih bo izvajalec potreboval za gradnjo in za organizacijo gradbišč, </t>
  </si>
  <si>
    <t>si bo moral priskbeti sam na svoje stroške. Prav tako mora v ceni za gradnjo upoštevati naslednje stroške:</t>
  </si>
  <si>
    <t xml:space="preserve">~vse stroške v zvezi z začasnim odvozom, deponiranjem in vračanjem izkopanega materiala na mestih, </t>
  </si>
  <si>
    <t>kjer ga ne bo možno deponirati ob jarku,</t>
  </si>
  <si>
    <t xml:space="preserve">~vse stroške za postavitev gradbišča, gradbiščnih objektov, ureditev začasnih deponij, tekoče vzdrževanje in </t>
  </si>
  <si>
    <t>odstranitev gradbišča,</t>
  </si>
  <si>
    <t xml:space="preserve">~vse stroške za sanacijo in kultiviranje površin delovnega pasu </t>
  </si>
  <si>
    <t xml:space="preserve">~vse stroške v zvezi s transporti po javnih poteh in cestah: morebitne odškodnine, morebitne sanacije cestišč </t>
  </si>
  <si>
    <t>zaradi poškodb med gradnjo itd.,</t>
  </si>
  <si>
    <t>~stroške odvoza in zagotovitev odstranjevanja odpadnega gradbenega materiala skladno z zakonodajo na</t>
  </si>
  <si>
    <t xml:space="preserve"> področju ravnanja z odpadki (odvoz na urejene deponije s taksami itd.),</t>
  </si>
  <si>
    <t xml:space="preserve">~vsi stroški za zagotavljanje varnosti in zdravja pri delu, zlasti stroške za vsa dela, ki izhajajo iz zahtev </t>
  </si>
  <si>
    <t>Varnostnega načrta,</t>
  </si>
  <si>
    <t xml:space="preserve">~stroški nabave vsega materiala in opreme predvidene za vgraditev in montažo, ter prevoze, nakladanja, </t>
  </si>
  <si>
    <t>razkladanja in skladiščenja na gradbišču,</t>
  </si>
  <si>
    <t xml:space="preserve">~stroški stalnega vzdrževanja prostega dostopa za potrebe intervencije oz. vzdrževanja, </t>
  </si>
  <si>
    <t>V ENOTAH CENE MORAJO BITI ZAJETI TUDI VSI NASLEDNJI STROŠKI:</t>
  </si>
  <si>
    <t>Manjša nepredvidena spremljevalna dela, ki se pojavijo v času gradnje:</t>
  </si>
  <si>
    <t>Celotna in ustrezna zaščita obstoječega objekta za čas gradnje s primernimi zaščitnimi materiali.</t>
  </si>
  <si>
    <t>Ureditev gradbišča in postavitev gradbiščnih kontejnerjev ter pospravljanje in čiščenje med izvajanjem del</t>
  </si>
  <si>
    <t xml:space="preserve">Iznos in odvoz odpadnega materiala na komunalno deponijo s plačilom vseh pristojbin, tudi začasne </t>
  </si>
  <si>
    <t>gradbiščne deponije razen pri pozicijah, kjer je posebej navedeno.</t>
  </si>
  <si>
    <t>Ves potrošni, pritrdilni, vezni in montažni material ter podkonstrukcije, razen pri pozicijah, kjer je posebej navedeno.</t>
  </si>
  <si>
    <t xml:space="preserve">Vse poškodbe vseh kabelskih vodov, ostalih inštalacij, itd., povzročene pri izkopu, sanira izvajalec del </t>
  </si>
  <si>
    <t>na svoje stroške.</t>
  </si>
  <si>
    <t>Zavarovanje gradbišča za celoten čas gradnje.</t>
  </si>
  <si>
    <t>Vsi stroški predpisanih ukrepov varstva pri delu in varstva pred požarom, ki jih mora izvajalec</t>
  </si>
  <si>
    <t>obvezno upoštevati;</t>
  </si>
  <si>
    <t>Stroške za popravilo morebitnih škod, ki bi nastale na objektu ali kompleksu kot celoti,</t>
  </si>
  <si>
    <t>dovoznih cestah, zunanjem okolju, komunalnih vodih in energetskih priključkih po krivdi izvajalca;</t>
  </si>
  <si>
    <t>Vsi lovilni in delovni odri za delo na višini.</t>
  </si>
  <si>
    <t xml:space="preserve">Dobava materiala, ustrezno zaščitenega proti poškodbam, z vsemi transportnimi in </t>
  </si>
  <si>
    <t xml:space="preserve">manipulativnimi stroški, stroški zavarovanj, skladiščenja med transportom ali pred montažo. </t>
  </si>
  <si>
    <t xml:space="preserve">Pred montažo se vsak kos posebej pregleda in ugotovi ustreznost glede na zahteve. </t>
  </si>
  <si>
    <t>IZVEDBA DEL:</t>
  </si>
  <si>
    <t>Izvajalec je dolžan izvesti vsa dela kvalitetno, v skladu s predpisi, projektom, tehničnimi pogoji</t>
  </si>
  <si>
    <t xml:space="preserve">Za naslednja dela, če se eventuelno pojavijo pri izvajanju del, se ne bodo priznali posebni stroški </t>
  </si>
  <si>
    <t>in jih je potrebno vkalkulirati v enotne cene:</t>
  </si>
  <si>
    <t>~eventuelne začasne deponije zemeljskega materiala in potrebni transporti v zvezi s tem,</t>
  </si>
  <si>
    <t>~črpanje talne vode s črpalko iz gradbene jame in vode, ki se izceja iz bočnih strani izkopa, če je potrebno,</t>
  </si>
  <si>
    <t>~delo v kampadah zaradi oteženih geoloških razmer,</t>
  </si>
  <si>
    <t>~delo v nagnjenem terenu</t>
  </si>
  <si>
    <t>Pri uvedbi v delo mora izvajalec izročiti investitorju bančno garancijo za dobro izvedbo pogodbenih del</t>
  </si>
  <si>
    <t>Pri izvajanju GOI del je obvezno upoštevati vse detajle in navodila projekta, opise posameznih materialov,</t>
  </si>
  <si>
    <t xml:space="preserve">naprav in opreme. Vse navedeno je potrebno vgrajevati po navodilih izbranega </t>
  </si>
  <si>
    <t xml:space="preserve">proizvajalca in po predhodni potrditvi projektanta. Vse materiale, obloge, stavbno pohištvo, naprave, </t>
  </si>
  <si>
    <t>opremo in druge artikle pred vgraditvijo obvezno pismeno potrdi nadzornik oz. naročnik na podlagi predhodno</t>
  </si>
  <si>
    <t>izdelanih ali dostavljenih vzorcev.</t>
  </si>
  <si>
    <t>V enotni ceni je potrebno upoštevati izredni transport, vključno z vsemi zavarovanji.</t>
  </si>
  <si>
    <t>in po zaključku del na gradbišču.</t>
  </si>
  <si>
    <t>Vris sprememb, nastalih med gradnjo v geodetski načrt .</t>
  </si>
  <si>
    <t>obveznosti.</t>
  </si>
  <si>
    <t xml:space="preserve">Pri izdelavi vseh faz in delov gradnje obvezno veljajo vsa splošna navodila, opombe in zahteve, </t>
  </si>
  <si>
    <t xml:space="preserve">ki so opisana na začetku tega popisa GOI del. Poleg njih morajo biti v vseh postavkah vkalkulirane in </t>
  </si>
  <si>
    <t>upoštevane sledeče pripombe in vsa pomožna in spremljevalna dela.</t>
  </si>
  <si>
    <t xml:space="preserve">Pri cenah za enoto mere je potrebno upoštevati specifičnost lokacije glede na skladiščenje materiala – </t>
  </si>
  <si>
    <t>delno sprotni dovoz le tega ter varovanje materiala vse do zaključka funkcionalne celote objekta,</t>
  </si>
  <si>
    <t xml:space="preserve"> v kolikor ni s pogodbo o izvajanju del drugače določeno; V kolikor v posamezni poziciji / </t>
  </si>
  <si>
    <t xml:space="preserve">postavki ni navedeno drugače, veljajo kot kriteriji enakovrednosti, kot za primer navedenim izvedbam </t>
  </si>
  <si>
    <t xml:space="preserve">vse tehnične specifikacije za posamezne elemente ali pa za sistem, ki je opisan  - naveden v </t>
  </si>
  <si>
    <t>tehničnih podlogah proizvajalca, katerega sistem je naveden kot primer načina izvedbe in doseganja kvalitete;</t>
  </si>
  <si>
    <t xml:space="preserve">Posamezne prekinitve del, ki so potrebna za druga vezana dela, je vkalkulirati v ceno za enoto mere; </t>
  </si>
  <si>
    <t xml:space="preserve">Pred pričetkom del je izvajalec / ponudnik dolžan preveriti vse količine in dejanske mere na objektu.  </t>
  </si>
  <si>
    <t xml:space="preserve">Dogovor in uskladitev za vgradnjo raznih podlog, </t>
  </si>
  <si>
    <t xml:space="preserve">ki služijo za kasnejšo montažo elementov; Vsa zarisovanja, čiščenja, zakoličbe, transportni in manipulativni </t>
  </si>
  <si>
    <t>stroški, pomožna spremljevalna in zaključna dela, kot tudi vrtanja in štemanja za kompletno strojno inštalacijo.</t>
  </si>
  <si>
    <t>Načrt organizacije gradbišča, izdelanega v skladu z varnostnim načrtom, ureditev gradbišča v skladu</t>
  </si>
  <si>
    <t xml:space="preserve">z načrtom organizacije gradbišča in v skladu z varnostnim načrtom ter postavitev table za označitev </t>
  </si>
  <si>
    <t>gradbišča (navedeni vsi udeleženci pri graditvi objekta, imena, priimki, nazivi in funkcija odgovornih oseb</t>
  </si>
  <si>
    <t>in podatki o objektu).</t>
  </si>
  <si>
    <t>Za vsa nepredvidena dela mora izvajalec pridobiti soglasje naročnika, ter pred izvedbo</t>
  </si>
  <si>
    <t>del pripraviti analizo cen;</t>
  </si>
  <si>
    <t xml:space="preserve">V ceni vseh rušitvenih del morajo biti upoštevani vsi stroški nakladanja, odvoza in predelave gradbenih </t>
  </si>
  <si>
    <t xml:space="preserve">odpadkov skladno z veljavno zakonodajo na področju ravnanja z gradbenimi odpadki vključno z vsemi </t>
  </si>
  <si>
    <t>dajatvami za predelavo in odlaganje.</t>
  </si>
  <si>
    <t xml:space="preserve">Odpadni in izkopani material se deponira na deponije, katere morajo imeti upravna dovoljenja za deponiranje </t>
  </si>
  <si>
    <t xml:space="preserve">posameznih vrst materiala. Ponudnik izbere lokacije posameznih deponij v skladu s tem popisom in </t>
  </si>
  <si>
    <t>v cenah za E.M. upošteva vse stroške deponiranja in transporta. Prikazane količine v tem popisu so v</t>
  </si>
  <si>
    <t xml:space="preserve"> raščenem ali vgrajenem stanju.  Posametni koeficienti razrahljivosti morajo biti upoštevani že v ceni</t>
  </si>
  <si>
    <t xml:space="preserve"> za enoto mere in se posebej ne obračunavajo v količinah. Pri  cenah za enoto je upoštevati specifičnost </t>
  </si>
  <si>
    <t>lokacije (delno utesnjenost) glede na manipulacijo, dovoz določenega materiala in premik strojev,</t>
  </si>
  <si>
    <t xml:space="preserve"> mehanizacije ali delovnih naprav.</t>
  </si>
  <si>
    <t xml:space="preserve">Pred dokončanjem del mora izvajalec predati naročniku "Poročilo o nastalih odpadkih in o </t>
  </si>
  <si>
    <t xml:space="preserve">ravnanju z njimi", za vse gradbene odpadke mora izvajalec v roku enega tedna po odvozu </t>
  </si>
  <si>
    <t xml:space="preserve">gradbenih odpadkov predati potrjene evidenčne liste pošiljke odpadkov z dokazilom, da so evidentirani </t>
  </si>
  <si>
    <t>v aplikaciji ARSO - IS ODPADKI.</t>
  </si>
  <si>
    <t>Izdelava posnetka toplovoda po končani delih: izdelano v elektronski obliki.</t>
  </si>
  <si>
    <t>Spremljanje stanja na objektih ob morebitnih obstoječih poškodbah.</t>
  </si>
  <si>
    <t>ali ob morebitnem pojavu poškodb na teh objektih.</t>
  </si>
  <si>
    <t xml:space="preserve">Stroške vode, elektrike, plina, ogrevanja za cel čas gradnje do primopredaje objekta naročniku ter vse </t>
  </si>
  <si>
    <t xml:space="preserve">stroške morebitnega izsuševanja objekta za zagotovitev vgradnje materialov, ki zahtevajo predpisane pogoje </t>
  </si>
  <si>
    <t xml:space="preserve">proizvajalca za vgradnjo. </t>
  </si>
  <si>
    <t>Morebitne razlike ali odstopanja popisa je potrebno pregledati in uskladiti</t>
  </si>
  <si>
    <t>Izvajalec mora pri ureditvi gradbišča in gradnji upoštevati, da bodo objekti v času gradnje obratovali.</t>
  </si>
  <si>
    <t>Čiščenje gradbišča po končanih delih.</t>
  </si>
  <si>
    <t>DELA JE POTREBNO IZVAJATI V SKLADU Z:</t>
  </si>
  <si>
    <t>Veljavnimi tehničnimi predpisi in normativi v soglasju z obveznimi standardi;</t>
  </si>
  <si>
    <t>Varstvom pri delu, varovanjem zdravja in življenja ljudi, varstvom pred požarom;</t>
  </si>
  <si>
    <t>Varstvom pred naravnimi in drugimi nesrečami;</t>
  </si>
  <si>
    <t>Zakonom o graditvi objektov in projektno dokumentacijo</t>
  </si>
  <si>
    <t>temeljnimi okoljskimi zahtevami za gradnjo ter nakup, vgradnjo oz. montažo naprav in proizvodov;</t>
  </si>
  <si>
    <t>DOKUMENTACIJA :</t>
  </si>
  <si>
    <t>Vsaka naprava mora biti opremljena z navodili za obratovanje v slovenskem jeziku.</t>
  </si>
  <si>
    <t xml:space="preserve">Priprava dokumentacije skladno z »Zakonom o gradbenih proizvodih«, ki jo izvajalec pred </t>
  </si>
  <si>
    <t>montažo preda nadzornemu organu (atesti, izjave o skladnosti, CE certifikati, tehnična soglasja…)</t>
  </si>
  <si>
    <t xml:space="preserve">Vgrajeni material mora ustrezati veljavnim normativom in predpisanim standardom, ter ustrezati </t>
  </si>
  <si>
    <t xml:space="preserve">kvaliteti določeni z veljavno zakonodajo ter projektom. Ponudnik to dokaže s predložitvijo ustreznih izjav </t>
  </si>
  <si>
    <t xml:space="preserve">o ustreznosti, garancijskih listov in CE certifikatov pred vgrajevanjem. Pridobitev teh listin mora biti vkalkulirana v </t>
  </si>
  <si>
    <t>cenah po enoti.</t>
  </si>
  <si>
    <t>Pri izvajanju del je obvezno upoštevati popis del. Pred pričetkom del mora izvajalec dodatno natančno pregledati</t>
  </si>
  <si>
    <t>obstoječe stanje, ter morebitne ugotovljene pripombe posredovati investitorju.</t>
  </si>
  <si>
    <t>Izvajalec mora ustrezno zavarovati obstoječi objekt, ki bo v času gradnje obratoval.</t>
  </si>
  <si>
    <t>Upoštevati je potrebno določila o dovoljenih vrednostih hrupa.</t>
  </si>
  <si>
    <t>Vris sprememb, nastalih med gradnjo v geodetski načrt.</t>
  </si>
  <si>
    <t xml:space="preserve">gradnbenih odpadkov predati potrjene evidenčne liste pošiljke odpadkov z dokazilom, da so evidentirani </t>
  </si>
  <si>
    <t>ZAKLJUČEK IN OBRAČUN:</t>
  </si>
  <si>
    <t>Obračun se vrši po dejansko izvedenih količinah;</t>
  </si>
  <si>
    <t>Po zaključku del dostaviti vso tehnično dokumentacijo (meritve, ateste, izjave, itd.)</t>
  </si>
  <si>
    <t>za izvedena dela in vgrajeno opremo;</t>
  </si>
  <si>
    <t>Izdelava potrebne merilne dokumentacije, razen kjer je to posebej navedeno;</t>
  </si>
  <si>
    <t>Pri podpisu končnega obračuna se preda bančno garancijo za odpravo napak v garancijski dobi.</t>
  </si>
  <si>
    <t>Republika Slovenija - Ministrstvo za obrambo</t>
  </si>
  <si>
    <t>Vojkova cesta 55</t>
  </si>
  <si>
    <t>1000 Ljubljana</t>
  </si>
  <si>
    <t>Lokacija:</t>
  </si>
  <si>
    <t>Ponudnik:</t>
  </si>
  <si>
    <t>Št. ponudbe:</t>
  </si>
  <si>
    <t>V enotni ceni je potrebno upoštevati vsa potrebna čiščenja med posameznimi fazami gradnje, zaščite,</t>
  </si>
  <si>
    <t xml:space="preserve"> varovanja, pomožna in spremljevalna dela.</t>
  </si>
  <si>
    <t>- bremensko ločilno stikalo 100A, komplet z ročico za izvedbo vklopa/izklopa na vratih razdelilnika</t>
  </si>
  <si>
    <t>- Horizontalni varovalčni ločilnik HVL 00</t>
  </si>
  <si>
    <t>- NV talilni vložek 80A</t>
  </si>
  <si>
    <t>Kabel UTP, cat5e (razred Bca s1 d2 a1 → SIST EN 50575) položen v PN, instalacijske cevi,  trasne utore ali kabelske police - obračun po m1</t>
  </si>
  <si>
    <t>Razširitev obstoječe požarne zanke</t>
  </si>
  <si>
    <t>Predelava obstoječe požarne centrale z razširitvijo za priključitev 16 požarnih loput in 2 klimatskih naprav z vzorčnima komorama, komplet z dobavo vseh potrebnih komponent, z vsem vijačnim in veznim materialom po navodilih izdelovalca načrta požarne varnosti.</t>
  </si>
  <si>
    <t>Vzorčna komora komplet z javljalnikom za montažo v prezračevalni jašek, kot npr. URMET ali enakovredno</t>
  </si>
  <si>
    <t>Objekt "Trojica"na Vrhniki, k.o. 2001 Stara Vrhnika, Št parcele 2043/5, 2039/11, 1340 Vrhnika</t>
  </si>
  <si>
    <t>POPIS DEL</t>
  </si>
  <si>
    <t>SKUPNA REKAPITUALACIJA</t>
  </si>
  <si>
    <t>Št. načrta</t>
  </si>
  <si>
    <t>Sponke za povezavo med dvema ploščatima strelovodnima vodnikoma, enakih karakteristik in kvalitete kot npr. HERMI KON 01 (nerjaveče jeklo).</t>
  </si>
  <si>
    <t>Zagon hladilnega agregata</t>
  </si>
  <si>
    <t>Zagon hladilnega agregata s strani pooblaščenega serviserja, nastavitve, meritve in izdelava zapisnika o opravljenem posegu.</t>
  </si>
  <si>
    <t>- inštalacijski odklopnik, 230V, Icu &gt; 16 kA, enopolni, karakteristike C60A (klima TK prostor)</t>
  </si>
  <si>
    <t>Vodnik za izenačevanje potenciala</t>
  </si>
  <si>
    <t>Hladilna naprava TK prostor</t>
  </si>
  <si>
    <t>Specifikacija sistema</t>
  </si>
  <si>
    <t>Napajanje: 230 V - 50 Hz</t>
  </si>
  <si>
    <t>Premer (tekočina/plin): 6,35/9,52 mm</t>
  </si>
  <si>
    <t>max razdalja zunanja - notranja enota : 20 m</t>
  </si>
  <si>
    <t>Specifikacija notranje enote:</t>
  </si>
  <si>
    <t>Specifikacija zunanje enote:</t>
  </si>
  <si>
    <t>Dobava in montaža zunanje in notranje enote halidlne naprave z direktnim uparjanjem, komplet z vsem spojnim, tesnilnim in pritrdilnim materialom. V sklopu enote se dobavi brezžični daljinski IR upravljalnik. Enota za naslednje podatke:</t>
  </si>
  <si>
    <r>
      <t>Moč hlajenja - nazivna (min -max):
Q</t>
    </r>
    <r>
      <rPr>
        <vertAlign val="subscript"/>
        <sz val="10"/>
        <rFont val="Arial"/>
        <family val="2"/>
        <charset val="238"/>
      </rPr>
      <t>hl</t>
    </r>
    <r>
      <rPr>
        <sz val="10"/>
        <rFont val="Arial"/>
        <family val="2"/>
        <charset val="238"/>
      </rPr>
      <t xml:space="preserve"> = 7,10 (0,98 - 8,5) kW </t>
    </r>
  </si>
  <si>
    <r>
      <t>Moč ogrevanja - nazivna (min -max):
Q</t>
    </r>
    <r>
      <rPr>
        <vertAlign val="subscript"/>
        <sz val="10"/>
        <rFont val="Arial"/>
        <family val="2"/>
        <charset val="238"/>
      </rPr>
      <t>hl</t>
    </r>
    <r>
      <rPr>
        <sz val="10"/>
        <rFont val="Arial"/>
        <family val="2"/>
        <charset val="238"/>
      </rPr>
      <t xml:space="preserve"> = 4,0 (0,85 - 5,80) kW </t>
    </r>
  </si>
  <si>
    <t xml:space="preserve">Nazivna električna moč pri ogrevanju: 0,90kW  </t>
  </si>
  <si>
    <t xml:space="preserve">Nazivna električna moč pri hlajenju: 2,20kW  </t>
  </si>
  <si>
    <t>Priporočena varovalka: 16 A tip C</t>
  </si>
  <si>
    <t>Sezonska energetska učinkovitost hlajenje: SEER = 6,5 razred A++</t>
  </si>
  <si>
    <t>Sezonska energetska učinkovitost ogrevanje: SCOP = 4,6 razred A++</t>
  </si>
  <si>
    <t>Zajamčeni pogoji delovanja - hlajenje: -25 do +43 °C</t>
  </si>
  <si>
    <t>Zajamčeni pogoji delovanja - ogrevanje: -15 do +24 °C</t>
  </si>
  <si>
    <t>Hladilno sredstvo: R 32</t>
  </si>
  <si>
    <t>max višina zunanja - notranja enota : 15 m</t>
  </si>
  <si>
    <t>Nazivna moč notranje enote - hlajenje: 3,50 kW (0,85-4,20 kW)</t>
  </si>
  <si>
    <t>Nazivna moč notranje enote - ogrevanje: 4,00 kW (0,85-5,80 kW)</t>
  </si>
  <si>
    <t>Dimenzije vxšxg: 295 x 870 x 229 mm</t>
  </si>
  <si>
    <t>Teža: 11 kg</t>
  </si>
  <si>
    <r>
      <t>Pretok zraka h/g: 12,7/14,8 m</t>
    </r>
    <r>
      <rPr>
        <vertAlign val="superscript"/>
        <sz val="9"/>
        <rFont val="Arial"/>
        <family val="2"/>
        <charset val="238"/>
      </rPr>
      <t>3</t>
    </r>
    <r>
      <rPr>
        <sz val="9"/>
        <rFont val="Arial"/>
        <family val="2"/>
        <charset val="238"/>
      </rPr>
      <t>/min</t>
    </r>
  </si>
  <si>
    <t>Raven zvočnega tlaka: hlajenje: 21 / 28 / 42 dB(A)</t>
  </si>
  <si>
    <t>Raven zvočnega tlaka: ogrevanje: 22 / 30 / 43 dB(A)</t>
  </si>
  <si>
    <t>Raven zvočnega tlaka: hlajenje: 48 dBA</t>
  </si>
  <si>
    <t>Raven zvočnega tlaka: ogrevanje: 50 dBA</t>
  </si>
  <si>
    <t>Teža: 30 kg</t>
  </si>
  <si>
    <t>Dimenzije vxšxg: 54 x 780 x 289 mm</t>
  </si>
  <si>
    <t>Ustreza: Panasonic CS-Z35YKEA (notranja enota) +Panasonic CU-Z35YKEA  (zunanja enota) ali enakovredno</t>
  </si>
  <si>
    <t>Razvodne cevi za hladivo</t>
  </si>
  <si>
    <t>Dobava in montaža bakrene mehke cevi, tovarniško predizolirane z mehko izolacijo, primerne za stik s hladivi (freoni). Cevi certificirane po EN 13501-1. Cevi zaključene s konusi in tipsko zatezno matico skladno z navodili proizvajalca toplotne črpalke.</t>
  </si>
  <si>
    <t>1/4" oz. Ø6.35x0.8</t>
  </si>
  <si>
    <t>3/8" oz. Ø9.52x0.8</t>
  </si>
  <si>
    <t>Zagon naprave</t>
  </si>
  <si>
    <t>Zagon naprave s strani pooblaščenega serviserja, vakumiranje razvodovo, dopolnjevanje s hladivom po potrebi, komplet z izdelavo zapisnika in poučevanjem uporabnika.</t>
  </si>
  <si>
    <t>Komunikacijaska povezava med notranjo in zuanjo enoto</t>
  </si>
  <si>
    <t>Podstavek za zunanjo enote hladilne naprave</t>
  </si>
  <si>
    <t>Izdelava in montaža konstrukcije iz jeklenih profilov za namestitev  zunanje enote hladilne naprave izdelane iz jeklenih pocinkanih profilov.  Pred izdelavo konstrukcije se izdela delavniška risba konstrukcije na podlagi izbrane naprave. V postavki je potrebno zajeti ves vijačni, spojni in pritrdilni material.</t>
  </si>
  <si>
    <t>Dobava in montaža oklopljenega kabla za signal, za povezavo med notranjo in zunanjo enoto, komplet z vsem pritrdilnim materialom.</t>
  </si>
  <si>
    <t>5x1,5mm2 oklopljen kabel za signal</t>
  </si>
  <si>
    <t>- 80x60 mm (kot npr. NIK 8)</t>
  </si>
  <si>
    <t xml:space="preserve"> Pretok zraka: 8.060 m3/h</t>
  </si>
  <si>
    <t>Oznaka JN:</t>
  </si>
  <si>
    <t>€</t>
  </si>
  <si>
    <t>S1</t>
  </si>
  <si>
    <t>S2</t>
  </si>
  <si>
    <t>S3</t>
  </si>
  <si>
    <t>S4</t>
  </si>
  <si>
    <t>S5</t>
  </si>
  <si>
    <t>NEPREDVIDENA DELA 5 %</t>
  </si>
  <si>
    <t>S6</t>
  </si>
  <si>
    <t>S7</t>
  </si>
  <si>
    <t>(dopiši tip, karakteristike,…)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</si>
</sst>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1">
    <numFmt numFmtId="7" formatCode="#,##0.00\ &quot;€&quot;;\-#,##0.00\ &quot;€&quot;"/>
    <numFmt numFmtId="44" formatCode="_-* #,##0.00\ &quot;€&quot;_-;\-* #,##0.00\ &quot;€&quot;_-;_-* &quot;-&quot;??\ &quot;€&quot;_-;_-@_-"/>
    <numFmt numFmtId="43" formatCode="_-* #,##0.00_-;\-* #,##0.00_-;_-* &quot;-&quot;??_-;_-@_-"/>
    <numFmt numFmtId="164" formatCode="_-* #,##0\ _€_-;\-* #,##0\ _€_-;_-* &quot;-&quot;\ _€_-;_-@_-"/>
    <numFmt numFmtId="165" formatCode="_-* #,##0.00\ _€_-;\-* #,##0.00\ _€_-;_-* &quot;-&quot;??\ _€_-;_-@_-"/>
    <numFmt numFmtId="166" formatCode="_-* #,##0.00\ &quot;SIT&quot;_-;\-* #,##0.00\ &quot;SIT&quot;_-;_-* &quot;-&quot;??\ &quot;SIT&quot;_-;_-@_-"/>
    <numFmt numFmtId="167" formatCode="_-* #,##0.00\ _S_I_T_-;\-* #,##0.00\ _S_I_T_-;_-* &quot;-&quot;??\ _S_I_T_-;_-@_-"/>
    <numFmt numFmtId="168" formatCode=";;;"/>
    <numFmt numFmtId="169" formatCode="_-* #,##0.00&quot; SIT&quot;_-;\-* #,##0.00&quot; SIT&quot;_-;_-* \-??&quot; SIT&quot;_-;_-@_-"/>
    <numFmt numFmtId="170" formatCode="#,##0.00;#,##0.00;"/>
    <numFmt numFmtId="171" formatCode="_ [$€]\ * #,##0.00_ ;_ [$€]\ * \-#,##0.00_ ;_ [$€]\ * &quot;-&quot;??_ ;_ @_ "/>
    <numFmt numFmtId="172" formatCode="#,##0.00&quot;       &quot;;\-#,##0.00&quot;       &quot;;&quot; -&quot;#&quot;       &quot;;@\ "/>
    <numFmt numFmtId="173" formatCode="\$#,##0\ ;\(\$#,##0\)"/>
    <numFmt numFmtId="174" formatCode="m\o\n\th\ d\,\ yyyy"/>
    <numFmt numFmtId="175" formatCode="#,#00"/>
    <numFmt numFmtId="176" formatCode="#,"/>
    <numFmt numFmtId="177" formatCode="&quot;L.&quot;\ #,##0;[Red]\-&quot;L.&quot;\ #,##0"/>
    <numFmt numFmtId="178" formatCode="_(&quot;$&quot;* #,##0_);_(&quot;$&quot;* \(#,##0\);_(&quot;$&quot;* &quot;-&quot;_);_(@_)"/>
    <numFmt numFmtId="179" formatCode="_(&quot;$&quot;* #,##0.00_);_(&quot;$&quot;* \(#,##0.00\);_(&quot;$&quot;* &quot;-&quot;??_);_(@_)"/>
    <numFmt numFmtId="180" formatCode="_-* #,##0.00\ _S_I_T_-;\-* #,##0.00\ _S_I_T_-;_-* \-??\ _S_I_T_-;_-@_-"/>
    <numFmt numFmtId="181" formatCode="#,##0.00&quot; SIT &quot;;\-#,##0.00&quot; SIT &quot;;&quot; -&quot;#&quot; SIT &quot;;@\ "/>
    <numFmt numFmtId="182" formatCode="0\ %"/>
    <numFmt numFmtId="183" formatCode="&quot;$&quot;#,##0.00_);[Red]\(&quot;$&quot;#,##0.00\)"/>
    <numFmt numFmtId="184" formatCode="_-* #,##0.00\ _D_i_n_._-;\-* #,##0.00\ _D_i_n_._-;_-* &quot;-&quot;??\ _D_i_n_._-;_-@_-"/>
    <numFmt numFmtId="185" formatCode="[$-409]General"/>
    <numFmt numFmtId="186" formatCode="[$$-409]#,##0.00;[Red]&quot;-&quot;[$$-409]#,##0.00"/>
    <numFmt numFmtId="187" formatCode="[$-409]#,##0.00"/>
    <numFmt numFmtId="188" formatCode="[$-409]#,##0"/>
    <numFmt numFmtId="189" formatCode="_-* #,##0.00\ _D_M_-;\-* #,##0.00\ _D_M_-;_-* &quot;-&quot;??\ _D_M_-;_-@_-"/>
    <numFmt numFmtId="190" formatCode="_-* #,##0.00\ &quot;DM&quot;_-;\-* #,##0.00\ &quot;DM&quot;_-;_-* &quot;-&quot;??\ &quot;DM&quot;_-;_-@_-"/>
    <numFmt numFmtId="191" formatCode="_-* #,##0.00\ [$€-1]_-;\-* #,##0.00\ [$€-1]_-;_-* &quot;-&quot;??\ [$€-1]_-"/>
    <numFmt numFmtId="192" formatCode="#,##0_ ;\-#,##0\ "/>
    <numFmt numFmtId="193" formatCode="#,##0.00\ [$€-424]"/>
    <numFmt numFmtId="194" formatCode="#,##0\ &quot;h&quot;;[Red]\-#,##0\ &quot;h&quot;;&quot; - &quot;\ &quot;h&quot;"/>
    <numFmt numFmtId="195" formatCode="&quot;DM&quot;#,##0.00;[Red]\-&quot;DM&quot;#,##0.00"/>
    <numFmt numFmtId="196" formatCode="#,##0.00\ &quot;€&quot;"/>
    <numFmt numFmtId="197" formatCode="[$-424]#,##0.00"/>
    <numFmt numFmtId="198" formatCode="&quot;SIT&quot;\ #,##0_);\(&quot;SIT&quot;\ #,##0\)"/>
    <numFmt numFmtId="199" formatCode="&quot;SIT&quot;\ #,##0.000_);\(&quot;SIT&quot;\ #,##0.000\)"/>
    <numFmt numFmtId="200" formatCode="_-* #,##0.00\ [$€]_-;\-* #,##0.00\ [$€]_-;_-* &quot;-&quot;??\ [$€]_-;_-@_-"/>
    <numFmt numFmtId="201" formatCode="#,##0.00\ [$€-401]\ ;\-#,##0.00\ [$€-401]\ ;&quot; -&quot;#\ [$€-401]\ "/>
  </numFmts>
  <fonts count="279">
    <font>
      <sz val="10"/>
      <name val="Arial CE"/>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Times New Roman"/>
      <family val="1"/>
      <charset val="238"/>
    </font>
    <font>
      <sz val="10"/>
      <name val="Times New Roman CE"/>
      <family val="1"/>
      <charset val="238"/>
    </font>
    <font>
      <sz val="10"/>
      <color indexed="8"/>
      <name val="Times New Roman CE"/>
      <family val="1"/>
      <charset val="238"/>
    </font>
    <font>
      <i/>
      <sz val="10"/>
      <color indexed="8"/>
      <name val="Times New Roman CE"/>
      <family val="1"/>
      <charset val="238"/>
    </font>
    <font>
      <b/>
      <sz val="10"/>
      <name val="Times New Roman CE"/>
      <family val="1"/>
      <charset val="238"/>
    </font>
    <font>
      <vertAlign val="superscript"/>
      <sz val="10"/>
      <color indexed="8"/>
      <name val="Times New Roman CE"/>
      <family val="1"/>
      <charset val="238"/>
    </font>
    <font>
      <sz val="14"/>
      <color indexed="8"/>
      <name val="Times New Roman CE"/>
      <family val="1"/>
      <charset val="238"/>
    </font>
    <font>
      <b/>
      <sz val="12"/>
      <color indexed="16"/>
      <name val="Times New Roman CE"/>
      <family val="1"/>
      <charset val="238"/>
    </font>
    <font>
      <b/>
      <sz val="14"/>
      <color indexed="8"/>
      <name val="Times New Roman CE"/>
      <family val="1"/>
      <charset val="238"/>
    </font>
    <font>
      <b/>
      <sz val="10"/>
      <color indexed="16"/>
      <name val="Times New Roman CE"/>
      <family val="1"/>
      <charset val="238"/>
    </font>
    <font>
      <b/>
      <sz val="14"/>
      <color indexed="16"/>
      <name val="Times New Roman CE"/>
      <family val="1"/>
      <charset val="238"/>
    </font>
    <font>
      <b/>
      <sz val="11"/>
      <color indexed="8"/>
      <name val="Times New Roman CE"/>
      <family val="1"/>
      <charset val="238"/>
    </font>
    <font>
      <b/>
      <sz val="12"/>
      <color indexed="8"/>
      <name val="Times New Roman CE"/>
      <family val="1"/>
      <charset val="238"/>
    </font>
    <font>
      <b/>
      <sz val="12"/>
      <name val="Times New Roman CE"/>
      <family val="1"/>
      <charset val="238"/>
    </font>
    <font>
      <b/>
      <u/>
      <sz val="10"/>
      <name val="Times New Roman CE"/>
      <family val="1"/>
      <charset val="238"/>
    </font>
    <font>
      <i/>
      <sz val="10"/>
      <name val="Times New Roman CE"/>
      <family val="1"/>
      <charset val="238"/>
    </font>
    <font>
      <b/>
      <vertAlign val="superscript"/>
      <sz val="10"/>
      <name val="Times New Roman CE"/>
      <family val="1"/>
      <charset val="238"/>
    </font>
    <font>
      <vertAlign val="superscript"/>
      <sz val="10"/>
      <name val="Times New Roman CE"/>
      <family val="1"/>
      <charset val="238"/>
    </font>
    <font>
      <sz val="10"/>
      <color indexed="10"/>
      <name val="Times New Roman CE"/>
      <family val="1"/>
      <charset val="238"/>
    </font>
    <font>
      <b/>
      <sz val="10"/>
      <color indexed="8"/>
      <name val="Times New Roman CE"/>
      <family val="1"/>
      <charset val="238"/>
    </font>
    <font>
      <i/>
      <sz val="10"/>
      <name val="Arial"/>
      <family val="2"/>
    </font>
    <font>
      <b/>
      <sz val="10"/>
      <name val="Arial"/>
      <family val="2"/>
    </font>
    <font>
      <b/>
      <sz val="14"/>
      <name val="Arial"/>
      <family val="2"/>
    </font>
    <font>
      <sz val="10"/>
      <name val="Arial"/>
      <family val="2"/>
    </font>
    <font>
      <sz val="9"/>
      <name val="Arial"/>
      <family val="2"/>
    </font>
    <font>
      <b/>
      <i/>
      <sz val="9"/>
      <name val="Arial"/>
      <family val="2"/>
    </font>
    <font>
      <b/>
      <sz val="9"/>
      <name val="Arial"/>
      <family val="2"/>
    </font>
    <font>
      <i/>
      <sz val="9"/>
      <name val="Arial"/>
      <family val="2"/>
    </font>
    <font>
      <b/>
      <i/>
      <sz val="10"/>
      <name val="Arial"/>
      <family val="2"/>
    </font>
    <font>
      <i/>
      <sz val="9"/>
      <color indexed="9"/>
      <name val="Arial"/>
      <family val="2"/>
    </font>
    <font>
      <sz val="10"/>
      <name val="Arial CE"/>
      <family val="2"/>
      <charset val="238"/>
    </font>
    <font>
      <b/>
      <i/>
      <sz val="12"/>
      <name val="Arial"/>
      <family val="2"/>
      <charset val="238"/>
    </font>
    <font>
      <sz val="10"/>
      <name val="Arial"/>
      <family val="2"/>
      <charset val="238"/>
    </font>
    <font>
      <b/>
      <sz val="12"/>
      <name val="Arial"/>
      <family val="2"/>
      <charset val="238"/>
    </font>
    <font>
      <b/>
      <i/>
      <sz val="10"/>
      <name val="Arial"/>
      <family val="2"/>
      <charset val="238"/>
    </font>
    <font>
      <b/>
      <i/>
      <sz val="12"/>
      <name val="Arial CE"/>
      <charset val="238"/>
    </font>
    <font>
      <b/>
      <sz val="9"/>
      <name val="Arial"/>
      <family val="2"/>
      <charset val="238"/>
    </font>
    <font>
      <sz val="9"/>
      <name val="Arial"/>
      <family val="2"/>
      <charset val="238"/>
    </font>
    <font>
      <b/>
      <i/>
      <sz val="14"/>
      <name val="Arial"/>
      <family val="2"/>
      <charset val="238"/>
    </font>
    <font>
      <b/>
      <sz val="14"/>
      <name val="Arial"/>
      <family val="2"/>
      <charset val="238"/>
    </font>
    <font>
      <b/>
      <i/>
      <sz val="14"/>
      <name val="Arial"/>
      <family val="2"/>
    </font>
    <font>
      <i/>
      <sz val="9"/>
      <name val="Arial CE"/>
      <family val="2"/>
      <charset val="238"/>
    </font>
    <font>
      <b/>
      <sz val="10"/>
      <name val="Arial"/>
      <family val="2"/>
      <charset val="238"/>
    </font>
    <font>
      <i/>
      <sz val="10"/>
      <name val="Arial"/>
      <family val="2"/>
      <charset val="238"/>
    </font>
    <font>
      <sz val="8"/>
      <name val="Arial CE"/>
      <family val="2"/>
      <charset val="238"/>
    </font>
    <font>
      <i/>
      <sz val="9"/>
      <name val="Arial"/>
      <family val="2"/>
      <charset val="238"/>
    </font>
    <font>
      <sz val="9"/>
      <name val="Arial CE"/>
      <family val="2"/>
      <charset val="238"/>
    </font>
    <font>
      <b/>
      <sz val="12"/>
      <name val="Arial"/>
      <family val="2"/>
    </font>
    <font>
      <b/>
      <sz val="9"/>
      <color indexed="10"/>
      <name val="Arial"/>
      <family val="2"/>
      <charset val="238"/>
    </font>
    <font>
      <b/>
      <i/>
      <sz val="9"/>
      <name val="Arial"/>
      <family val="2"/>
      <charset val="238"/>
    </font>
    <font>
      <sz val="12"/>
      <name val="Arial"/>
      <family val="2"/>
      <charset val="238"/>
    </font>
    <font>
      <sz val="10"/>
      <name val="Arial CE"/>
    </font>
    <font>
      <sz val="10"/>
      <name val="Arial CE"/>
      <charset val="238"/>
    </font>
    <font>
      <sz val="11"/>
      <color indexed="8"/>
      <name val="Calibri"/>
      <family val="2"/>
      <charset val="238"/>
    </font>
    <font>
      <sz val="10"/>
      <name val="Arial CE"/>
      <family val="2"/>
    </font>
    <font>
      <sz val="10"/>
      <color indexed="8"/>
      <name val="Arial"/>
      <family val="2"/>
      <charset val="238"/>
    </font>
    <font>
      <sz val="12"/>
      <name val="Times New Roman"/>
      <family val="1"/>
    </font>
    <font>
      <sz val="10"/>
      <color indexed="8"/>
      <name val="Arial CE"/>
      <family val="2"/>
      <charset val="238"/>
    </font>
    <font>
      <sz val="1"/>
      <color indexed="8"/>
      <name val="Courier"/>
      <family val="1"/>
      <charset val="238"/>
    </font>
    <font>
      <b/>
      <sz val="1"/>
      <color indexed="8"/>
      <name val="Courier"/>
      <family val="1"/>
      <charset val="238"/>
    </font>
    <font>
      <u/>
      <sz val="8.8000000000000007"/>
      <color indexed="12"/>
      <name val="Arial CE"/>
      <charset val="238"/>
    </font>
    <font>
      <sz val="11"/>
      <name val="Arial Narrow CE"/>
      <charset val="238"/>
    </font>
    <font>
      <sz val="8"/>
      <name val="MS Sans Serif"/>
      <family val="2"/>
      <charset val="238"/>
    </font>
    <font>
      <sz val="10"/>
      <name val="Helv"/>
      <charset val="204"/>
    </font>
    <font>
      <sz val="10"/>
      <name val="MS Sans Serif"/>
      <family val="2"/>
      <charset val="238"/>
    </font>
    <font>
      <sz val="11"/>
      <color indexed="8"/>
      <name val="Calibri"/>
      <family val="2"/>
    </font>
    <font>
      <b/>
      <sz val="15"/>
      <color indexed="56"/>
      <name val="Calibri"/>
      <family val="2"/>
      <charset val="238"/>
    </font>
    <font>
      <sz val="11"/>
      <color indexed="8"/>
      <name val="Arial"/>
      <family val="2"/>
    </font>
    <font>
      <sz val="11"/>
      <color indexed="8"/>
      <name val="Arial CE1"/>
      <charset val="238"/>
    </font>
    <font>
      <i/>
      <sz val="10"/>
      <name val="SL Dutch"/>
    </font>
    <font>
      <sz val="11"/>
      <color indexed="9"/>
      <name val="Calibri"/>
      <family val="2"/>
      <charset val="238"/>
    </font>
    <font>
      <sz val="11"/>
      <color indexed="17"/>
      <name val="Calibri"/>
      <family val="2"/>
      <charset val="238"/>
    </font>
    <font>
      <b/>
      <sz val="11"/>
      <color indexed="63"/>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b/>
      <sz val="13"/>
      <color indexed="56"/>
      <name val="Calibri"/>
      <family val="2"/>
      <charset val="238"/>
    </font>
    <font>
      <b/>
      <sz val="11"/>
      <color indexed="56"/>
      <name val="Calibri"/>
      <family val="2"/>
      <charset val="238"/>
    </font>
    <font>
      <b/>
      <sz val="18"/>
      <color indexed="56"/>
      <name val="Cambria"/>
      <family val="2"/>
      <charset val="238"/>
    </font>
    <font>
      <sz val="8"/>
      <name val="Helv"/>
      <family val="2"/>
    </font>
    <font>
      <b/>
      <sz val="18"/>
      <color indexed="62"/>
      <name val="Cambria"/>
      <family val="2"/>
      <charset val="238"/>
    </font>
    <font>
      <sz val="9"/>
      <name val="Futura Prins"/>
      <charset val="238"/>
    </font>
    <font>
      <sz val="10"/>
      <name val="Century Gothic"/>
      <family val="2"/>
      <charset val="238"/>
    </font>
    <font>
      <sz val="10"/>
      <color indexed="8"/>
      <name val="Century Gothic"/>
      <family val="2"/>
      <charset val="238"/>
    </font>
    <font>
      <sz val="11"/>
      <name val="Arial"/>
      <family val="2"/>
      <charset val="238"/>
    </font>
    <font>
      <sz val="10"/>
      <color indexed="9"/>
      <name val="Arial"/>
      <family val="2"/>
      <charset val="238"/>
    </font>
    <font>
      <sz val="5"/>
      <name val="Courier New CE"/>
      <family val="3"/>
    </font>
    <font>
      <sz val="9"/>
      <name val="Futura Prins"/>
    </font>
    <font>
      <u/>
      <sz val="10"/>
      <color indexed="12"/>
      <name val="MS Sans Serif"/>
      <family val="2"/>
    </font>
    <font>
      <sz val="10"/>
      <name val="MS Sans Serif"/>
      <family val="2"/>
    </font>
    <font>
      <sz val="11"/>
      <name val="Futura Prins"/>
    </font>
    <font>
      <sz val="10"/>
      <name val="Times New Roman"/>
      <family val="1"/>
    </font>
    <font>
      <sz val="12"/>
      <color indexed="9"/>
      <name val="Calibri"/>
      <family val="2"/>
      <charset val="238"/>
    </font>
    <font>
      <b/>
      <sz val="14"/>
      <color indexed="9"/>
      <name val="Calibri"/>
      <family val="2"/>
      <charset val="238"/>
    </font>
    <font>
      <sz val="10"/>
      <color indexed="20"/>
      <name val="Arial"/>
      <family val="2"/>
      <charset val="238"/>
    </font>
    <font>
      <sz val="11"/>
      <color indexed="20"/>
      <name val="Times New Roman"/>
      <family val="1"/>
      <charset val="238"/>
    </font>
    <font>
      <b/>
      <sz val="10"/>
      <color indexed="52"/>
      <name val="Arial"/>
      <family val="2"/>
      <charset val="238"/>
    </font>
    <font>
      <b/>
      <sz val="10"/>
      <color indexed="9"/>
      <name val="Arial"/>
      <family val="2"/>
      <charset val="238"/>
    </font>
    <font>
      <b/>
      <sz val="11"/>
      <color indexed="9"/>
      <name val="Times New Roman"/>
      <family val="1"/>
      <charset val="238"/>
    </font>
    <font>
      <i/>
      <sz val="10"/>
      <color indexed="23"/>
      <name val="Arial"/>
      <family val="2"/>
      <charset val="238"/>
    </font>
    <font>
      <i/>
      <sz val="11"/>
      <color indexed="23"/>
      <name val="Times New Roman"/>
      <family val="1"/>
      <charset val="238"/>
    </font>
    <font>
      <sz val="10"/>
      <color indexed="17"/>
      <name val="Arial"/>
      <family val="2"/>
      <charset val="238"/>
    </font>
    <font>
      <sz val="11"/>
      <color indexed="17"/>
      <name val="Times New Roman"/>
      <family val="1"/>
      <charset val="238"/>
    </font>
    <font>
      <b/>
      <sz val="15"/>
      <color indexed="56"/>
      <name val="Arial"/>
      <family val="2"/>
      <charset val="238"/>
    </font>
    <font>
      <b/>
      <sz val="13"/>
      <color indexed="56"/>
      <name val="Arial"/>
      <family val="2"/>
      <charset val="238"/>
    </font>
    <font>
      <b/>
      <sz val="11"/>
      <color indexed="56"/>
      <name val="Arial"/>
      <family val="2"/>
      <charset val="238"/>
    </font>
    <font>
      <sz val="11"/>
      <color indexed="56"/>
      <name val="Calibri"/>
      <family val="2"/>
      <charset val="238"/>
    </font>
    <font>
      <sz val="10"/>
      <color indexed="62"/>
      <name val="Arial"/>
      <family val="2"/>
      <charset val="238"/>
    </font>
    <font>
      <sz val="10"/>
      <color indexed="52"/>
      <name val="Arial"/>
      <family val="2"/>
      <charset val="238"/>
    </font>
    <font>
      <sz val="11"/>
      <color indexed="52"/>
      <name val="Times New Roman"/>
      <family val="1"/>
      <charset val="238"/>
    </font>
    <font>
      <sz val="10"/>
      <color indexed="60"/>
      <name val="Arial"/>
      <family val="2"/>
      <charset val="238"/>
    </font>
    <font>
      <sz val="11"/>
      <color indexed="60"/>
      <name val="Times New Roman"/>
      <family val="1"/>
      <charset val="238"/>
    </font>
    <font>
      <sz val="10"/>
      <color indexed="8"/>
      <name val="Times New Roman"/>
      <family val="1"/>
      <charset val="238"/>
    </font>
    <font>
      <sz val="10"/>
      <name val="Helv"/>
    </font>
    <font>
      <sz val="12"/>
      <name val="OfficinaSans"/>
    </font>
    <font>
      <b/>
      <sz val="10"/>
      <color indexed="63"/>
      <name val="Arial"/>
      <family val="2"/>
      <charset val="238"/>
    </font>
    <font>
      <b/>
      <sz val="11"/>
      <color indexed="63"/>
      <name val="Times New Roman"/>
      <family val="1"/>
      <charset val="238"/>
    </font>
    <font>
      <b/>
      <sz val="10"/>
      <color indexed="8"/>
      <name val="Arial"/>
      <family val="2"/>
      <charset val="238"/>
    </font>
    <font>
      <b/>
      <sz val="11"/>
      <color indexed="8"/>
      <name val="Times New Roman"/>
      <family val="1"/>
      <charset val="238"/>
    </font>
    <font>
      <b/>
      <sz val="8"/>
      <name val="MS Sans Serif"/>
      <family val="2"/>
    </font>
    <font>
      <sz val="10"/>
      <color indexed="10"/>
      <name val="Arial"/>
      <family val="2"/>
      <charset val="238"/>
    </font>
    <font>
      <sz val="11"/>
      <color indexed="10"/>
      <name val="Times New Roman"/>
      <family val="1"/>
      <charset val="238"/>
    </font>
    <font>
      <u/>
      <sz val="10.45"/>
      <color indexed="12"/>
      <name val="Arial"/>
      <family val="2"/>
      <charset val="238"/>
    </font>
    <font>
      <sz val="10"/>
      <name val="Verdana"/>
      <family val="2"/>
      <charset val="238"/>
    </font>
    <font>
      <sz val="10"/>
      <color indexed="8"/>
      <name val="Sans"/>
    </font>
    <font>
      <sz val="10"/>
      <color indexed="8"/>
      <name val="Calibri"/>
      <family val="2"/>
      <charset val="238"/>
    </font>
    <font>
      <sz val="11"/>
      <color indexed="8"/>
      <name val="Calibri"/>
      <family val="2"/>
      <charset val="238"/>
    </font>
    <font>
      <b/>
      <sz val="15"/>
      <color indexed="62"/>
      <name val="Calibri"/>
      <family val="2"/>
    </font>
    <font>
      <b/>
      <sz val="15"/>
      <color indexed="62"/>
      <name val="Calibri"/>
      <family val="2"/>
      <charset val="238"/>
    </font>
    <font>
      <b/>
      <sz val="13"/>
      <color indexed="62"/>
      <name val="Calibri"/>
      <family val="2"/>
    </font>
    <font>
      <b/>
      <sz val="11"/>
      <color indexed="62"/>
      <name val="Calibri"/>
      <family val="2"/>
      <charset val="238"/>
    </font>
    <font>
      <b/>
      <sz val="11"/>
      <color indexed="62"/>
      <name val="Calibri"/>
      <family val="2"/>
    </font>
    <font>
      <sz val="11"/>
      <color indexed="62"/>
      <name val="Calibri"/>
      <family val="2"/>
    </font>
    <font>
      <b/>
      <sz val="10"/>
      <name val="Arial CE"/>
      <family val="2"/>
      <charset val="238"/>
    </font>
    <font>
      <sz val="11"/>
      <name val="AvantGarde Bk BT"/>
      <family val="2"/>
    </font>
    <font>
      <sz val="11"/>
      <name val="Arial Narrow"/>
      <family val="2"/>
    </font>
    <font>
      <sz val="12"/>
      <name val="SLO Times New Roman"/>
    </font>
    <font>
      <sz val="10"/>
      <name val="Times New Roman CE"/>
      <charset val="238"/>
    </font>
    <font>
      <sz val="11"/>
      <color indexed="8"/>
      <name val="Calibri"/>
      <family val="2"/>
      <charset val="238"/>
    </font>
    <font>
      <u/>
      <sz val="10"/>
      <color indexed="12"/>
      <name val="Arial"/>
      <family val="2"/>
      <charset val="238"/>
    </font>
    <font>
      <sz val="10"/>
      <name val="Tahoma"/>
      <family val="2"/>
      <charset val="238"/>
    </font>
    <font>
      <sz val="10"/>
      <name val="Arial Narrow"/>
      <family val="2"/>
      <charset val="238"/>
    </font>
    <font>
      <b/>
      <sz val="10"/>
      <color indexed="52"/>
      <name val="Verdana"/>
      <family val="2"/>
    </font>
    <font>
      <sz val="10"/>
      <color indexed="60"/>
      <name val="Verdana"/>
      <family val="2"/>
    </font>
    <font>
      <sz val="10"/>
      <color indexed="8"/>
      <name val="Verdana"/>
      <family val="2"/>
    </font>
    <font>
      <b/>
      <sz val="15"/>
      <color indexed="56"/>
      <name val="Verdana"/>
      <family val="2"/>
    </font>
    <font>
      <b/>
      <sz val="13"/>
      <color indexed="56"/>
      <name val="Verdana"/>
      <family val="2"/>
    </font>
    <font>
      <b/>
      <sz val="11"/>
      <color indexed="56"/>
      <name val="Verdana"/>
      <family val="2"/>
    </font>
    <font>
      <b/>
      <sz val="18"/>
      <color indexed="56"/>
      <name val="Cambria"/>
      <family val="2"/>
    </font>
    <font>
      <sz val="10"/>
      <color indexed="52"/>
      <name val="Verdana"/>
      <family val="2"/>
    </font>
    <font>
      <sz val="11"/>
      <color indexed="8"/>
      <name val="Calibri"/>
      <family val="2"/>
    </font>
    <font>
      <sz val="11"/>
      <name val="Verdana"/>
      <family val="2"/>
      <charset val="238"/>
    </font>
    <font>
      <sz val="8"/>
      <color indexed="8"/>
      <name val="Tahoma"/>
      <family val="2"/>
      <charset val="238"/>
    </font>
    <font>
      <b/>
      <sz val="7"/>
      <color indexed="8"/>
      <name val="Tahoma"/>
      <family val="2"/>
      <charset val="238"/>
    </font>
    <font>
      <sz val="12"/>
      <name val="Times New Roman"/>
      <family val="1"/>
      <charset val="238"/>
    </font>
    <font>
      <sz val="11"/>
      <color indexed="8"/>
      <name val="Calibri"/>
      <family val="2"/>
      <charset val="238"/>
    </font>
    <font>
      <sz val="6"/>
      <color indexed="8"/>
      <name val="Tahoma"/>
      <family val="2"/>
      <charset val="238"/>
    </font>
    <font>
      <sz val="9"/>
      <color indexed="8"/>
      <name val="Tahoma"/>
      <family val="2"/>
      <charset val="238"/>
    </font>
    <font>
      <b/>
      <sz val="16"/>
      <color indexed="8"/>
      <name val="Tahoma"/>
      <family val="2"/>
      <charset val="238"/>
    </font>
    <font>
      <sz val="16"/>
      <color indexed="8"/>
      <name val="Tahoma"/>
      <family val="2"/>
      <charset val="238"/>
    </font>
    <font>
      <sz val="7"/>
      <color indexed="8"/>
      <name val="Tahoma"/>
      <family val="2"/>
      <charset val="238"/>
    </font>
    <font>
      <sz val="11"/>
      <color indexed="8"/>
      <name val="Calibri"/>
      <family val="2"/>
      <charset val="238"/>
    </font>
    <font>
      <sz val="11"/>
      <color indexed="8"/>
      <name val="Calibri"/>
      <family val="2"/>
    </font>
    <font>
      <sz val="9"/>
      <color indexed="8"/>
      <name val="Arial"/>
      <family val="2"/>
      <charset val="238"/>
    </font>
    <font>
      <sz val="11"/>
      <color theme="1"/>
      <name val="Calibri"/>
      <family val="2"/>
      <charset val="238"/>
      <scheme val="minor"/>
    </font>
    <font>
      <sz val="10"/>
      <color theme="1"/>
      <name val="Verdana"/>
      <family val="2"/>
    </font>
    <font>
      <sz val="11"/>
      <color theme="0"/>
      <name val="Calibri"/>
      <family val="2"/>
      <charset val="238"/>
      <scheme val="minor"/>
    </font>
    <font>
      <sz val="12"/>
      <color theme="0"/>
      <name val="Calibri"/>
      <family val="2"/>
      <scheme val="minor"/>
    </font>
    <font>
      <sz val="10"/>
      <color theme="0"/>
      <name val="Verdana"/>
      <family val="2"/>
    </font>
    <font>
      <b/>
      <sz val="12"/>
      <color theme="0"/>
      <name val="Calibri"/>
      <family val="2"/>
      <scheme val="minor"/>
    </font>
    <font>
      <b/>
      <sz val="14"/>
      <color theme="0"/>
      <name val="Calibri"/>
      <family val="2"/>
      <scheme val="minor"/>
    </font>
    <font>
      <b/>
      <sz val="10"/>
      <color rgb="FF3F3F3F"/>
      <name val="Verdana"/>
      <family val="2"/>
    </font>
    <font>
      <sz val="11"/>
      <color rgb="FF9C0006"/>
      <name val="Times New Roman"/>
      <family val="1"/>
    </font>
    <font>
      <sz val="11"/>
      <color rgb="FF9C0006"/>
      <name val="Calibri"/>
      <family val="2"/>
      <charset val="238"/>
      <scheme val="minor"/>
    </font>
    <font>
      <b/>
      <sz val="11"/>
      <color rgb="FFFA7D00"/>
      <name val="Calibri"/>
      <family val="2"/>
      <charset val="238"/>
      <scheme val="minor"/>
    </font>
    <font>
      <b/>
      <sz val="11"/>
      <color theme="0"/>
      <name val="Calibri"/>
      <family val="2"/>
      <charset val="238"/>
      <scheme val="minor"/>
    </font>
    <font>
      <b/>
      <sz val="11"/>
      <color theme="0"/>
      <name val="Times New Roman"/>
      <family val="1"/>
    </font>
    <font>
      <sz val="11"/>
      <color rgb="FF006100"/>
      <name val="Calibri"/>
      <family val="2"/>
      <charset val="238"/>
      <scheme val="minor"/>
    </font>
    <font>
      <sz val="10"/>
      <color rgb="FF3F3F76"/>
      <name val="Verdana"/>
      <family val="2"/>
    </font>
    <font>
      <b/>
      <sz val="10"/>
      <color theme="1"/>
      <name val="Verdana"/>
      <family val="2"/>
    </font>
    <font>
      <sz val="10"/>
      <color theme="1"/>
      <name val="Arial1"/>
    </font>
    <font>
      <i/>
      <sz val="11"/>
      <color rgb="FF7F7F7F"/>
      <name val="Calibri"/>
      <family val="2"/>
      <charset val="238"/>
      <scheme val="minor"/>
    </font>
    <font>
      <i/>
      <sz val="11"/>
      <color rgb="FF7F7F7F"/>
      <name val="Times New Roman"/>
      <family val="1"/>
    </font>
    <font>
      <sz val="10"/>
      <color rgb="FF006100"/>
      <name val="Calibri"/>
      <family val="2"/>
      <charset val="238"/>
      <scheme val="minor"/>
    </font>
    <font>
      <sz val="11"/>
      <color rgb="FF006100"/>
      <name val="Times New Roman"/>
      <family val="1"/>
    </font>
    <font>
      <sz val="10"/>
      <color rgb="FF006100"/>
      <name val="Verdana"/>
      <family val="2"/>
    </font>
    <font>
      <b/>
      <i/>
      <sz val="16"/>
      <color theme="1"/>
      <name val="Arial"/>
      <family val="2"/>
    </font>
    <font>
      <b/>
      <sz val="13"/>
      <color indexed="62"/>
      <name val="Calibri"/>
      <family val="2"/>
      <charset val="238"/>
      <scheme val="minor"/>
    </font>
    <font>
      <u/>
      <sz val="11"/>
      <color theme="10"/>
      <name val="Calibri"/>
      <family val="2"/>
      <charset val="238"/>
      <scheme val="minor"/>
    </font>
    <font>
      <u/>
      <sz val="11"/>
      <color theme="10"/>
      <name val="Calibri"/>
      <family val="2"/>
      <scheme val="minor"/>
    </font>
    <font>
      <u/>
      <sz val="10"/>
      <color theme="10"/>
      <name val="Calibri"/>
      <family val="2"/>
      <charset val="238"/>
      <scheme val="minor"/>
    </font>
    <font>
      <sz val="11"/>
      <color rgb="FF3F3F76"/>
      <name val="Calibri"/>
      <family val="2"/>
      <charset val="238"/>
      <scheme val="minor"/>
    </font>
    <font>
      <b/>
      <sz val="11"/>
      <color rgb="FF3F3F3F"/>
      <name val="Calibri"/>
      <family val="2"/>
      <charset val="238"/>
      <scheme val="minor"/>
    </font>
    <font>
      <sz val="11"/>
      <color rgb="FFFA7D00"/>
      <name val="Calibri"/>
      <family val="2"/>
      <charset val="238"/>
      <scheme val="minor"/>
    </font>
    <font>
      <sz val="11"/>
      <color rgb="FFFA7D00"/>
      <name val="Times New Roman"/>
      <family val="1"/>
    </font>
    <font>
      <sz val="11"/>
      <color theme="1"/>
      <name val="Calibri"/>
      <family val="2"/>
      <scheme val="minor"/>
    </font>
    <font>
      <sz val="10"/>
      <color theme="1"/>
      <name val="Arial"/>
      <family val="2"/>
      <charset val="238"/>
    </font>
    <font>
      <sz val="10"/>
      <color theme="1"/>
      <name val="Calibri"/>
      <family val="2"/>
      <charset val="238"/>
    </font>
    <font>
      <sz val="10"/>
      <color rgb="FF000000"/>
      <name val="Arial"/>
      <family val="2"/>
      <charset val="238"/>
    </font>
    <font>
      <sz val="11"/>
      <color theme="1"/>
      <name val="Arial"/>
      <family val="2"/>
      <charset val="238"/>
    </font>
    <font>
      <sz val="10"/>
      <color theme="1"/>
      <name val="Calibri"/>
      <family val="2"/>
      <charset val="238"/>
      <scheme val="minor"/>
    </font>
    <font>
      <sz val="10"/>
      <color theme="1"/>
      <name val="Verdana"/>
      <family val="2"/>
      <charset val="238"/>
    </font>
    <font>
      <sz val="9"/>
      <color theme="1"/>
      <name val="Arial"/>
      <family val="2"/>
      <charset val="238"/>
    </font>
    <font>
      <sz val="11"/>
      <color rgb="FF9C6500"/>
      <name val="Calibri"/>
      <family val="2"/>
      <charset val="238"/>
      <scheme val="minor"/>
    </font>
    <font>
      <sz val="11"/>
      <color rgb="FF9C6500"/>
      <name val="Times New Roman"/>
      <family val="1"/>
    </font>
    <font>
      <sz val="10"/>
      <color theme="1"/>
      <name val="Times New Roman"/>
      <family val="1"/>
    </font>
    <font>
      <sz val="10"/>
      <color theme="1"/>
      <name val="Times New Roman"/>
      <family val="1"/>
      <charset val="238"/>
    </font>
    <font>
      <sz val="10"/>
      <color rgb="FF000000"/>
      <name val="Times New Roman"/>
      <family val="1"/>
      <charset val="238"/>
    </font>
    <font>
      <sz val="10"/>
      <color rgb="FF000000"/>
      <name val="Times New Roman"/>
      <family val="1"/>
    </font>
    <font>
      <sz val="11"/>
      <color rgb="FFFF0000"/>
      <name val="Calibri"/>
      <family val="2"/>
      <charset val="238"/>
      <scheme val="minor"/>
    </font>
    <font>
      <b/>
      <sz val="11"/>
      <color rgb="FF3F3F3F"/>
      <name val="Times New Roman"/>
      <family val="1"/>
    </font>
    <font>
      <b/>
      <i/>
      <u/>
      <sz val="11"/>
      <color theme="1"/>
      <name val="Arial"/>
      <family val="2"/>
    </font>
    <font>
      <sz val="10"/>
      <color rgb="FF9C0006"/>
      <name val="Verdana"/>
      <family val="2"/>
    </font>
    <font>
      <b/>
      <sz val="10"/>
      <color theme="1"/>
      <name val="Calibri"/>
      <family val="2"/>
      <scheme val="minor"/>
    </font>
    <font>
      <b/>
      <sz val="11"/>
      <color theme="1"/>
      <name val="Times New Roman"/>
      <family val="1"/>
    </font>
    <font>
      <b/>
      <sz val="11"/>
      <color theme="1"/>
      <name val="Calibri"/>
      <family val="2"/>
      <charset val="238"/>
      <scheme val="minor"/>
    </font>
    <font>
      <sz val="10"/>
      <color theme="1"/>
      <name val="Arial"/>
      <family val="2"/>
    </font>
    <font>
      <sz val="11"/>
      <color rgb="FFFF0000"/>
      <name val="Times New Roman"/>
      <family val="1"/>
    </font>
    <font>
      <b/>
      <sz val="10"/>
      <color theme="0"/>
      <name val="Verdana"/>
      <family val="2"/>
    </font>
    <font>
      <b/>
      <sz val="9"/>
      <name val="Arial CE"/>
      <charset val="238"/>
    </font>
    <font>
      <b/>
      <sz val="9"/>
      <color rgb="FFFF0000"/>
      <name val="Arial"/>
      <family val="2"/>
      <charset val="238"/>
    </font>
    <font>
      <b/>
      <i/>
      <sz val="9"/>
      <color rgb="FFFF0000"/>
      <name val="Arial"/>
      <family val="2"/>
      <charset val="238"/>
    </font>
    <font>
      <i/>
      <sz val="9"/>
      <color rgb="FFFF0000"/>
      <name val="Arial"/>
      <family val="2"/>
      <charset val="238"/>
    </font>
    <font>
      <sz val="9"/>
      <color rgb="FFFF0000"/>
      <name val="Arial"/>
      <family val="2"/>
      <charset val="238"/>
    </font>
    <font>
      <b/>
      <i/>
      <sz val="9"/>
      <color theme="1"/>
      <name val="Arial"/>
      <family val="2"/>
      <charset val="238"/>
    </font>
    <font>
      <sz val="9"/>
      <name val="Arial CE"/>
      <charset val="238"/>
    </font>
    <font>
      <sz val="12"/>
      <name val="Courier"/>
      <charset val="238"/>
    </font>
    <font>
      <sz val="11"/>
      <color indexed="8"/>
      <name val="Calibri"/>
      <family val="2"/>
      <scheme val="minor"/>
    </font>
    <font>
      <sz val="9"/>
      <color indexed="9"/>
      <name val="Arial"/>
      <family val="2"/>
      <charset val="238"/>
    </font>
    <font>
      <sz val="9"/>
      <color indexed="9"/>
      <name val="Arial"/>
      <family val="2"/>
    </font>
    <font>
      <sz val="9"/>
      <color rgb="FF000000"/>
      <name val="Arial"/>
      <family val="2"/>
      <charset val="238"/>
    </font>
    <font>
      <i/>
      <sz val="10"/>
      <color indexed="8"/>
      <name val="Arial"/>
      <family val="2"/>
      <charset val="238"/>
    </font>
    <font>
      <i/>
      <sz val="10"/>
      <color rgb="FF000000"/>
      <name val="Arial"/>
      <family val="2"/>
      <charset val="238"/>
    </font>
    <font>
      <u/>
      <sz val="12"/>
      <color indexed="12"/>
      <name val="Arial CE"/>
      <family val="2"/>
      <charset val="238"/>
    </font>
    <font>
      <sz val="10"/>
      <name val="Helv"/>
      <family val="2"/>
      <charset val="238"/>
    </font>
    <font>
      <sz val="10"/>
      <name val="Times New Roman CE"/>
      <family val="2"/>
      <charset val="238"/>
    </font>
    <font>
      <sz val="10"/>
      <name val="EECharter BT"/>
      <charset val="238"/>
    </font>
    <font>
      <sz val="10"/>
      <color indexed="8"/>
      <name val="Arial"/>
      <family val="2"/>
    </font>
    <font>
      <sz val="11"/>
      <color theme="1"/>
      <name val="Calibri"/>
      <family val="2"/>
    </font>
    <font>
      <sz val="11"/>
      <color rgb="FF000000"/>
      <name val="Calibri"/>
      <family val="2"/>
      <charset val="238"/>
    </font>
    <font>
      <sz val="12"/>
      <name val="Times New Roman CE"/>
      <charset val="238"/>
    </font>
    <font>
      <sz val="12"/>
      <name val="Courier"/>
      <family val="1"/>
      <charset val="238"/>
    </font>
    <font>
      <sz val="12"/>
      <name val="Courier New"/>
      <family val="3"/>
    </font>
    <font>
      <sz val="11"/>
      <color indexed="8"/>
      <name val="Arial"/>
      <family val="2"/>
      <charset val="238"/>
    </font>
    <font>
      <sz val="10"/>
      <name val="Courier"/>
      <charset val="238"/>
    </font>
    <font>
      <u/>
      <sz val="9"/>
      <name val="Arial"/>
      <family val="2"/>
      <charset val="238"/>
    </font>
    <font>
      <vertAlign val="superscript"/>
      <sz val="9"/>
      <name val="Arial"/>
      <family val="2"/>
      <charset val="238"/>
    </font>
    <font>
      <b/>
      <i/>
      <sz val="9"/>
      <color rgb="FFFF0000"/>
      <name val="Arial"/>
      <family val="2"/>
    </font>
    <font>
      <sz val="12"/>
      <name val="Arial CE"/>
      <charset val="238"/>
    </font>
    <font>
      <b/>
      <u/>
      <sz val="9"/>
      <name val="Arial"/>
      <family val="2"/>
      <charset val="238"/>
    </font>
    <font>
      <b/>
      <u/>
      <sz val="10"/>
      <name val="Arial CE"/>
      <family val="2"/>
      <charset val="238"/>
    </font>
    <font>
      <b/>
      <u/>
      <sz val="10"/>
      <name val="Arial"/>
      <family val="2"/>
      <charset val="238"/>
    </font>
    <font>
      <vertAlign val="subscript"/>
      <sz val="10"/>
      <name val="Arial"/>
      <family val="2"/>
      <charset val="238"/>
    </font>
    <font>
      <b/>
      <u/>
      <sz val="9"/>
      <name val="Arial CE"/>
      <family val="2"/>
      <charset val="238"/>
    </font>
    <font>
      <b/>
      <sz val="8"/>
      <name val="Arial"/>
      <family val="2"/>
      <charset val="238"/>
    </font>
  </fonts>
  <fills count="89">
    <fill>
      <patternFill patternType="none"/>
    </fill>
    <fill>
      <patternFill patternType="gray125"/>
    </fill>
    <fill>
      <patternFill patternType="solid">
        <fgColor indexed="9"/>
      </patternFill>
    </fill>
    <fill>
      <patternFill patternType="solid">
        <fgColor indexed="31"/>
      </patternFill>
    </fill>
    <fill>
      <patternFill patternType="solid">
        <fgColor indexed="47"/>
      </patternFill>
    </fill>
    <fill>
      <patternFill patternType="solid">
        <fgColor indexed="45"/>
      </patternFill>
    </fill>
    <fill>
      <patternFill patternType="solid">
        <fgColor indexed="26"/>
      </patternFill>
    </fill>
    <fill>
      <patternFill patternType="solid">
        <fgColor indexed="42"/>
      </patternFill>
    </fill>
    <fill>
      <patternFill patternType="solid">
        <fgColor indexed="46"/>
      </patternFill>
    </fill>
    <fill>
      <patternFill patternType="solid">
        <fgColor indexed="2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22"/>
      </patternFill>
    </fill>
    <fill>
      <patternFill patternType="solid">
        <fgColor indexed="44"/>
      </patternFill>
    </fill>
    <fill>
      <patternFill patternType="solid">
        <fgColor indexed="29"/>
      </patternFill>
    </fill>
    <fill>
      <patternFill patternType="solid">
        <fgColor indexed="43"/>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30"/>
        <bgColor indexed="21"/>
      </patternFill>
    </fill>
    <fill>
      <patternFill patternType="solid">
        <fgColor indexed="62"/>
        <bgColor indexed="56"/>
      </patternFill>
    </fill>
    <fill>
      <patternFill patternType="solid">
        <fgColor indexed="49"/>
        <bgColor indexed="64"/>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31"/>
        <bgColor indexed="31"/>
      </patternFill>
    </fill>
    <fill>
      <patternFill patternType="solid">
        <fgColor indexed="44"/>
        <bgColor indexed="44"/>
      </patternFill>
    </fill>
    <fill>
      <patternFill patternType="solid">
        <fgColor indexed="62"/>
        <bgColor indexed="64"/>
      </patternFill>
    </fill>
    <fill>
      <patternFill patternType="solid">
        <fgColor indexed="62"/>
      </patternFill>
    </fill>
    <fill>
      <patternFill patternType="solid">
        <fgColor indexed="56"/>
        <bgColor indexed="62"/>
      </patternFill>
    </fill>
    <fill>
      <patternFill patternType="solid">
        <fgColor indexed="10"/>
        <bgColor indexed="60"/>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bgColor indexed="21"/>
      </patternFill>
    </fill>
    <fill>
      <patternFill patternType="solid">
        <fgColor indexed="42"/>
        <bgColor indexed="42"/>
      </patternFill>
    </fill>
    <fill>
      <patternFill patternType="solid">
        <fgColor indexed="57"/>
      </patternFill>
    </fill>
    <fill>
      <patternFill patternType="solid">
        <fgColor indexed="54"/>
      </patternFill>
    </fill>
    <fill>
      <patternFill patternType="solid">
        <fgColor indexed="27"/>
        <bgColor indexed="27"/>
      </patternFill>
    </fill>
    <fill>
      <patternFill patternType="solid">
        <fgColor indexed="53"/>
        <bgColor indexed="52"/>
      </patternFill>
    </fill>
    <fill>
      <patternFill patternType="solid">
        <fgColor indexed="47"/>
        <bgColor indexed="47"/>
      </patternFill>
    </fill>
    <fill>
      <patternFill patternType="solid">
        <fgColor indexed="53"/>
      </patternFill>
    </fill>
    <fill>
      <patternFill patternType="solid">
        <fgColor indexed="22"/>
        <bgColor indexed="31"/>
      </patternFill>
    </fill>
    <fill>
      <patternFill patternType="solid">
        <fgColor indexed="55"/>
        <bgColor indexed="23"/>
      </patternFill>
    </fill>
    <fill>
      <patternFill patternType="solid">
        <fgColor indexed="55"/>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22"/>
        <bgColor indexed="64"/>
      </patternFill>
    </fill>
    <fill>
      <patternFill patternType="solid">
        <fgColor indexed="43"/>
        <bgColor indexed="26"/>
      </patternFill>
    </fill>
    <fill>
      <patternFill patternType="solid">
        <fgColor indexed="26"/>
        <bgColor indexed="9"/>
      </patternFill>
    </fill>
    <fill>
      <patternFill patternType="solid">
        <fgColor indexed="15"/>
        <bgColor indexed="64"/>
      </patternFill>
    </fill>
    <fill>
      <patternFill patternType="solid">
        <fgColor indexed="22"/>
        <bgColor indexed="27"/>
      </patternFill>
    </fill>
    <fill>
      <patternFill patternType="solid">
        <fgColor theme="8" tint="0.79998168889431442"/>
        <bgColor indexed="65"/>
      </patternFill>
    </fill>
    <fill>
      <patternFill patternType="solid">
        <fgColor theme="9" tint="0.79998168889431442"/>
        <bgColor indexed="65"/>
      </patternFill>
    </fill>
    <fill>
      <patternFill patternType="solid">
        <fgColor theme="5"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5" tint="0.39997558519241921"/>
        <bgColor indexed="65"/>
      </patternFill>
    </fill>
    <fill>
      <patternFill patternType="solid">
        <fgColor theme="8" tint="0.39997558519241921"/>
        <bgColor indexed="65"/>
      </patternFill>
    </fill>
    <fill>
      <patternFill patternType="solid">
        <fgColor theme="5"/>
      </patternFill>
    </fill>
    <fill>
      <patternFill patternType="solid">
        <fgColor theme="6"/>
      </patternFill>
    </fill>
    <fill>
      <patternFill patternType="solid">
        <fgColor theme="8"/>
      </patternFill>
    </fill>
    <fill>
      <patternFill patternType="solid">
        <fgColor theme="9"/>
      </patternFill>
    </fill>
    <fill>
      <patternFill patternType="solid">
        <fgColor rgb="FFFFC7CE"/>
      </patternFill>
    </fill>
    <fill>
      <patternFill patternType="solid">
        <fgColor rgb="FFA5A5A5"/>
      </patternFill>
    </fill>
    <fill>
      <patternFill patternType="solid">
        <fgColor rgb="FFC6EFCE"/>
      </patternFill>
    </fill>
    <fill>
      <patternFill patternType="solid">
        <fgColor theme="0" tint="-0.14996795556505021"/>
        <bgColor indexed="64"/>
      </patternFill>
    </fill>
    <fill>
      <patternFill patternType="solid">
        <fgColor rgb="FFFFCC99"/>
      </patternFill>
    </fill>
    <fill>
      <patternFill patternType="solid">
        <fgColor rgb="FFFFEB9C"/>
      </patternFill>
    </fill>
    <fill>
      <patternFill patternType="solid">
        <fgColor rgb="FFFFFFCC"/>
      </patternFill>
    </fill>
    <fill>
      <patternFill patternType="solid">
        <fgColor rgb="FF85FF8B"/>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tint="-0.249977111117893"/>
        <bgColor indexed="64"/>
      </patternFill>
    </fill>
    <fill>
      <patternFill patternType="solid">
        <fgColor rgb="FF92D050"/>
        <bgColor indexed="64"/>
      </patternFill>
    </fill>
    <fill>
      <patternFill patternType="solid">
        <fgColor theme="0" tint="-4.9989318521683403E-2"/>
        <bgColor indexed="64"/>
      </patternFill>
    </fill>
  </fills>
  <borders count="43">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hair">
        <color indexed="23"/>
      </left>
      <right style="hair">
        <color indexed="23"/>
      </right>
      <top style="hair">
        <color indexed="23"/>
      </top>
      <bottom style="hair">
        <color indexed="23"/>
      </bottom>
      <diagonal/>
    </border>
    <border>
      <left style="double">
        <color indexed="63"/>
      </left>
      <right style="double">
        <color indexed="63"/>
      </right>
      <top style="double">
        <color indexed="63"/>
      </top>
      <bottom style="double">
        <color indexed="63"/>
      </bottom>
      <diagonal/>
    </border>
    <border>
      <left style="hair">
        <color indexed="8"/>
      </left>
      <right style="hair">
        <color indexed="8"/>
      </right>
      <top style="hair">
        <color indexed="8"/>
      </top>
      <bottom style="hair">
        <color indexed="8"/>
      </bottom>
      <diagonal/>
    </border>
    <border>
      <left style="hair">
        <color indexed="64"/>
      </left>
      <right style="hair">
        <color indexed="64"/>
      </right>
      <top style="hair">
        <color indexed="64"/>
      </top>
      <bottom style="hair">
        <color indexed="64"/>
      </bottom>
      <diagonal/>
    </border>
    <border>
      <left/>
      <right/>
      <top style="thin">
        <color indexed="62"/>
      </top>
      <bottom style="double">
        <color indexed="62"/>
      </bottom>
      <diagonal/>
    </border>
    <border>
      <left/>
      <right/>
      <top/>
      <bottom style="thick">
        <color indexed="62"/>
      </bottom>
      <diagonal/>
    </border>
    <border>
      <left/>
      <right/>
      <top/>
      <bottom style="thick">
        <color indexed="49"/>
      </bottom>
      <diagonal/>
    </border>
    <border>
      <left/>
      <right/>
      <top/>
      <bottom style="thick">
        <color indexed="22"/>
      </bottom>
      <diagonal/>
    </border>
    <border>
      <left/>
      <right/>
      <top/>
      <bottom style="medium">
        <color indexed="30"/>
      </bottom>
      <diagonal/>
    </border>
    <border>
      <left/>
      <right/>
      <top/>
      <bottom style="medium">
        <color indexed="49"/>
      </bottom>
      <diagonal/>
    </border>
    <border>
      <left/>
      <right/>
      <top/>
      <bottom style="double">
        <color indexed="52"/>
      </bottom>
      <diagonal/>
    </border>
    <border>
      <left style="hair">
        <color indexed="52"/>
      </left>
      <right style="hair">
        <color indexed="52"/>
      </right>
      <top style="hair">
        <color indexed="52"/>
      </top>
      <bottom style="hair">
        <color indexed="52"/>
      </bottom>
      <diagonal/>
    </border>
    <border>
      <left style="thin">
        <color indexed="22"/>
      </left>
      <right style="thin">
        <color indexed="22"/>
      </right>
      <top style="thin">
        <color indexed="22"/>
      </top>
      <bottom style="thin">
        <color indexed="22"/>
      </bottom>
      <diagonal/>
    </border>
    <border>
      <left style="double">
        <color indexed="64"/>
      </left>
      <right style="double">
        <color indexed="64"/>
      </right>
      <top style="double">
        <color indexed="64"/>
      </top>
      <bottom style="double">
        <color indexed="64"/>
      </bottom>
      <diagonal/>
    </border>
    <border>
      <left/>
      <right/>
      <top style="thin">
        <color indexed="49"/>
      </top>
      <bottom style="double">
        <color indexed="49"/>
      </bottom>
      <diagonal/>
    </border>
    <border>
      <left/>
      <right/>
      <top/>
      <bottom style="double">
        <color indexed="8"/>
      </bottom>
      <diagonal/>
    </border>
    <border>
      <left/>
      <right/>
      <top style="double">
        <color indexed="8"/>
      </top>
      <bottom style="double">
        <color indexed="8"/>
      </bottom>
      <diagonal/>
    </border>
    <border>
      <left/>
      <right/>
      <top/>
      <bottom style="double">
        <color indexed="64"/>
      </bottom>
      <diagonal/>
    </border>
    <border>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hair">
        <color theme="0" tint="-0.499984740745262"/>
      </left>
      <right style="hair">
        <color theme="0" tint="-0.499984740745262"/>
      </right>
      <top style="hair">
        <color theme="0" tint="-0.499984740745262"/>
      </top>
      <bottom style="hair">
        <color theme="0" tint="-0.499984740745262"/>
      </bottom>
      <diagonal/>
    </border>
    <border>
      <left style="double">
        <color rgb="FF3F3F3F"/>
      </left>
      <right style="double">
        <color rgb="FF3F3F3F"/>
      </right>
      <top style="double">
        <color rgb="FF3F3F3F"/>
      </top>
      <bottom style="double">
        <color rgb="FF3F3F3F"/>
      </bottom>
      <diagonal/>
    </border>
    <border>
      <left/>
      <right/>
      <top/>
      <bottom style="thick">
        <color theme="4" tint="0.499984740745262"/>
      </bottom>
      <diagonal/>
    </border>
    <border>
      <left style="hair">
        <color rgb="FF7F7F7F"/>
      </left>
      <right style="hair">
        <color rgb="FF7F7F7F"/>
      </right>
      <top style="hair">
        <color rgb="FF7F7F7F"/>
      </top>
      <bottom style="hair">
        <color rgb="FF7F7F7F"/>
      </bottom>
      <diagonal/>
    </border>
    <border>
      <left/>
      <right/>
      <top/>
      <bottom style="double">
        <color rgb="FFFF8001"/>
      </bottom>
      <diagonal/>
    </border>
    <border>
      <left style="hair">
        <color rgb="FFFF8001"/>
      </left>
      <right style="hair">
        <color rgb="FFFF8001"/>
      </right>
      <top style="hair">
        <color rgb="FFFF8001"/>
      </top>
      <bottom style="hair">
        <color rgb="FFFF8001"/>
      </bottom>
      <diagonal/>
    </border>
    <border>
      <left style="thin">
        <color rgb="FFB2B2B2"/>
      </left>
      <right style="thin">
        <color rgb="FFB2B2B2"/>
      </right>
      <top style="thin">
        <color rgb="FFB2B2B2"/>
      </top>
      <bottom style="thin">
        <color rgb="FFB2B2B2"/>
      </bottom>
      <diagonal/>
    </border>
    <border>
      <left/>
      <right/>
      <top style="double">
        <color auto="1"/>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double">
        <color auto="1"/>
      </top>
      <bottom/>
      <diagonal/>
    </border>
    <border>
      <left style="thin">
        <color indexed="64"/>
      </left>
      <right/>
      <top/>
      <bottom style="double">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59786">
    <xf numFmtId="0" fontId="0" fillId="0" borderId="0"/>
    <xf numFmtId="0" fontId="50" fillId="0" borderId="0"/>
    <xf numFmtId="0" fontId="74" fillId="0" borderId="0"/>
    <xf numFmtId="0" fontId="81" fillId="0" borderId="0"/>
    <xf numFmtId="0" fontId="74" fillId="0" borderId="0"/>
    <xf numFmtId="192" fontId="50" fillId="0" borderId="0"/>
    <xf numFmtId="0" fontId="71" fillId="3" borderId="0" applyNumberFormat="0" applyBorder="0" applyAlignment="0" applyProtection="0"/>
    <xf numFmtId="193" fontId="71" fillId="3" borderId="0" applyNumberFormat="0" applyBorder="0" applyAlignment="0" applyProtection="0"/>
    <xf numFmtId="191" fontId="71" fillId="3" borderId="0" applyNumberFormat="0" applyBorder="0" applyAlignment="0" applyProtection="0"/>
    <xf numFmtId="191" fontId="71" fillId="3" borderId="0" applyNumberFormat="0" applyBorder="0" applyAlignment="0" applyProtection="0"/>
    <xf numFmtId="0" fontId="188" fillId="2" borderId="0" applyNumberFormat="0" applyBorder="0" applyAlignment="0" applyProtection="0"/>
    <xf numFmtId="0" fontId="188" fillId="2" borderId="0" applyNumberFormat="0" applyBorder="0" applyAlignment="0" applyProtection="0"/>
    <xf numFmtId="0" fontId="71" fillId="5" borderId="0" applyNumberFormat="0" applyBorder="0" applyAlignment="0" applyProtection="0"/>
    <xf numFmtId="193" fontId="71" fillId="5" borderId="0" applyNumberFormat="0" applyBorder="0" applyAlignment="0" applyProtection="0"/>
    <xf numFmtId="191" fontId="71" fillId="5" borderId="0" applyNumberFormat="0" applyBorder="0" applyAlignment="0" applyProtection="0"/>
    <xf numFmtId="191" fontId="71" fillId="5" borderId="0" applyNumberFormat="0" applyBorder="0" applyAlignment="0" applyProtection="0"/>
    <xf numFmtId="0" fontId="188" fillId="4" borderId="0" applyNumberFormat="0" applyBorder="0" applyAlignment="0" applyProtection="0"/>
    <xf numFmtId="0" fontId="188" fillId="4" borderId="0" applyNumberFormat="0" applyBorder="0" applyAlignment="0" applyProtection="0"/>
    <xf numFmtId="0" fontId="188" fillId="4" borderId="0" applyNumberFormat="0" applyBorder="0" applyAlignment="0" applyProtection="0"/>
    <xf numFmtId="0" fontId="188" fillId="4" borderId="0" applyNumberFormat="0" applyBorder="0" applyAlignment="0" applyProtection="0"/>
    <xf numFmtId="0" fontId="71" fillId="7" borderId="0" applyNumberFormat="0" applyBorder="0" applyAlignment="0" applyProtection="0"/>
    <xf numFmtId="193" fontId="71" fillId="7" borderId="0" applyNumberFormat="0" applyBorder="0" applyAlignment="0" applyProtection="0"/>
    <xf numFmtId="191" fontId="71" fillId="7" borderId="0" applyNumberFormat="0" applyBorder="0" applyAlignment="0" applyProtection="0"/>
    <xf numFmtId="191" fontId="71" fillId="7" borderId="0" applyNumberFormat="0" applyBorder="0" applyAlignment="0" applyProtection="0"/>
    <xf numFmtId="0" fontId="188" fillId="6" borderId="0" applyNumberFormat="0" applyBorder="0" applyAlignment="0" applyProtection="0"/>
    <xf numFmtId="0" fontId="188" fillId="6" borderId="0" applyNumberFormat="0" applyBorder="0" applyAlignment="0" applyProtection="0"/>
    <xf numFmtId="0" fontId="71" fillId="8" borderId="0" applyNumberFormat="0" applyBorder="0" applyAlignment="0" applyProtection="0"/>
    <xf numFmtId="193" fontId="71" fillId="8" borderId="0" applyNumberFormat="0" applyBorder="0" applyAlignment="0" applyProtection="0"/>
    <xf numFmtId="191" fontId="71" fillId="8" borderId="0" applyNumberFormat="0" applyBorder="0" applyAlignment="0" applyProtection="0"/>
    <xf numFmtId="191" fontId="71" fillId="8" borderId="0" applyNumberFormat="0" applyBorder="0" applyAlignment="0" applyProtection="0"/>
    <xf numFmtId="0" fontId="188" fillId="2" borderId="0" applyNumberFormat="0" applyBorder="0" applyAlignment="0" applyProtection="0"/>
    <xf numFmtId="0" fontId="188" fillId="2" borderId="0" applyNumberFormat="0" applyBorder="0" applyAlignment="0" applyProtection="0"/>
    <xf numFmtId="0" fontId="188" fillId="65" borderId="0" applyNumberFormat="0" applyBorder="0" applyAlignment="0" applyProtection="0"/>
    <xf numFmtId="0" fontId="71" fillId="9" borderId="0" applyNumberFormat="0" applyBorder="0" applyAlignment="0" applyProtection="0"/>
    <xf numFmtId="193" fontId="71" fillId="9" borderId="0" applyNumberFormat="0" applyBorder="0" applyAlignment="0" applyProtection="0"/>
    <xf numFmtId="191" fontId="71" fillId="9" borderId="0" applyNumberFormat="0" applyBorder="0" applyAlignment="0" applyProtection="0"/>
    <xf numFmtId="191" fontId="71" fillId="9" borderId="0" applyNumberFormat="0" applyBorder="0" applyAlignment="0" applyProtection="0"/>
    <xf numFmtId="0" fontId="188" fillId="65" borderId="0" applyNumberFormat="0" applyBorder="0" applyAlignment="0" applyProtection="0"/>
    <xf numFmtId="0" fontId="188" fillId="66" borderId="0" applyNumberFormat="0" applyBorder="0" applyAlignment="0" applyProtection="0"/>
    <xf numFmtId="0" fontId="71" fillId="4" borderId="0" applyNumberFormat="0" applyBorder="0" applyAlignment="0" applyProtection="0"/>
    <xf numFmtId="193" fontId="71" fillId="4" borderId="0" applyNumberFormat="0" applyBorder="0" applyAlignment="0" applyProtection="0"/>
    <xf numFmtId="191" fontId="71" fillId="4" borderId="0" applyNumberFormat="0" applyBorder="0" applyAlignment="0" applyProtection="0"/>
    <xf numFmtId="191" fontId="71" fillId="4" borderId="0" applyNumberFormat="0" applyBorder="0" applyAlignment="0" applyProtection="0"/>
    <xf numFmtId="0" fontId="188" fillId="66" borderId="0" applyNumberFormat="0" applyBorder="0" applyAlignment="0" applyProtection="0"/>
    <xf numFmtId="0" fontId="71" fillId="10" borderId="0" applyNumberFormat="0" applyBorder="0" applyAlignment="0" applyProtection="0"/>
    <xf numFmtId="0" fontId="85" fillId="0" borderId="0"/>
    <xf numFmtId="0" fontId="73" fillId="3" borderId="0" applyNumberFormat="0" applyBorder="0" applyAlignment="0" applyProtection="0"/>
    <xf numFmtId="0" fontId="71" fillId="11" borderId="0" applyNumberFormat="0" applyBorder="0" applyAlignment="0" applyProtection="0"/>
    <xf numFmtId="0" fontId="73" fillId="5" borderId="0" applyNumberFormat="0" applyBorder="0" applyAlignment="0" applyProtection="0"/>
    <xf numFmtId="0" fontId="71" fillId="12" borderId="0" applyNumberFormat="0" applyBorder="0" applyAlignment="0" applyProtection="0"/>
    <xf numFmtId="0" fontId="73" fillId="7" borderId="0" applyNumberFormat="0" applyBorder="0" applyAlignment="0" applyProtection="0"/>
    <xf numFmtId="0" fontId="71" fillId="13" borderId="0" applyNumberFormat="0" applyBorder="0" applyAlignment="0" applyProtection="0"/>
    <xf numFmtId="0" fontId="73" fillId="8" borderId="0" applyNumberFormat="0" applyBorder="0" applyAlignment="0" applyProtection="0"/>
    <xf numFmtId="0" fontId="71" fillId="14" borderId="0" applyNumberFormat="0" applyBorder="0" applyAlignment="0" applyProtection="0"/>
    <xf numFmtId="0" fontId="73" fillId="9" borderId="0" applyNumberFormat="0" applyBorder="0" applyAlignment="0" applyProtection="0"/>
    <xf numFmtId="0" fontId="71" fillId="15" borderId="0" applyNumberFormat="0" applyBorder="0" applyAlignment="0" applyProtection="0"/>
    <xf numFmtId="0" fontId="73" fillId="4" borderId="0" applyNumberFormat="0" applyBorder="0" applyAlignment="0" applyProtection="0"/>
    <xf numFmtId="0" fontId="189" fillId="3" borderId="0" applyNumberFormat="0" applyBorder="0" applyAlignment="0" applyProtection="0"/>
    <xf numFmtId="0" fontId="189" fillId="3" borderId="0" applyNumberFormat="0" applyBorder="0" applyAlignment="0" applyProtection="0"/>
    <xf numFmtId="0" fontId="189" fillId="5" borderId="0" applyNumberFormat="0" applyBorder="0" applyAlignment="0" applyProtection="0"/>
    <xf numFmtId="0" fontId="189" fillId="5" borderId="0" applyNumberFormat="0" applyBorder="0" applyAlignment="0" applyProtection="0"/>
    <xf numFmtId="0" fontId="189" fillId="7" borderId="0" applyNumberFormat="0" applyBorder="0" applyAlignment="0" applyProtection="0"/>
    <xf numFmtId="0" fontId="189" fillId="7" borderId="0" applyNumberFormat="0" applyBorder="0" applyAlignment="0" applyProtection="0"/>
    <xf numFmtId="0" fontId="189" fillId="8" borderId="0" applyNumberFormat="0" applyBorder="0" applyAlignment="0" applyProtection="0"/>
    <xf numFmtId="0" fontId="189" fillId="8" borderId="0" applyNumberFormat="0" applyBorder="0" applyAlignment="0" applyProtection="0"/>
    <xf numFmtId="0" fontId="189" fillId="3" borderId="0" applyNumberFormat="0" applyBorder="0" applyAlignment="0" applyProtection="0"/>
    <xf numFmtId="0" fontId="189" fillId="3" borderId="0" applyNumberFormat="0" applyBorder="0" applyAlignment="0" applyProtection="0"/>
    <xf numFmtId="0" fontId="189" fillId="16" borderId="0" applyNumberFormat="0" applyBorder="0" applyAlignment="0" applyProtection="0"/>
    <xf numFmtId="0" fontId="189" fillId="16" borderId="0" applyNumberFormat="0" applyBorder="0" applyAlignment="0" applyProtection="0"/>
    <xf numFmtId="0" fontId="71" fillId="17" borderId="0" applyNumberFormat="0" applyBorder="0" applyAlignment="0" applyProtection="0"/>
    <xf numFmtId="193" fontId="71" fillId="17" borderId="0" applyNumberFormat="0" applyBorder="0" applyAlignment="0" applyProtection="0"/>
    <xf numFmtId="191" fontId="71" fillId="17" borderId="0" applyNumberFormat="0" applyBorder="0" applyAlignment="0" applyProtection="0"/>
    <xf numFmtId="191" fontId="71" fillId="17" borderId="0" applyNumberFormat="0" applyBorder="0" applyAlignment="0" applyProtection="0"/>
    <xf numFmtId="0" fontId="188" fillId="16" borderId="0" applyNumberFormat="0" applyBorder="0" applyAlignment="0" applyProtection="0"/>
    <xf numFmtId="0" fontId="188" fillId="16" borderId="0" applyNumberFormat="0" applyBorder="0" applyAlignment="0" applyProtection="0"/>
    <xf numFmtId="0" fontId="188" fillId="67" borderId="0" applyNumberFormat="0" applyBorder="0" applyAlignment="0" applyProtection="0"/>
    <xf numFmtId="0" fontId="71" fillId="18" borderId="0" applyNumberFormat="0" applyBorder="0" applyAlignment="0" applyProtection="0"/>
    <xf numFmtId="193" fontId="71" fillId="18" borderId="0" applyNumberFormat="0" applyBorder="0" applyAlignment="0" applyProtection="0"/>
    <xf numFmtId="191" fontId="71" fillId="18" borderId="0" applyNumberFormat="0" applyBorder="0" applyAlignment="0" applyProtection="0"/>
    <xf numFmtId="191" fontId="71" fillId="18" borderId="0" applyNumberFormat="0" applyBorder="0" applyAlignment="0" applyProtection="0"/>
    <xf numFmtId="0" fontId="188" fillId="67" borderId="0" applyNumberFormat="0" applyBorder="0" applyAlignment="0" applyProtection="0"/>
    <xf numFmtId="0" fontId="188" fillId="67" borderId="0" applyNumberFormat="0" applyBorder="0" applyAlignment="0" applyProtection="0"/>
    <xf numFmtId="0" fontId="188" fillId="67" borderId="0" applyNumberFormat="0" applyBorder="0" applyAlignment="0" applyProtection="0"/>
    <xf numFmtId="0" fontId="71" fillId="20" borderId="0" applyNumberFormat="0" applyBorder="0" applyAlignment="0" applyProtection="0"/>
    <xf numFmtId="193" fontId="71" fillId="20" borderId="0" applyNumberFormat="0" applyBorder="0" applyAlignment="0" applyProtection="0"/>
    <xf numFmtId="191" fontId="71" fillId="20" borderId="0" applyNumberFormat="0" applyBorder="0" applyAlignment="0" applyProtection="0"/>
    <xf numFmtId="191" fontId="71" fillId="20" borderId="0" applyNumberFormat="0" applyBorder="0" applyAlignment="0" applyProtection="0"/>
    <xf numFmtId="0" fontId="188" fillId="19" borderId="0" applyNumberFormat="0" applyBorder="0" applyAlignment="0" applyProtection="0"/>
    <xf numFmtId="0" fontId="188" fillId="19" borderId="0" applyNumberFormat="0" applyBorder="0" applyAlignment="0" applyProtection="0"/>
    <xf numFmtId="0" fontId="188" fillId="68" borderId="0" applyNumberFormat="0" applyBorder="0" applyAlignment="0" applyProtection="0"/>
    <xf numFmtId="0" fontId="71" fillId="8" borderId="0" applyNumberFormat="0" applyBorder="0" applyAlignment="0" applyProtection="0"/>
    <xf numFmtId="193" fontId="71" fillId="8" borderId="0" applyNumberFormat="0" applyBorder="0" applyAlignment="0" applyProtection="0"/>
    <xf numFmtId="191" fontId="71" fillId="8" borderId="0" applyNumberFormat="0" applyBorder="0" applyAlignment="0" applyProtection="0"/>
    <xf numFmtId="191" fontId="71" fillId="8" borderId="0" applyNumberFormat="0" applyBorder="0" applyAlignment="0" applyProtection="0"/>
    <xf numFmtId="0" fontId="188" fillId="68" borderId="0" applyNumberFormat="0" applyBorder="0" applyAlignment="0" applyProtection="0"/>
    <xf numFmtId="0" fontId="188" fillId="69" borderId="0" applyNumberFormat="0" applyBorder="0" applyAlignment="0" applyProtection="0"/>
    <xf numFmtId="0" fontId="71" fillId="17" borderId="0" applyNumberFormat="0" applyBorder="0" applyAlignment="0" applyProtection="0"/>
    <xf numFmtId="193" fontId="71" fillId="17" borderId="0" applyNumberFormat="0" applyBorder="0" applyAlignment="0" applyProtection="0"/>
    <xf numFmtId="191" fontId="71" fillId="17" borderId="0" applyNumberFormat="0" applyBorder="0" applyAlignment="0" applyProtection="0"/>
    <xf numFmtId="191" fontId="71" fillId="17" borderId="0" applyNumberFormat="0" applyBorder="0" applyAlignment="0" applyProtection="0"/>
    <xf numFmtId="0" fontId="188" fillId="69" borderId="0" applyNumberFormat="0" applyBorder="0" applyAlignment="0" applyProtection="0"/>
    <xf numFmtId="0" fontId="71" fillId="21" borderId="0" applyNumberFormat="0" applyBorder="0" applyAlignment="0" applyProtection="0"/>
    <xf numFmtId="193" fontId="71" fillId="21" borderId="0" applyNumberFormat="0" applyBorder="0" applyAlignment="0" applyProtection="0"/>
    <xf numFmtId="191" fontId="71" fillId="21" borderId="0" applyNumberFormat="0" applyBorder="0" applyAlignment="0" applyProtection="0"/>
    <xf numFmtId="191" fontId="71" fillId="21" borderId="0" applyNumberFormat="0" applyBorder="0" applyAlignment="0" applyProtection="0"/>
    <xf numFmtId="0" fontId="188" fillId="4" borderId="0" applyNumberFormat="0" applyBorder="0" applyAlignment="0" applyProtection="0"/>
    <xf numFmtId="0" fontId="188" fillId="4" borderId="0" applyNumberFormat="0" applyBorder="0" applyAlignment="0" applyProtection="0"/>
    <xf numFmtId="0" fontId="71" fillId="22" borderId="0" applyNumberFormat="0" applyBorder="0" applyAlignment="0" applyProtection="0"/>
    <xf numFmtId="0" fontId="73" fillId="17" borderId="0" applyNumberFormat="0" applyBorder="0" applyAlignment="0" applyProtection="0"/>
    <xf numFmtId="0" fontId="71" fillId="23" borderId="0" applyNumberFormat="0" applyBorder="0" applyAlignment="0" applyProtection="0"/>
    <xf numFmtId="0" fontId="73" fillId="18" borderId="0" applyNumberFormat="0" applyBorder="0" applyAlignment="0" applyProtection="0"/>
    <xf numFmtId="0" fontId="71" fillId="24" borderId="0" applyNumberFormat="0" applyBorder="0" applyAlignment="0" applyProtection="0"/>
    <xf numFmtId="0" fontId="73" fillId="20" borderId="0" applyNumberFormat="0" applyBorder="0" applyAlignment="0" applyProtection="0"/>
    <xf numFmtId="0" fontId="71" fillId="13" borderId="0" applyNumberFormat="0" applyBorder="0" applyAlignment="0" applyProtection="0"/>
    <xf numFmtId="0" fontId="73" fillId="8" borderId="0" applyNumberFormat="0" applyBorder="0" applyAlignment="0" applyProtection="0"/>
    <xf numFmtId="0" fontId="71" fillId="22" borderId="0" applyNumberFormat="0" applyBorder="0" applyAlignment="0" applyProtection="0"/>
    <xf numFmtId="0" fontId="73" fillId="17" borderId="0" applyNumberFormat="0" applyBorder="0" applyAlignment="0" applyProtection="0"/>
    <xf numFmtId="0" fontId="71" fillId="25" borderId="0" applyNumberFormat="0" applyBorder="0" applyAlignment="0" applyProtection="0"/>
    <xf numFmtId="0" fontId="73" fillId="21" borderId="0" applyNumberFormat="0" applyBorder="0" applyAlignment="0" applyProtection="0"/>
    <xf numFmtId="0" fontId="189" fillId="17" borderId="0" applyNumberFormat="0" applyBorder="0" applyAlignment="0" applyProtection="0"/>
    <xf numFmtId="0" fontId="189" fillId="17" borderId="0" applyNumberFormat="0" applyBorder="0" applyAlignment="0" applyProtection="0"/>
    <xf numFmtId="0" fontId="189" fillId="20" borderId="0" applyNumberFormat="0" applyBorder="0" applyAlignment="0" applyProtection="0"/>
    <xf numFmtId="0" fontId="189" fillId="20" borderId="0" applyNumberFormat="0" applyBorder="0" applyAlignment="0" applyProtection="0"/>
    <xf numFmtId="0" fontId="189" fillId="8" borderId="0" applyNumberFormat="0" applyBorder="0" applyAlignment="0" applyProtection="0"/>
    <xf numFmtId="0" fontId="189" fillId="8" borderId="0" applyNumberFormat="0" applyBorder="0" applyAlignment="0" applyProtection="0"/>
    <xf numFmtId="0" fontId="189" fillId="17" borderId="0" applyNumberFormat="0" applyBorder="0" applyAlignment="0" applyProtection="0"/>
    <xf numFmtId="0" fontId="189" fillId="17" borderId="0" applyNumberFormat="0" applyBorder="0" applyAlignment="0" applyProtection="0"/>
    <xf numFmtId="0" fontId="189" fillId="21" borderId="0" applyNumberFormat="0" applyBorder="0" applyAlignment="0" applyProtection="0"/>
    <xf numFmtId="0" fontId="189" fillId="21" borderId="0" applyNumberFormat="0" applyBorder="0" applyAlignment="0" applyProtection="0"/>
    <xf numFmtId="0" fontId="88" fillId="27" borderId="0" applyNumberFormat="0" applyBorder="0" applyAlignment="0" applyProtection="0"/>
    <xf numFmtId="193" fontId="88" fillId="27" borderId="0" applyNumberFormat="0" applyBorder="0" applyAlignment="0" applyProtection="0"/>
    <xf numFmtId="191" fontId="88" fillId="27" borderId="0" applyNumberFormat="0" applyBorder="0" applyAlignment="0" applyProtection="0"/>
    <xf numFmtId="191" fontId="88" fillId="27" borderId="0" applyNumberFormat="0" applyBorder="0" applyAlignment="0" applyProtection="0"/>
    <xf numFmtId="0" fontId="190" fillId="26" borderId="0" applyNumberFormat="0" applyBorder="0" applyAlignment="0" applyProtection="0"/>
    <xf numFmtId="0" fontId="88" fillId="18" borderId="0" applyNumberFormat="0" applyBorder="0" applyAlignment="0" applyProtection="0"/>
    <xf numFmtId="193" fontId="88" fillId="18" borderId="0" applyNumberFormat="0" applyBorder="0" applyAlignment="0" applyProtection="0"/>
    <xf numFmtId="191" fontId="88" fillId="18" borderId="0" applyNumberFormat="0" applyBorder="0" applyAlignment="0" applyProtection="0"/>
    <xf numFmtId="191" fontId="88" fillId="18" borderId="0" applyNumberFormat="0" applyBorder="0" applyAlignment="0" applyProtection="0"/>
    <xf numFmtId="0" fontId="190" fillId="70" borderId="0" applyNumberFormat="0" applyBorder="0" applyAlignment="0" applyProtection="0"/>
    <xf numFmtId="0" fontId="190" fillId="70" borderId="0" applyNumberFormat="0" applyBorder="0" applyAlignment="0" applyProtection="0"/>
    <xf numFmtId="0" fontId="88" fillId="20" borderId="0" applyNumberFormat="0" applyBorder="0" applyAlignment="0" applyProtection="0"/>
    <xf numFmtId="193" fontId="88" fillId="20" borderId="0" applyNumberFormat="0" applyBorder="0" applyAlignment="0" applyProtection="0"/>
    <xf numFmtId="191" fontId="88" fillId="20" borderId="0" applyNumberFormat="0" applyBorder="0" applyAlignment="0" applyProtection="0"/>
    <xf numFmtId="191" fontId="88" fillId="20" borderId="0" applyNumberFormat="0" applyBorder="0" applyAlignment="0" applyProtection="0"/>
    <xf numFmtId="0" fontId="190" fillId="19" borderId="0" applyNumberFormat="0" applyBorder="0" applyAlignment="0" applyProtection="0"/>
    <xf numFmtId="0" fontId="88" fillId="28" borderId="0" applyNumberFormat="0" applyBorder="0" applyAlignment="0" applyProtection="0"/>
    <xf numFmtId="193" fontId="88" fillId="28" borderId="0" applyNumberFormat="0" applyBorder="0" applyAlignment="0" applyProtection="0"/>
    <xf numFmtId="191" fontId="88" fillId="28" borderId="0" applyNumberFormat="0" applyBorder="0" applyAlignment="0" applyProtection="0"/>
    <xf numFmtId="191" fontId="88" fillId="28" borderId="0" applyNumberFormat="0" applyBorder="0" applyAlignment="0" applyProtection="0"/>
    <xf numFmtId="0" fontId="190" fillId="8" borderId="0" applyNumberFormat="0" applyBorder="0" applyAlignment="0" applyProtection="0"/>
    <xf numFmtId="0" fontId="88" fillId="26" borderId="0" applyNumberFormat="0" applyBorder="0" applyAlignment="0" applyProtection="0"/>
    <xf numFmtId="193" fontId="88" fillId="26" borderId="0" applyNumberFormat="0" applyBorder="0" applyAlignment="0" applyProtection="0"/>
    <xf numFmtId="191" fontId="88" fillId="26" borderId="0" applyNumberFormat="0" applyBorder="0" applyAlignment="0" applyProtection="0"/>
    <xf numFmtId="191" fontId="88" fillId="26" borderId="0" applyNumberFormat="0" applyBorder="0" applyAlignment="0" applyProtection="0"/>
    <xf numFmtId="0" fontId="190" fillId="71" borderId="0" applyNumberFormat="0" applyBorder="0" applyAlignment="0" applyProtection="0"/>
    <xf numFmtId="0" fontId="88" fillId="29" borderId="0" applyNumberFormat="0" applyBorder="0" applyAlignment="0" applyProtection="0"/>
    <xf numFmtId="193" fontId="88" fillId="29" borderId="0" applyNumberFormat="0" applyBorder="0" applyAlignment="0" applyProtection="0"/>
    <xf numFmtId="191" fontId="88" fillId="29" borderId="0" applyNumberFormat="0" applyBorder="0" applyAlignment="0" applyProtection="0"/>
    <xf numFmtId="191" fontId="88" fillId="29" borderId="0" applyNumberFormat="0" applyBorder="0" applyAlignment="0" applyProtection="0"/>
    <xf numFmtId="0" fontId="190" fillId="4" borderId="0" applyNumberFormat="0" applyBorder="0" applyAlignment="0" applyProtection="0"/>
    <xf numFmtId="0" fontId="88" fillId="30" borderId="0" applyNumberFormat="0" applyBorder="0" applyAlignment="0" applyProtection="0"/>
    <xf numFmtId="0" fontId="109" fillId="27" borderId="0" applyNumberFormat="0" applyBorder="0" applyAlignment="0" applyProtection="0"/>
    <xf numFmtId="0" fontId="116" fillId="31" borderId="0" applyNumberFormat="0" applyBorder="0" applyAlignment="0" applyProtection="0"/>
    <xf numFmtId="0" fontId="191" fillId="32" borderId="0" applyNumberFormat="0" applyBorder="0" applyAlignment="0" applyProtection="0"/>
    <xf numFmtId="0" fontId="116" fillId="31" borderId="0" applyNumberFormat="0" applyBorder="0" applyAlignment="0" applyProtection="0"/>
    <xf numFmtId="0" fontId="116" fillId="31" borderId="0" applyNumberFormat="0" applyBorder="0" applyAlignment="0" applyProtection="0"/>
    <xf numFmtId="0" fontId="116" fillId="31" borderId="0" applyNumberFormat="0" applyBorder="0" applyAlignment="0" applyProtection="0"/>
    <xf numFmtId="0" fontId="116" fillId="31" borderId="0" applyNumberFormat="0" applyBorder="0" applyAlignment="0" applyProtection="0"/>
    <xf numFmtId="0" fontId="116" fillId="31" borderId="0" applyNumberFormat="0" applyBorder="0" applyAlignment="0" applyProtection="0"/>
    <xf numFmtId="0" fontId="116" fillId="31" borderId="0" applyNumberFormat="0" applyBorder="0" applyAlignment="0" applyProtection="0"/>
    <xf numFmtId="0" fontId="116" fillId="31" borderId="0" applyNumberFormat="0" applyBorder="0" applyAlignment="0" applyProtection="0"/>
    <xf numFmtId="0" fontId="116" fillId="31" borderId="0" applyNumberFormat="0" applyBorder="0" applyAlignment="0" applyProtection="0"/>
    <xf numFmtId="0" fontId="191" fillId="32" borderId="0" applyNumberFormat="0" applyBorder="0" applyAlignment="0" applyProtection="0"/>
    <xf numFmtId="0" fontId="191" fillId="32" borderId="0" applyNumberFormat="0" applyBorder="0" applyAlignment="0" applyProtection="0"/>
    <xf numFmtId="0" fontId="191" fillId="32" borderId="0" applyNumberFormat="0" applyBorder="0" applyAlignment="0" applyProtection="0"/>
    <xf numFmtId="0" fontId="191" fillId="32" borderId="0" applyNumberFormat="0" applyBorder="0" applyAlignment="0" applyProtection="0"/>
    <xf numFmtId="0" fontId="191" fillId="32" borderId="0" applyNumberFormat="0" applyBorder="0" applyAlignment="0" applyProtection="0"/>
    <xf numFmtId="0" fontId="191" fillId="32" borderId="0" applyNumberFormat="0" applyBorder="0" applyAlignment="0" applyProtection="0"/>
    <xf numFmtId="0" fontId="191" fillId="32" borderId="0" applyNumberFormat="0" applyBorder="0" applyAlignment="0" applyProtection="0"/>
    <xf numFmtId="0" fontId="88" fillId="23" borderId="0" applyNumberFormat="0" applyBorder="0" applyAlignment="0" applyProtection="0"/>
    <xf numFmtId="0" fontId="109" fillId="18" borderId="0" applyNumberFormat="0" applyBorder="0" applyAlignment="0" applyProtection="0"/>
    <xf numFmtId="0" fontId="88" fillId="24" borderId="0" applyNumberFormat="0" applyBorder="0" applyAlignment="0" applyProtection="0"/>
    <xf numFmtId="0" fontId="109" fillId="20" borderId="0" applyNumberFormat="0" applyBorder="0" applyAlignment="0" applyProtection="0"/>
    <xf numFmtId="0" fontId="88" fillId="33" borderId="0" applyNumberFormat="0" applyBorder="0" applyAlignment="0" applyProtection="0"/>
    <xf numFmtId="0" fontId="109" fillId="28" borderId="0" applyNumberFormat="0" applyBorder="0" applyAlignment="0" applyProtection="0"/>
    <xf numFmtId="0" fontId="88" fillId="34" borderId="0" applyNumberFormat="0" applyBorder="0" applyAlignment="0" applyProtection="0"/>
    <xf numFmtId="0" fontId="109" fillId="26" borderId="0" applyNumberFormat="0" applyBorder="0" applyAlignment="0" applyProtection="0"/>
    <xf numFmtId="0" fontId="88" fillId="35" borderId="0" applyNumberFormat="0" applyBorder="0" applyAlignment="0" applyProtection="0"/>
    <xf numFmtId="0" fontId="109" fillId="29" borderId="0" applyNumberFormat="0" applyBorder="0" applyAlignment="0" applyProtection="0"/>
    <xf numFmtId="0" fontId="192" fillId="27" borderId="0" applyNumberFormat="0" applyBorder="0" applyAlignment="0" applyProtection="0"/>
    <xf numFmtId="0" fontId="192" fillId="27" borderId="0" applyNumberFormat="0" applyBorder="0" applyAlignment="0" applyProtection="0"/>
    <xf numFmtId="0" fontId="192" fillId="18" borderId="0" applyNumberFormat="0" applyBorder="0" applyAlignment="0" applyProtection="0"/>
    <xf numFmtId="0" fontId="192" fillId="18" borderId="0" applyNumberFormat="0" applyBorder="0" applyAlignment="0" applyProtection="0"/>
    <xf numFmtId="0" fontId="192" fillId="20" borderId="0" applyNumberFormat="0" applyBorder="0" applyAlignment="0" applyProtection="0"/>
    <xf numFmtId="0" fontId="192" fillId="20" borderId="0" applyNumberFormat="0" applyBorder="0" applyAlignment="0" applyProtection="0"/>
    <xf numFmtId="0" fontId="192" fillId="28" borderId="0" applyNumberFormat="0" applyBorder="0" applyAlignment="0" applyProtection="0"/>
    <xf numFmtId="0" fontId="192" fillId="28" borderId="0" applyNumberFormat="0" applyBorder="0" applyAlignment="0" applyProtection="0"/>
    <xf numFmtId="0" fontId="192" fillId="26" borderId="0" applyNumberFormat="0" applyBorder="0" applyAlignment="0" applyProtection="0"/>
    <xf numFmtId="0" fontId="192" fillId="26" borderId="0" applyNumberFormat="0" applyBorder="0" applyAlignment="0" applyProtection="0"/>
    <xf numFmtId="0" fontId="192" fillId="29" borderId="0" applyNumberFormat="0" applyBorder="0" applyAlignment="0" applyProtection="0"/>
    <xf numFmtId="0" fontId="192" fillId="29" borderId="0" applyNumberFormat="0" applyBorder="0" applyAlignment="0" applyProtection="0"/>
    <xf numFmtId="0" fontId="148" fillId="0" borderId="0"/>
    <xf numFmtId="0" fontId="88" fillId="31" borderId="0" applyNumberFormat="0" applyBorder="0" applyAlignment="0" applyProtection="0"/>
    <xf numFmtId="0" fontId="71" fillId="36" borderId="0" applyNumberFormat="0" applyBorder="0" applyAlignment="0" applyProtection="0"/>
    <xf numFmtId="0" fontId="71" fillId="36" borderId="0" applyNumberFormat="0" applyBorder="0" applyAlignment="0" applyProtection="0"/>
    <xf numFmtId="0" fontId="88" fillId="37" borderId="0" applyNumberFormat="0" applyBorder="0" applyAlignment="0" applyProtection="0"/>
    <xf numFmtId="0" fontId="193" fillId="26" borderId="0" applyNumberFormat="0" applyBorder="0" applyAlignment="0" applyProtection="0"/>
    <xf numFmtId="0" fontId="193" fillId="26" borderId="0" applyNumberFormat="0" applyBorder="0" applyAlignment="0" applyProtection="0"/>
    <xf numFmtId="0" fontId="194" fillId="38" borderId="0" applyNumberFormat="0" applyBorder="0" applyAlignment="0" applyProtection="0"/>
    <xf numFmtId="0" fontId="194" fillId="38" borderId="0" applyNumberFormat="0" applyBorder="0" applyAlignment="0" applyProtection="0"/>
    <xf numFmtId="0" fontId="194" fillId="38" borderId="0" applyNumberFormat="0" applyBorder="0" applyAlignment="0" applyProtection="0"/>
    <xf numFmtId="0" fontId="194" fillId="38" borderId="0" applyNumberFormat="0" applyBorder="0" applyAlignment="0" applyProtection="0"/>
    <xf numFmtId="0" fontId="194" fillId="38" borderId="0" applyNumberFormat="0" applyBorder="0" applyAlignment="0" applyProtection="0"/>
    <xf numFmtId="0" fontId="88" fillId="39" borderId="0" applyNumberFormat="0" applyBorder="0" applyAlignment="0" applyProtection="0"/>
    <xf numFmtId="0" fontId="190" fillId="26" borderId="0" applyNumberFormat="0" applyBorder="0" applyAlignment="0" applyProtection="0"/>
    <xf numFmtId="0" fontId="190" fillId="26" borderId="0" applyNumberFormat="0" applyBorder="0" applyAlignment="0" applyProtection="0"/>
    <xf numFmtId="0" fontId="190" fillId="26" borderId="0" applyNumberFormat="0" applyBorder="0" applyAlignment="0" applyProtection="0"/>
    <xf numFmtId="0" fontId="109" fillId="39" borderId="0" applyNumberFormat="0" applyBorder="0" applyAlignment="0" applyProtection="0"/>
    <xf numFmtId="0" fontId="117" fillId="40" borderId="0" applyNumberFormat="0" applyBorder="0" applyAlignment="0" applyProtection="0"/>
    <xf numFmtId="0" fontId="117" fillId="40" borderId="0" applyNumberFormat="0" applyBorder="0" applyAlignment="0" applyProtection="0"/>
    <xf numFmtId="0" fontId="193" fillId="26" borderId="0" applyNumberFormat="0" applyBorder="0" applyAlignment="0" applyProtection="0"/>
    <xf numFmtId="0" fontId="193" fillId="26" borderId="0" applyNumberFormat="0" applyBorder="0" applyAlignment="0" applyProtection="0"/>
    <xf numFmtId="0" fontId="193" fillId="26" borderId="0" applyNumberFormat="0" applyBorder="0" applyAlignment="0" applyProtection="0"/>
    <xf numFmtId="0" fontId="193" fillId="26" borderId="0" applyNumberFormat="0" applyBorder="0" applyAlignment="0" applyProtection="0"/>
    <xf numFmtId="0" fontId="193" fillId="26" borderId="0" applyNumberFormat="0" applyBorder="0" applyAlignment="0" applyProtection="0"/>
    <xf numFmtId="0" fontId="193" fillId="26" borderId="0" applyNumberFormat="0" applyBorder="0" applyAlignment="0" applyProtection="0"/>
    <xf numFmtId="0" fontId="194" fillId="38" borderId="0" applyNumberFormat="0" applyBorder="0" applyAlignment="0" applyProtection="0"/>
    <xf numFmtId="193" fontId="88" fillId="39" borderId="0" applyNumberFormat="0" applyBorder="0" applyAlignment="0" applyProtection="0"/>
    <xf numFmtId="0" fontId="193" fillId="26" borderId="0" applyNumberFormat="0" applyBorder="0" applyAlignment="0" applyProtection="0"/>
    <xf numFmtId="0" fontId="194" fillId="38" borderId="0" applyNumberFormat="0" applyBorder="0" applyAlignment="0" applyProtection="0"/>
    <xf numFmtId="0" fontId="194" fillId="38" borderId="0" applyNumberFormat="0" applyBorder="0" applyAlignment="0" applyProtection="0"/>
    <xf numFmtId="0" fontId="194" fillId="38" borderId="0" applyNumberFormat="0" applyBorder="0" applyAlignment="0" applyProtection="0"/>
    <xf numFmtId="0" fontId="194" fillId="38" borderId="0" applyNumberFormat="0" applyBorder="0" applyAlignment="0" applyProtection="0"/>
    <xf numFmtId="0" fontId="194" fillId="38" borderId="0" applyNumberFormat="0" applyBorder="0" applyAlignment="0" applyProtection="0"/>
    <xf numFmtId="0" fontId="194" fillId="38" borderId="0" applyNumberFormat="0" applyBorder="0" applyAlignment="0" applyProtection="0"/>
    <xf numFmtId="0" fontId="194" fillId="38" borderId="0" applyNumberFormat="0" applyBorder="0" applyAlignment="0" applyProtection="0"/>
    <xf numFmtId="0" fontId="117" fillId="40" borderId="0" applyNumberFormat="0" applyBorder="0" applyAlignment="0" applyProtection="0"/>
    <xf numFmtId="0" fontId="117" fillId="40" borderId="0" applyNumberFormat="0" applyBorder="0" applyAlignment="0" applyProtection="0"/>
    <xf numFmtId="0" fontId="117" fillId="40" borderId="0" applyNumberFormat="0" applyBorder="0" applyAlignment="0" applyProtection="0"/>
    <xf numFmtId="0" fontId="117" fillId="40" borderId="0" applyNumberFormat="0" applyBorder="0" applyAlignment="0" applyProtection="0"/>
    <xf numFmtId="0" fontId="117" fillId="40" borderId="0" applyNumberFormat="0" applyBorder="0" applyAlignment="0" applyProtection="0"/>
    <xf numFmtId="0" fontId="117" fillId="40" borderId="0" applyNumberFormat="0" applyBorder="0" applyAlignment="0" applyProtection="0"/>
    <xf numFmtId="0" fontId="117" fillId="40" borderId="0" applyNumberFormat="0" applyBorder="0" applyAlignment="0" applyProtection="0"/>
    <xf numFmtId="0" fontId="190" fillId="26" borderId="0" applyNumberFormat="0" applyBorder="0" applyAlignment="0" applyProtection="0"/>
    <xf numFmtId="0" fontId="190" fillId="26" borderId="0" applyNumberFormat="0" applyBorder="0" applyAlignment="0" applyProtection="0"/>
    <xf numFmtId="0" fontId="194" fillId="38" borderId="0" applyNumberFormat="0" applyBorder="0" applyAlignment="0" applyProtection="0"/>
    <xf numFmtId="0" fontId="193" fillId="26" borderId="0" applyNumberFormat="0" applyBorder="0" applyAlignment="0" applyProtection="0"/>
    <xf numFmtId="0" fontId="193" fillId="26" borderId="0" applyNumberFormat="0" applyBorder="0" applyAlignment="0" applyProtection="0"/>
    <xf numFmtId="0" fontId="193" fillId="26" borderId="0" applyNumberFormat="0" applyBorder="0" applyAlignment="0" applyProtection="0"/>
    <xf numFmtId="0" fontId="193" fillId="26" borderId="0" applyNumberFormat="0" applyBorder="0" applyAlignment="0" applyProtection="0"/>
    <xf numFmtId="0" fontId="193" fillId="26" borderId="0" applyNumberFormat="0" applyBorder="0" applyAlignment="0" applyProtection="0"/>
    <xf numFmtId="0" fontId="193" fillId="26" borderId="0" applyNumberFormat="0" applyBorder="0" applyAlignment="0" applyProtection="0"/>
    <xf numFmtId="0" fontId="193" fillId="26" borderId="0" applyNumberFormat="0" applyBorder="0" applyAlignment="0" applyProtection="0"/>
    <xf numFmtId="0" fontId="194" fillId="38" borderId="0" applyNumberFormat="0" applyBorder="0" applyAlignment="0" applyProtection="0"/>
    <xf numFmtId="0" fontId="193" fillId="26" borderId="0" applyNumberFormat="0" applyBorder="0" applyAlignment="0" applyProtection="0"/>
    <xf numFmtId="0" fontId="193" fillId="26" borderId="0" applyNumberFormat="0" applyBorder="0" applyAlignment="0" applyProtection="0"/>
    <xf numFmtId="0" fontId="193" fillId="26" borderId="0" applyNumberFormat="0" applyBorder="0" applyAlignment="0" applyProtection="0"/>
    <xf numFmtId="0" fontId="193" fillId="26" borderId="0" applyNumberFormat="0" applyBorder="0" applyAlignment="0" applyProtection="0"/>
    <xf numFmtId="0" fontId="193" fillId="26" borderId="0" applyNumberFormat="0" applyBorder="0" applyAlignment="0" applyProtection="0"/>
    <xf numFmtId="0" fontId="193" fillId="26" borderId="0" applyNumberFormat="0" applyBorder="0" applyAlignment="0" applyProtection="0"/>
    <xf numFmtId="0" fontId="193" fillId="26" borderId="0" applyNumberFormat="0" applyBorder="0" applyAlignment="0" applyProtection="0"/>
    <xf numFmtId="0" fontId="193" fillId="26" borderId="0" applyNumberFormat="0" applyBorder="0" applyAlignment="0" applyProtection="0"/>
    <xf numFmtId="0" fontId="193" fillId="26" borderId="0" applyNumberFormat="0" applyBorder="0" applyAlignment="0" applyProtection="0"/>
    <xf numFmtId="0" fontId="193" fillId="26" borderId="0" applyNumberFormat="0" applyBorder="0" applyAlignment="0" applyProtection="0"/>
    <xf numFmtId="0" fontId="193" fillId="26" borderId="0" applyNumberFormat="0" applyBorder="0" applyAlignment="0" applyProtection="0"/>
    <xf numFmtId="0" fontId="194" fillId="38" borderId="0" applyNumberFormat="0" applyBorder="0" applyAlignment="0" applyProtection="0"/>
    <xf numFmtId="0" fontId="193" fillId="26" borderId="0" applyNumberFormat="0" applyBorder="0" applyAlignment="0" applyProtection="0"/>
    <xf numFmtId="0" fontId="194" fillId="38" borderId="0" applyNumberFormat="0" applyBorder="0" applyAlignment="0" applyProtection="0"/>
    <xf numFmtId="0" fontId="194" fillId="38" borderId="0" applyNumberFormat="0" applyBorder="0" applyAlignment="0" applyProtection="0"/>
    <xf numFmtId="0" fontId="194" fillId="38" borderId="0" applyNumberFormat="0" applyBorder="0" applyAlignment="0" applyProtection="0"/>
    <xf numFmtId="0" fontId="193" fillId="26" borderId="0" applyNumberFormat="0" applyBorder="0" applyAlignment="0" applyProtection="0"/>
    <xf numFmtId="0" fontId="88" fillId="41" borderId="0" applyNumberFormat="0" applyBorder="0" applyAlignment="0" applyProtection="0"/>
    <xf numFmtId="0" fontId="71" fillId="42" borderId="0" applyNumberFormat="0" applyBorder="0" applyAlignment="0" applyProtection="0"/>
    <xf numFmtId="0" fontId="71" fillId="43" borderId="0" applyNumberFormat="0" applyBorder="0" applyAlignment="0" applyProtection="0"/>
    <xf numFmtId="0" fontId="88" fillId="44" borderId="0" applyNumberFormat="0" applyBorder="0" applyAlignment="0" applyProtection="0"/>
    <xf numFmtId="0" fontId="190" fillId="72" borderId="0" applyNumberFormat="0" applyBorder="0" applyAlignment="0" applyProtection="0"/>
    <xf numFmtId="0" fontId="190" fillId="72" borderId="0" applyNumberFormat="0" applyBorder="0" applyAlignment="0" applyProtection="0"/>
    <xf numFmtId="0" fontId="190" fillId="72" borderId="0" applyNumberFormat="0" applyBorder="0" applyAlignment="0" applyProtection="0"/>
    <xf numFmtId="0" fontId="190" fillId="72" borderId="0" applyNumberFormat="0" applyBorder="0" applyAlignment="0" applyProtection="0"/>
    <xf numFmtId="0" fontId="190" fillId="72" borderId="0" applyNumberFormat="0" applyBorder="0" applyAlignment="0" applyProtection="0"/>
    <xf numFmtId="0" fontId="109" fillId="45" borderId="0" applyNumberFormat="0" applyBorder="0" applyAlignment="0" applyProtection="0"/>
    <xf numFmtId="0" fontId="116" fillId="41" borderId="0" applyNumberFormat="0" applyBorder="0" applyAlignment="0" applyProtection="0"/>
    <xf numFmtId="0" fontId="191" fillId="72" borderId="0" applyNumberFormat="0" applyBorder="0" applyAlignment="0" applyProtection="0"/>
    <xf numFmtId="193" fontId="88" fillId="45" borderId="0" applyNumberFormat="0" applyBorder="0" applyAlignment="0" applyProtection="0"/>
    <xf numFmtId="0" fontId="116" fillId="41" borderId="0" applyNumberFormat="0" applyBorder="0" applyAlignment="0" applyProtection="0"/>
    <xf numFmtId="0" fontId="116" fillId="41" borderId="0" applyNumberFormat="0" applyBorder="0" applyAlignment="0" applyProtection="0"/>
    <xf numFmtId="0" fontId="116" fillId="41" borderId="0" applyNumberFormat="0" applyBorder="0" applyAlignment="0" applyProtection="0"/>
    <xf numFmtId="0" fontId="116" fillId="41" borderId="0" applyNumberFormat="0" applyBorder="0" applyAlignment="0" applyProtection="0"/>
    <xf numFmtId="0" fontId="116" fillId="41" borderId="0" applyNumberFormat="0" applyBorder="0" applyAlignment="0" applyProtection="0"/>
    <xf numFmtId="0" fontId="116" fillId="41" borderId="0" applyNumberFormat="0" applyBorder="0" applyAlignment="0" applyProtection="0"/>
    <xf numFmtId="0" fontId="116" fillId="41" borderId="0" applyNumberFormat="0" applyBorder="0" applyAlignment="0" applyProtection="0"/>
    <xf numFmtId="0" fontId="116" fillId="41" borderId="0" applyNumberFormat="0" applyBorder="0" applyAlignment="0" applyProtection="0"/>
    <xf numFmtId="0" fontId="191" fillId="72" borderId="0" applyNumberFormat="0" applyBorder="0" applyAlignment="0" applyProtection="0"/>
    <xf numFmtId="0" fontId="191" fillId="72" borderId="0" applyNumberFormat="0" applyBorder="0" applyAlignment="0" applyProtection="0"/>
    <xf numFmtId="0" fontId="191" fillId="72" borderId="0" applyNumberFormat="0" applyBorder="0" applyAlignment="0" applyProtection="0"/>
    <xf numFmtId="0" fontId="191" fillId="72" borderId="0" applyNumberFormat="0" applyBorder="0" applyAlignment="0" applyProtection="0"/>
    <xf numFmtId="0" fontId="191" fillId="72" borderId="0" applyNumberFormat="0" applyBorder="0" applyAlignment="0" applyProtection="0"/>
    <xf numFmtId="0" fontId="191" fillId="72" borderId="0" applyNumberFormat="0" applyBorder="0" applyAlignment="0" applyProtection="0"/>
    <xf numFmtId="0" fontId="191" fillId="72" borderId="0" applyNumberFormat="0" applyBorder="0" applyAlignment="0" applyProtection="0"/>
    <xf numFmtId="0" fontId="88" fillId="45" borderId="0" applyNumberFormat="0" applyBorder="0" applyAlignment="0" applyProtection="0"/>
    <xf numFmtId="0" fontId="88" fillId="46" borderId="0" applyNumberFormat="0" applyBorder="0" applyAlignment="0" applyProtection="0"/>
    <xf numFmtId="0" fontId="71" fillId="42" borderId="0" applyNumberFormat="0" applyBorder="0" applyAlignment="0" applyProtection="0"/>
    <xf numFmtId="0" fontId="71" fillId="47" borderId="0" applyNumberFormat="0" applyBorder="0" applyAlignment="0" applyProtection="0"/>
    <xf numFmtId="0" fontId="88" fillId="43" borderId="0" applyNumberFormat="0" applyBorder="0" applyAlignment="0" applyProtection="0"/>
    <xf numFmtId="0" fontId="109" fillId="48" borderId="0" applyNumberFormat="0" applyBorder="0" applyAlignment="0" applyProtection="0"/>
    <xf numFmtId="193" fontId="88" fillId="48" borderId="0" applyNumberFormat="0" applyBorder="0" applyAlignment="0" applyProtection="0"/>
    <xf numFmtId="0" fontId="88" fillId="48" borderId="0" applyNumberFormat="0" applyBorder="0" applyAlignment="0" applyProtection="0"/>
    <xf numFmtId="0" fontId="190" fillId="73" borderId="0" applyNumberFormat="0" applyBorder="0" applyAlignment="0" applyProtection="0"/>
    <xf numFmtId="0" fontId="190" fillId="73" borderId="0" applyNumberFormat="0" applyBorder="0" applyAlignment="0" applyProtection="0"/>
    <xf numFmtId="0" fontId="190" fillId="73" borderId="0" applyNumberFormat="0" applyBorder="0" applyAlignment="0" applyProtection="0"/>
    <xf numFmtId="0" fontId="190" fillId="73" borderId="0" applyNumberFormat="0" applyBorder="0" applyAlignment="0" applyProtection="0"/>
    <xf numFmtId="0" fontId="190" fillId="73" borderId="0" applyNumberFormat="0" applyBorder="0" applyAlignment="0" applyProtection="0"/>
    <xf numFmtId="0" fontId="88" fillId="33" borderId="0" applyNumberFormat="0" applyBorder="0" applyAlignment="0" applyProtection="0"/>
    <xf numFmtId="0" fontId="71" fillId="36" borderId="0" applyNumberFormat="0" applyBorder="0" applyAlignment="0" applyProtection="0"/>
    <xf numFmtId="0" fontId="71" fillId="43" borderId="0" applyNumberFormat="0" applyBorder="0" applyAlignment="0" applyProtection="0"/>
    <xf numFmtId="0" fontId="88" fillId="43" borderId="0" applyNumberFormat="0" applyBorder="0" applyAlignment="0" applyProtection="0"/>
    <xf numFmtId="0" fontId="109" fillId="28" borderId="0" applyNumberFormat="0" applyBorder="0" applyAlignment="0" applyProtection="0"/>
    <xf numFmtId="193" fontId="88" fillId="28" borderId="0" applyNumberFormat="0" applyBorder="0" applyAlignment="0" applyProtection="0"/>
    <xf numFmtId="0" fontId="88" fillId="28" borderId="0" applyNumberFormat="0" applyBorder="0" applyAlignment="0" applyProtection="0"/>
    <xf numFmtId="0" fontId="190" fillId="49" borderId="0" applyNumberFormat="0" applyBorder="0" applyAlignment="0" applyProtection="0"/>
    <xf numFmtId="0" fontId="190" fillId="49" borderId="0" applyNumberFormat="0" applyBorder="0" applyAlignment="0" applyProtection="0"/>
    <xf numFmtId="0" fontId="190" fillId="49" borderId="0" applyNumberFormat="0" applyBorder="0" applyAlignment="0" applyProtection="0"/>
    <xf numFmtId="0" fontId="190" fillId="49" borderId="0" applyNumberFormat="0" applyBorder="0" applyAlignment="0" applyProtection="0"/>
    <xf numFmtId="0" fontId="190" fillId="49" borderId="0" applyNumberFormat="0" applyBorder="0" applyAlignment="0" applyProtection="0"/>
    <xf numFmtId="0" fontId="88" fillId="34" borderId="0" applyNumberFormat="0" applyBorder="0" applyAlignment="0" applyProtection="0"/>
    <xf numFmtId="0" fontId="71" fillId="50" borderId="0" applyNumberFormat="0" applyBorder="0" applyAlignment="0" applyProtection="0"/>
    <xf numFmtId="0" fontId="71" fillId="36" borderId="0" applyNumberFormat="0" applyBorder="0" applyAlignment="0" applyProtection="0"/>
    <xf numFmtId="0" fontId="88" fillId="37" borderId="0" applyNumberFormat="0" applyBorder="0" applyAlignment="0" applyProtection="0"/>
    <xf numFmtId="0" fontId="109" fillId="26" borderId="0" applyNumberFormat="0" applyBorder="0" applyAlignment="0" applyProtection="0"/>
    <xf numFmtId="193" fontId="88" fillId="26" borderId="0" applyNumberFormat="0" applyBorder="0" applyAlignment="0" applyProtection="0"/>
    <xf numFmtId="0" fontId="88" fillId="26" borderId="0" applyNumberFormat="0" applyBorder="0" applyAlignment="0" applyProtection="0"/>
    <xf numFmtId="0" fontId="190" fillId="74" borderId="0" applyNumberFormat="0" applyBorder="0" applyAlignment="0" applyProtection="0"/>
    <xf numFmtId="0" fontId="190" fillId="74" borderId="0" applyNumberFormat="0" applyBorder="0" applyAlignment="0" applyProtection="0"/>
    <xf numFmtId="0" fontId="190" fillId="74" borderId="0" applyNumberFormat="0" applyBorder="0" applyAlignment="0" applyProtection="0"/>
    <xf numFmtId="0" fontId="190" fillId="74" borderId="0" applyNumberFormat="0" applyBorder="0" applyAlignment="0" applyProtection="0"/>
    <xf numFmtId="0" fontId="190" fillId="74" borderId="0" applyNumberFormat="0" applyBorder="0" applyAlignment="0" applyProtection="0"/>
    <xf numFmtId="0" fontId="88" fillId="51" borderId="0" applyNumberFormat="0" applyBorder="0" applyAlignment="0" applyProtection="0"/>
    <xf numFmtId="0" fontId="71" fillId="42" borderId="0" applyNumberFormat="0" applyBorder="0" applyAlignment="0" applyProtection="0"/>
    <xf numFmtId="0" fontId="71" fillId="52" borderId="0" applyNumberFormat="0" applyBorder="0" applyAlignment="0" applyProtection="0"/>
    <xf numFmtId="0" fontId="88" fillId="52" borderId="0" applyNumberFormat="0" applyBorder="0" applyAlignment="0" applyProtection="0"/>
    <xf numFmtId="0" fontId="109" fillId="53" borderId="0" applyNumberFormat="0" applyBorder="0" applyAlignment="0" applyProtection="0"/>
    <xf numFmtId="193" fontId="88" fillId="53" borderId="0" applyNumberFormat="0" applyBorder="0" applyAlignment="0" applyProtection="0"/>
    <xf numFmtId="0" fontId="88" fillId="53" borderId="0" applyNumberFormat="0" applyBorder="0" applyAlignment="0" applyProtection="0"/>
    <xf numFmtId="0" fontId="190" fillId="75" borderId="0" applyNumberFormat="0" applyBorder="0" applyAlignment="0" applyProtection="0"/>
    <xf numFmtId="0" fontId="190" fillId="75" borderId="0" applyNumberFormat="0" applyBorder="0" applyAlignment="0" applyProtection="0"/>
    <xf numFmtId="0" fontId="190" fillId="75" borderId="0" applyNumberFormat="0" applyBorder="0" applyAlignment="0" applyProtection="0"/>
    <xf numFmtId="0" fontId="190" fillId="75" borderId="0" applyNumberFormat="0" applyBorder="0" applyAlignment="0" applyProtection="0"/>
    <xf numFmtId="0" fontId="190" fillId="75" borderId="0" applyNumberFormat="0" applyBorder="0" applyAlignment="0" applyProtection="0"/>
    <xf numFmtId="0" fontId="192" fillId="39" borderId="0" applyNumberFormat="0" applyBorder="0" applyAlignment="0" applyProtection="0"/>
    <xf numFmtId="0" fontId="192" fillId="39" borderId="0" applyNumberFormat="0" applyBorder="0" applyAlignment="0" applyProtection="0"/>
    <xf numFmtId="0" fontId="192" fillId="45" borderId="0" applyNumberFormat="0" applyBorder="0" applyAlignment="0" applyProtection="0"/>
    <xf numFmtId="0" fontId="192" fillId="45" borderId="0" applyNumberFormat="0" applyBorder="0" applyAlignment="0" applyProtection="0"/>
    <xf numFmtId="0" fontId="192" fillId="48" borderId="0" applyNumberFormat="0" applyBorder="0" applyAlignment="0" applyProtection="0"/>
    <xf numFmtId="0" fontId="192" fillId="48" borderId="0" applyNumberFormat="0" applyBorder="0" applyAlignment="0" applyProtection="0"/>
    <xf numFmtId="0" fontId="192" fillId="28" borderId="0" applyNumberFormat="0" applyBorder="0" applyAlignment="0" applyProtection="0"/>
    <xf numFmtId="0" fontId="192" fillId="28" borderId="0" applyNumberFormat="0" applyBorder="0" applyAlignment="0" applyProtection="0"/>
    <xf numFmtId="0" fontId="192" fillId="53" borderId="0" applyNumberFormat="0" applyBorder="0" applyAlignment="0" applyProtection="0"/>
    <xf numFmtId="0" fontId="192" fillId="53" borderId="0" applyNumberFormat="0" applyBorder="0" applyAlignment="0" applyProtection="0"/>
    <xf numFmtId="0" fontId="195" fillId="16" borderId="23" applyNumberFormat="0" applyAlignment="0" applyProtection="0"/>
    <xf numFmtId="0" fontId="195" fillId="16" borderId="23" applyNumberFormat="0" applyAlignment="0" applyProtection="0"/>
    <xf numFmtId="0" fontId="97" fillId="11" borderId="0" applyNumberFormat="0" applyBorder="0" applyAlignment="0" applyProtection="0"/>
    <xf numFmtId="0" fontId="118" fillId="5" borderId="0" applyNumberFormat="0" applyBorder="0" applyAlignment="0" applyProtection="0"/>
    <xf numFmtId="0" fontId="119" fillId="11" borderId="0" applyNumberFormat="0" applyBorder="0" applyAlignment="0" applyProtection="0"/>
    <xf numFmtId="0" fontId="196" fillId="76" borderId="0" applyNumberFormat="0" applyBorder="0" applyAlignment="0" applyProtection="0"/>
    <xf numFmtId="193" fontId="97" fillId="5" borderId="0" applyNumberFormat="0" applyBorder="0" applyAlignment="0" applyProtection="0"/>
    <xf numFmtId="0" fontId="119" fillId="11" borderId="0" applyNumberFormat="0" applyBorder="0" applyAlignment="0" applyProtection="0"/>
    <xf numFmtId="0" fontId="119" fillId="11" borderId="0" applyNumberFormat="0" applyBorder="0" applyAlignment="0" applyProtection="0"/>
    <xf numFmtId="0" fontId="119" fillId="11" borderId="0" applyNumberFormat="0" applyBorder="0" applyAlignment="0" applyProtection="0"/>
    <xf numFmtId="0" fontId="119" fillId="11" borderId="0" applyNumberFormat="0" applyBorder="0" applyAlignment="0" applyProtection="0"/>
    <xf numFmtId="0" fontId="119" fillId="11" borderId="0" applyNumberFormat="0" applyBorder="0" applyAlignment="0" applyProtection="0"/>
    <xf numFmtId="0" fontId="119" fillId="11" borderId="0" applyNumberFormat="0" applyBorder="0" applyAlignment="0" applyProtection="0"/>
    <xf numFmtId="0" fontId="119" fillId="11" borderId="0" applyNumberFormat="0" applyBorder="0" applyAlignment="0" applyProtection="0"/>
    <xf numFmtId="0" fontId="119" fillId="11" borderId="0" applyNumberFormat="0" applyBorder="0" applyAlignment="0" applyProtection="0"/>
    <xf numFmtId="0" fontId="196" fillId="76" borderId="0" applyNumberFormat="0" applyBorder="0" applyAlignment="0" applyProtection="0"/>
    <xf numFmtId="0" fontId="196" fillId="76" borderId="0" applyNumberFormat="0" applyBorder="0" applyAlignment="0" applyProtection="0"/>
    <xf numFmtId="0" fontId="196" fillId="76" borderId="0" applyNumberFormat="0" applyBorder="0" applyAlignment="0" applyProtection="0"/>
    <xf numFmtId="0" fontId="196" fillId="76" borderId="0" applyNumberFormat="0" applyBorder="0" applyAlignment="0" applyProtection="0"/>
    <xf numFmtId="0" fontId="196" fillId="76" borderId="0" applyNumberFormat="0" applyBorder="0" applyAlignment="0" applyProtection="0"/>
    <xf numFmtId="0" fontId="196" fillId="76" borderId="0" applyNumberFormat="0" applyBorder="0" applyAlignment="0" applyProtection="0"/>
    <xf numFmtId="0" fontId="196" fillId="76" borderId="0" applyNumberFormat="0" applyBorder="0" applyAlignment="0" applyProtection="0"/>
    <xf numFmtId="0" fontId="197" fillId="76" borderId="0" applyNumberFormat="0" applyBorder="0" applyAlignment="0" applyProtection="0"/>
    <xf numFmtId="0" fontId="166" fillId="16" borderId="24" applyNumberFormat="0" applyAlignment="0" applyProtection="0"/>
    <xf numFmtId="0" fontId="166" fillId="16" borderId="24" applyNumberFormat="0" applyAlignment="0" applyProtection="0"/>
    <xf numFmtId="0" fontId="96" fillId="54" borderId="2" applyNumberFormat="0" applyAlignment="0" applyProtection="0"/>
    <xf numFmtId="3" fontId="115" fillId="0" borderId="25" applyProtection="0"/>
    <xf numFmtId="3" fontId="18" fillId="0" borderId="25" applyAlignment="0" applyProtection="0"/>
    <xf numFmtId="0" fontId="115" fillId="0" borderId="25" applyNumberFormat="0" applyAlignment="0" applyProtection="0"/>
    <xf numFmtId="3" fontId="18" fillId="0" borderId="25" applyAlignment="0" applyProtection="0"/>
    <xf numFmtId="3" fontId="18" fillId="0" borderId="25" applyAlignment="0" applyProtection="0"/>
    <xf numFmtId="3" fontId="115" fillId="0" borderId="25" applyProtection="0"/>
    <xf numFmtId="3" fontId="115" fillId="0" borderId="25" applyProtection="0"/>
    <xf numFmtId="3" fontId="115" fillId="0" borderId="25" applyProtection="0"/>
    <xf numFmtId="0" fontId="115" fillId="0" borderId="25" applyNumberFormat="0" applyAlignment="0" applyProtection="0"/>
    <xf numFmtId="0" fontId="115" fillId="0" borderId="25" applyNumberFormat="0" applyAlignment="0" applyProtection="0"/>
    <xf numFmtId="3" fontId="115" fillId="0" borderId="25" applyProtection="0"/>
    <xf numFmtId="3" fontId="115" fillId="0" borderId="25" applyProtection="0"/>
    <xf numFmtId="0" fontId="115" fillId="0" borderId="25" applyNumberFormat="0" applyAlignment="0" applyProtection="0"/>
    <xf numFmtId="0" fontId="120" fillId="16" borderId="2" applyNumberFormat="0" applyAlignment="0" applyProtection="0"/>
    <xf numFmtId="3" fontId="18" fillId="0" borderId="3" applyProtection="0"/>
    <xf numFmtId="3" fontId="18" fillId="0" borderId="3" applyProtection="0"/>
    <xf numFmtId="3" fontId="18" fillId="0" borderId="3" applyProtection="0"/>
    <xf numFmtId="3" fontId="18" fillId="0" borderId="3" applyProtection="0"/>
    <xf numFmtId="3" fontId="18" fillId="0" borderId="3" applyProtection="0"/>
    <xf numFmtId="3" fontId="18" fillId="0" borderId="3" applyProtection="0"/>
    <xf numFmtId="0" fontId="115" fillId="0" borderId="25" applyNumberFormat="0" applyAlignment="0" applyProtection="0"/>
    <xf numFmtId="0" fontId="115" fillId="0" borderId="25" applyNumberFormat="0" applyAlignment="0" applyProtection="0"/>
    <xf numFmtId="0" fontId="115" fillId="0" borderId="25" applyNumberFormat="0" applyAlignment="0" applyProtection="0"/>
    <xf numFmtId="0" fontId="115" fillId="0" borderId="25" applyNumberFormat="0" applyAlignment="0" applyProtection="0"/>
    <xf numFmtId="3" fontId="18" fillId="0" borderId="25" applyAlignment="0" applyProtection="0"/>
    <xf numFmtId="0" fontId="115" fillId="0" borderId="25" applyNumberFormat="0" applyAlignment="0" applyProtection="0"/>
    <xf numFmtId="0" fontId="115" fillId="0" borderId="25" applyNumberFormat="0" applyAlignment="0" applyProtection="0"/>
    <xf numFmtId="0" fontId="115" fillId="0" borderId="25" applyNumberFormat="0" applyAlignment="0" applyProtection="0"/>
    <xf numFmtId="193" fontId="96" fillId="16" borderId="2" applyNumberFormat="0" applyAlignment="0" applyProtection="0"/>
    <xf numFmtId="0" fontId="115" fillId="0" borderId="25" applyNumberFormat="0" applyAlignment="0" applyProtection="0"/>
    <xf numFmtId="3" fontId="18" fillId="0" borderId="25" applyAlignment="0" applyProtection="0"/>
    <xf numFmtId="3" fontId="18" fillId="0" borderId="25" applyAlignment="0" applyProtection="0"/>
    <xf numFmtId="3" fontId="18" fillId="0" borderId="25" applyAlignment="0" applyProtection="0"/>
    <xf numFmtId="3" fontId="18" fillId="0" borderId="25" applyAlignment="0" applyProtection="0"/>
    <xf numFmtId="0" fontId="115" fillId="0" borderId="25" applyNumberFormat="0" applyAlignment="0" applyProtection="0"/>
    <xf numFmtId="0" fontId="115" fillId="0" borderId="25" applyNumberFormat="0" applyAlignment="0" applyProtection="0"/>
    <xf numFmtId="0" fontId="115" fillId="0" borderId="25" applyNumberFormat="0" applyAlignment="0" applyProtection="0"/>
    <xf numFmtId="3" fontId="18" fillId="0" borderId="25" applyAlignment="0" applyProtection="0"/>
    <xf numFmtId="3" fontId="18" fillId="0" borderId="25" applyAlignment="0" applyProtection="0"/>
    <xf numFmtId="3" fontId="18" fillId="0" borderId="25" applyAlignment="0" applyProtection="0"/>
    <xf numFmtId="0" fontId="115" fillId="0" borderId="25" applyNumberFormat="0" applyAlignment="0" applyProtection="0"/>
    <xf numFmtId="0" fontId="115" fillId="0" borderId="25" applyNumberFormat="0" applyAlignment="0" applyProtection="0"/>
    <xf numFmtId="3" fontId="18" fillId="0" borderId="25" applyAlignment="0" applyProtection="0"/>
    <xf numFmtId="3" fontId="18" fillId="0" borderId="25" applyAlignment="0" applyProtection="0"/>
    <xf numFmtId="0" fontId="115" fillId="0" borderId="25" applyNumberFormat="0" applyAlignment="0" applyProtection="0"/>
    <xf numFmtId="0" fontId="115" fillId="0" borderId="25" applyNumberFormat="0" applyAlignment="0" applyProtection="0"/>
    <xf numFmtId="3" fontId="18" fillId="0" borderId="25" applyAlignment="0" applyProtection="0"/>
    <xf numFmtId="0" fontId="115" fillId="0" borderId="25" applyNumberFormat="0" applyAlignment="0" applyProtection="0"/>
    <xf numFmtId="0" fontId="115" fillId="0" borderId="25" applyNumberFormat="0" applyAlignment="0" applyProtection="0"/>
    <xf numFmtId="0" fontId="115" fillId="0" borderId="25" applyNumberFormat="0" applyAlignment="0" applyProtection="0"/>
    <xf numFmtId="0" fontId="115" fillId="0" borderId="25" applyNumberFormat="0" applyAlignment="0" applyProtection="0"/>
    <xf numFmtId="0" fontId="115" fillId="0" borderId="25" applyNumberFormat="0" applyAlignment="0" applyProtection="0"/>
    <xf numFmtId="0" fontId="115" fillId="0" borderId="25" applyNumberFormat="0" applyAlignment="0" applyProtection="0"/>
    <xf numFmtId="0" fontId="115" fillId="0" borderId="25" applyNumberFormat="0" applyAlignment="0" applyProtection="0"/>
    <xf numFmtId="3" fontId="18" fillId="0" borderId="25" applyAlignment="0" applyProtection="0"/>
    <xf numFmtId="3" fontId="18" fillId="0" borderId="25" applyAlignment="0" applyProtection="0"/>
    <xf numFmtId="3" fontId="18" fillId="0" borderId="25" applyAlignment="0" applyProtection="0"/>
    <xf numFmtId="3" fontId="18" fillId="0" borderId="25" applyAlignment="0" applyProtection="0"/>
    <xf numFmtId="3" fontId="18" fillId="0" borderId="25" applyAlignment="0" applyProtection="0"/>
    <xf numFmtId="3" fontId="18" fillId="0" borderId="25" applyAlignment="0" applyProtection="0"/>
    <xf numFmtId="0" fontId="115" fillId="0" borderId="25" applyNumberFormat="0" applyAlignment="0" applyProtection="0"/>
    <xf numFmtId="0" fontId="115" fillId="0" borderId="25" applyNumberFormat="0" applyAlignment="0" applyProtection="0"/>
    <xf numFmtId="0" fontId="115" fillId="0" borderId="25" applyNumberFormat="0" applyAlignment="0" applyProtection="0"/>
    <xf numFmtId="0" fontId="115" fillId="0" borderId="25" applyNumberFormat="0" applyAlignment="0" applyProtection="0"/>
    <xf numFmtId="0" fontId="115" fillId="0" borderId="25" applyNumberFormat="0" applyAlignment="0" applyProtection="0"/>
    <xf numFmtId="0" fontId="115" fillId="0" borderId="25" applyNumberFormat="0" applyAlignment="0" applyProtection="0"/>
    <xf numFmtId="0" fontId="115" fillId="0" borderId="25" applyNumberFormat="0" applyAlignment="0" applyProtection="0"/>
    <xf numFmtId="0" fontId="115" fillId="0" borderId="25" applyNumberFormat="0" applyAlignment="0" applyProtection="0"/>
    <xf numFmtId="3" fontId="18" fillId="0" borderId="25" applyAlignment="0" applyProtection="0"/>
    <xf numFmtId="3" fontId="18" fillId="0" borderId="25" applyAlignment="0" applyProtection="0"/>
    <xf numFmtId="3" fontId="18" fillId="0" borderId="25" applyAlignment="0" applyProtection="0"/>
    <xf numFmtId="3" fontId="18" fillId="0" borderId="25" applyAlignment="0" applyProtection="0"/>
    <xf numFmtId="3" fontId="18" fillId="0" borderId="25" applyAlignment="0" applyProtection="0"/>
    <xf numFmtId="3" fontId="18" fillId="0" borderId="25" applyAlignment="0" applyProtection="0"/>
    <xf numFmtId="3" fontId="18" fillId="0" borderId="25" applyAlignment="0" applyProtection="0"/>
    <xf numFmtId="3" fontId="18" fillId="0" borderId="25" applyAlignment="0" applyProtection="0"/>
    <xf numFmtId="0" fontId="115" fillId="0" borderId="25" applyNumberFormat="0" applyAlignment="0" applyProtection="0"/>
    <xf numFmtId="0" fontId="115" fillId="0" borderId="25" applyNumberFormat="0" applyAlignment="0" applyProtection="0"/>
    <xf numFmtId="0" fontId="115" fillId="0" borderId="25" applyNumberFormat="0" applyAlignment="0" applyProtection="0"/>
    <xf numFmtId="0" fontId="115" fillId="0" borderId="25" applyNumberFormat="0" applyAlignment="0" applyProtection="0"/>
    <xf numFmtId="0" fontId="115" fillId="0" borderId="25" applyNumberFormat="0" applyAlignment="0" applyProtection="0"/>
    <xf numFmtId="0" fontId="115" fillId="0" borderId="25" applyNumberFormat="0" applyAlignment="0" applyProtection="0"/>
    <xf numFmtId="0" fontId="115" fillId="0" borderId="25" applyNumberFormat="0" applyAlignment="0" applyProtection="0"/>
    <xf numFmtId="0" fontId="115" fillId="0" borderId="25" applyNumberFormat="0" applyAlignment="0" applyProtection="0"/>
    <xf numFmtId="0" fontId="115" fillId="0" borderId="25" applyNumberFormat="0" applyAlignment="0" applyProtection="0"/>
    <xf numFmtId="3" fontId="18" fillId="0" borderId="25" applyAlignment="0" applyProtection="0"/>
    <xf numFmtId="3" fontId="18" fillId="0" borderId="25" applyAlignment="0" applyProtection="0"/>
    <xf numFmtId="3" fontId="18" fillId="0" borderId="25" applyAlignment="0" applyProtection="0"/>
    <xf numFmtId="3" fontId="18" fillId="0" borderId="25" applyAlignment="0" applyProtection="0"/>
    <xf numFmtId="3" fontId="18" fillId="0" borderId="25" applyAlignment="0" applyProtection="0"/>
    <xf numFmtId="3" fontId="18" fillId="0" borderId="25" applyAlignment="0" applyProtection="0"/>
    <xf numFmtId="3" fontId="18" fillId="0" borderId="25" applyAlignment="0" applyProtection="0"/>
    <xf numFmtId="0" fontId="115" fillId="0" borderId="25" applyNumberFormat="0" applyAlignment="0" applyProtection="0"/>
    <xf numFmtId="3" fontId="18" fillId="0" borderId="25" applyAlignment="0" applyProtection="0"/>
    <xf numFmtId="0" fontId="115" fillId="0" borderId="25" applyNumberFormat="0" applyAlignment="0" applyProtection="0"/>
    <xf numFmtId="0" fontId="115" fillId="0" borderId="25" applyNumberFormat="0" applyAlignment="0" applyProtection="0"/>
    <xf numFmtId="0" fontId="115" fillId="0" borderId="25" applyNumberFormat="0" applyAlignment="0" applyProtection="0"/>
    <xf numFmtId="0" fontId="115" fillId="0" borderId="25" applyNumberFormat="0" applyAlignment="0" applyProtection="0"/>
    <xf numFmtId="0" fontId="115" fillId="0" borderId="25" applyNumberFormat="0" applyAlignment="0" applyProtection="0"/>
    <xf numFmtId="0" fontId="115" fillId="0" borderId="25" applyNumberFormat="0" applyAlignment="0" applyProtection="0"/>
    <xf numFmtId="0" fontId="115" fillId="0" borderId="25" applyNumberFormat="0" applyAlignment="0" applyProtection="0"/>
    <xf numFmtId="3" fontId="18" fillId="0" borderId="25" applyAlignment="0" applyProtection="0"/>
    <xf numFmtId="0" fontId="115" fillId="0" borderId="25" applyNumberFormat="0" applyAlignment="0" applyProtection="0"/>
    <xf numFmtId="0" fontId="115" fillId="0" borderId="25" applyNumberFormat="0" applyAlignment="0" applyProtection="0"/>
    <xf numFmtId="0" fontId="115" fillId="0" borderId="25" applyNumberFormat="0" applyAlignment="0" applyProtection="0"/>
    <xf numFmtId="3" fontId="18" fillId="0" borderId="25" applyAlignment="0" applyProtection="0"/>
    <xf numFmtId="3" fontId="18" fillId="0" borderId="25" applyAlignment="0" applyProtection="0"/>
    <xf numFmtId="3" fontId="18" fillId="0" borderId="25" applyAlignment="0" applyProtection="0"/>
    <xf numFmtId="3" fontId="18" fillId="0" borderId="25" applyAlignment="0" applyProtection="0"/>
    <xf numFmtId="3" fontId="18" fillId="0" borderId="25" applyAlignment="0" applyProtection="0"/>
    <xf numFmtId="3" fontId="18" fillId="0" borderId="25" applyAlignment="0" applyProtection="0"/>
    <xf numFmtId="0" fontId="115" fillId="0" borderId="25" applyNumberFormat="0" applyAlignment="0" applyProtection="0"/>
    <xf numFmtId="3" fontId="18" fillId="0" borderId="25" applyAlignment="0" applyProtection="0"/>
    <xf numFmtId="0" fontId="115" fillId="0" borderId="25" applyNumberFormat="0" applyAlignment="0" applyProtection="0"/>
    <xf numFmtId="0" fontId="115" fillId="0" borderId="25" applyNumberFormat="0" applyAlignment="0" applyProtection="0"/>
    <xf numFmtId="3" fontId="18" fillId="0" borderId="25" applyAlignment="0" applyProtection="0"/>
    <xf numFmtId="0" fontId="115" fillId="0" borderId="25" applyNumberFormat="0" applyAlignment="0" applyProtection="0"/>
    <xf numFmtId="3" fontId="18" fillId="0" borderId="25" applyAlignment="0" applyProtection="0"/>
    <xf numFmtId="0" fontId="115" fillId="0" borderId="25" applyNumberFormat="0" applyAlignment="0" applyProtection="0"/>
    <xf numFmtId="0" fontId="115" fillId="0" borderId="25" applyNumberFormat="0" applyAlignment="0" applyProtection="0"/>
    <xf numFmtId="0" fontId="115" fillId="0" borderId="25" applyNumberFormat="0" applyAlignment="0" applyProtection="0"/>
    <xf numFmtId="0" fontId="115" fillId="0" borderId="25" applyNumberFormat="0" applyAlignment="0" applyProtection="0"/>
    <xf numFmtId="0" fontId="115" fillId="0" borderId="25" applyNumberFormat="0" applyAlignment="0" applyProtection="0"/>
    <xf numFmtId="0" fontId="115" fillId="0" borderId="25" applyNumberFormat="0" applyAlignment="0" applyProtection="0"/>
    <xf numFmtId="3" fontId="18" fillId="0" borderId="25" applyAlignment="0" applyProtection="0"/>
    <xf numFmtId="3" fontId="18" fillId="0" borderId="25" applyAlignment="0" applyProtection="0"/>
    <xf numFmtId="3" fontId="18" fillId="0" borderId="25" applyAlignment="0" applyProtection="0"/>
    <xf numFmtId="3" fontId="18" fillId="0" borderId="25" applyAlignment="0" applyProtection="0"/>
    <xf numFmtId="3" fontId="18" fillId="0" borderId="25" applyAlignment="0" applyProtection="0"/>
    <xf numFmtId="3" fontId="18" fillId="0" borderId="25" applyAlignment="0" applyProtection="0"/>
    <xf numFmtId="3" fontId="18" fillId="0" borderId="25" applyAlignment="0" applyProtection="0"/>
    <xf numFmtId="3" fontId="18" fillId="0" borderId="25" applyAlignment="0" applyProtection="0"/>
    <xf numFmtId="3" fontId="18" fillId="0" borderId="25" applyAlignment="0" applyProtection="0"/>
    <xf numFmtId="193" fontId="96" fillId="16" borderId="2" applyNumberFormat="0" applyAlignment="0" applyProtection="0"/>
    <xf numFmtId="0" fontId="115" fillId="0" borderId="25" applyNumberFormat="0" applyAlignment="0" applyProtection="0"/>
    <xf numFmtId="193" fontId="96" fillId="16" borderId="2" applyNumberFormat="0" applyAlignment="0" applyProtection="0"/>
    <xf numFmtId="0" fontId="115" fillId="0" borderId="25" applyNumberFormat="0" applyAlignment="0" applyProtection="0"/>
    <xf numFmtId="193" fontId="96" fillId="16" borderId="2" applyNumberFormat="0" applyAlignment="0" applyProtection="0"/>
    <xf numFmtId="0" fontId="115" fillId="0" borderId="25" applyNumberFormat="0" applyAlignment="0" applyProtection="0"/>
    <xf numFmtId="193" fontId="96" fillId="16" borderId="2" applyNumberFormat="0" applyAlignment="0" applyProtection="0"/>
    <xf numFmtId="0" fontId="115" fillId="0" borderId="25" applyNumberFormat="0" applyAlignment="0" applyProtection="0"/>
    <xf numFmtId="3" fontId="18" fillId="0" borderId="25" applyAlignment="0" applyProtection="0"/>
    <xf numFmtId="0" fontId="115" fillId="0" borderId="25" applyNumberFormat="0" applyAlignment="0" applyProtection="0"/>
    <xf numFmtId="3" fontId="18" fillId="0" borderId="25" applyAlignment="0" applyProtection="0"/>
    <xf numFmtId="0" fontId="115" fillId="0" borderId="25" applyNumberFormat="0" applyAlignment="0" applyProtection="0"/>
    <xf numFmtId="0" fontId="115" fillId="0" borderId="25" applyNumberFormat="0" applyAlignment="0" applyProtection="0"/>
    <xf numFmtId="3" fontId="18" fillId="0" borderId="25" applyAlignment="0" applyProtection="0"/>
    <xf numFmtId="0" fontId="115" fillId="0" borderId="25" applyNumberFormat="0" applyAlignment="0" applyProtection="0"/>
    <xf numFmtId="193" fontId="96" fillId="16" borderId="2" applyNumberFormat="0" applyAlignment="0" applyProtection="0"/>
    <xf numFmtId="3" fontId="18" fillId="0" borderId="3" applyProtection="0"/>
    <xf numFmtId="3" fontId="18" fillId="0" borderId="25" applyAlignment="0" applyProtection="0"/>
    <xf numFmtId="3" fontId="18" fillId="0" borderId="3" applyProtection="0"/>
    <xf numFmtId="193" fontId="96" fillId="16" borderId="2" applyNumberFormat="0" applyAlignment="0" applyProtection="0"/>
    <xf numFmtId="3" fontId="18" fillId="0" borderId="3" applyProtection="0"/>
    <xf numFmtId="193" fontId="96" fillId="16" borderId="2" applyNumberFormat="0" applyAlignment="0" applyProtection="0"/>
    <xf numFmtId="3" fontId="18" fillId="0" borderId="3" applyProtection="0"/>
    <xf numFmtId="0" fontId="115" fillId="0" borderId="25" applyNumberFormat="0" applyAlignment="0" applyProtection="0"/>
    <xf numFmtId="0" fontId="115" fillId="0" borderId="25" applyNumberFormat="0" applyAlignment="0" applyProtection="0"/>
    <xf numFmtId="0" fontId="115" fillId="0" borderId="25" applyNumberFormat="0" applyAlignment="0" applyProtection="0"/>
    <xf numFmtId="0" fontId="115" fillId="0" borderId="25" applyNumberFormat="0" applyAlignment="0" applyProtection="0"/>
    <xf numFmtId="0" fontId="115" fillId="0" borderId="25" applyNumberFormat="0" applyAlignment="0" applyProtection="0"/>
    <xf numFmtId="0" fontId="198" fillId="2" borderId="24" applyNumberFormat="0" applyAlignment="0" applyProtection="0"/>
    <xf numFmtId="0" fontId="115" fillId="0" borderId="25" applyNumberFormat="0" applyAlignment="0" applyProtection="0"/>
    <xf numFmtId="0" fontId="96" fillId="16" borderId="2" applyNumberFormat="0" applyAlignment="0" applyProtection="0"/>
    <xf numFmtId="0" fontId="115" fillId="0" borderId="25" applyNumberFormat="0" applyAlignment="0" applyProtection="0"/>
    <xf numFmtId="0" fontId="96" fillId="16" borderId="2" applyNumberFormat="0" applyAlignment="0" applyProtection="0"/>
    <xf numFmtId="3" fontId="115" fillId="0" borderId="25" applyProtection="0"/>
    <xf numFmtId="3" fontId="18" fillId="0" borderId="25" applyAlignment="0" applyProtection="0"/>
    <xf numFmtId="3" fontId="18" fillId="0" borderId="25" applyAlignment="0" applyProtection="0"/>
    <xf numFmtId="0" fontId="96" fillId="16" borderId="2" applyNumberFormat="0" applyAlignment="0" applyProtection="0"/>
    <xf numFmtId="3" fontId="18" fillId="0" borderId="25" applyAlignment="0" applyProtection="0"/>
    <xf numFmtId="3" fontId="115" fillId="0" borderId="25" applyProtection="0"/>
    <xf numFmtId="3" fontId="115" fillId="0" borderId="25" applyProtection="0"/>
    <xf numFmtId="3" fontId="18" fillId="0" borderId="25" applyAlignment="0" applyProtection="0"/>
    <xf numFmtId="3" fontId="18" fillId="0" borderId="25" applyAlignment="0" applyProtection="0"/>
    <xf numFmtId="3" fontId="115" fillId="0" borderId="25" applyProtection="0"/>
    <xf numFmtId="3" fontId="18" fillId="0" borderId="25" applyAlignment="0" applyProtection="0"/>
    <xf numFmtId="3" fontId="115" fillId="0" borderId="25" applyProtection="0"/>
    <xf numFmtId="3" fontId="18" fillId="0" borderId="25" applyAlignment="0" applyProtection="0"/>
    <xf numFmtId="3" fontId="115" fillId="0" borderId="25" applyProtection="0"/>
    <xf numFmtId="3" fontId="115" fillId="0" borderId="25" applyProtection="0"/>
    <xf numFmtId="3" fontId="115" fillId="0" borderId="25" applyProtection="0"/>
    <xf numFmtId="3" fontId="115" fillId="0" borderId="25" applyProtection="0"/>
    <xf numFmtId="3" fontId="115" fillId="0" borderId="25" applyProtection="0"/>
    <xf numFmtId="3" fontId="115" fillId="0" borderId="25" applyProtection="0"/>
    <xf numFmtId="3" fontId="115" fillId="0" borderId="25" applyProtection="0"/>
    <xf numFmtId="3" fontId="18" fillId="0" borderId="25" applyAlignment="0" applyProtection="0"/>
    <xf numFmtId="3" fontId="18" fillId="0" borderId="25" applyAlignment="0" applyProtection="0"/>
    <xf numFmtId="3" fontId="18" fillId="0" borderId="25" applyAlignment="0" applyProtection="0"/>
    <xf numFmtId="3" fontId="18" fillId="0" borderId="25" applyAlignment="0" applyProtection="0"/>
    <xf numFmtId="3" fontId="18" fillId="0" borderId="25" applyAlignment="0" applyProtection="0"/>
    <xf numFmtId="3" fontId="18" fillId="0" borderId="25" applyAlignment="0" applyProtection="0"/>
    <xf numFmtId="3" fontId="115" fillId="0" borderId="25" applyProtection="0"/>
    <xf numFmtId="3" fontId="115" fillId="0" borderId="25" applyProtection="0"/>
    <xf numFmtId="3" fontId="115" fillId="0" borderId="25" applyProtection="0"/>
    <xf numFmtId="3" fontId="115" fillId="0" borderId="25" applyProtection="0"/>
    <xf numFmtId="3" fontId="115" fillId="0" borderId="25" applyProtection="0"/>
    <xf numFmtId="3" fontId="115" fillId="0" borderId="25" applyProtection="0"/>
    <xf numFmtId="3" fontId="115" fillId="0" borderId="25" applyProtection="0"/>
    <xf numFmtId="3" fontId="18" fillId="0" borderId="25" applyAlignment="0" applyProtection="0"/>
    <xf numFmtId="3" fontId="18" fillId="0" borderId="25" applyAlignment="0" applyProtection="0"/>
    <xf numFmtId="3" fontId="18" fillId="0" borderId="25" applyAlignment="0" applyProtection="0"/>
    <xf numFmtId="3" fontId="18" fillId="0" borderId="25" applyAlignment="0" applyProtection="0"/>
    <xf numFmtId="3" fontId="18" fillId="0" borderId="25" applyAlignment="0" applyProtection="0"/>
    <xf numFmtId="3" fontId="18" fillId="0" borderId="25" applyAlignment="0" applyProtection="0"/>
    <xf numFmtId="3" fontId="18" fillId="0" borderId="25" applyAlignment="0" applyProtection="0"/>
    <xf numFmtId="3" fontId="115" fillId="0" borderId="25" applyProtection="0"/>
    <xf numFmtId="3" fontId="115" fillId="0" borderId="25" applyProtection="0"/>
    <xf numFmtId="3" fontId="115" fillId="0" borderId="25" applyProtection="0"/>
    <xf numFmtId="3" fontId="115" fillId="0" borderId="25" applyProtection="0"/>
    <xf numFmtId="3" fontId="115" fillId="0" borderId="25" applyProtection="0"/>
    <xf numFmtId="3" fontId="115" fillId="0" borderId="25" applyProtection="0"/>
    <xf numFmtId="3" fontId="115" fillId="0" borderId="25" applyProtection="0"/>
    <xf numFmtId="3" fontId="115" fillId="0" borderId="25" applyProtection="0"/>
    <xf numFmtId="3" fontId="18" fillId="0" borderId="25" applyAlignment="0" applyProtection="0"/>
    <xf numFmtId="3" fontId="115" fillId="0" borderId="25" applyProtection="0"/>
    <xf numFmtId="3" fontId="115" fillId="0" borderId="25" applyProtection="0"/>
    <xf numFmtId="3" fontId="18" fillId="0" borderId="25" applyAlignment="0" applyProtection="0"/>
    <xf numFmtId="3" fontId="18" fillId="0" borderId="25" applyAlignment="0" applyProtection="0"/>
    <xf numFmtId="3" fontId="18" fillId="0" borderId="25" applyAlignment="0" applyProtection="0"/>
    <xf numFmtId="3" fontId="18" fillId="0" borderId="25" applyAlignment="0" applyProtection="0"/>
    <xf numFmtId="3" fontId="18" fillId="0" borderId="25" applyAlignment="0" applyProtection="0"/>
    <xf numFmtId="3" fontId="18" fillId="0" borderId="25" applyAlignment="0" applyProtection="0"/>
    <xf numFmtId="3" fontId="115" fillId="0" borderId="25" applyProtection="0"/>
    <xf numFmtId="3" fontId="18" fillId="0" borderId="25" applyAlignment="0" applyProtection="0"/>
    <xf numFmtId="3" fontId="115" fillId="0" borderId="25" applyProtection="0"/>
    <xf numFmtId="3" fontId="115" fillId="0" borderId="25" applyProtection="0"/>
    <xf numFmtId="3" fontId="18" fillId="0" borderId="25" applyAlignment="0" applyProtection="0"/>
    <xf numFmtId="3" fontId="115" fillId="0" borderId="25" applyProtection="0"/>
    <xf numFmtId="3" fontId="115" fillId="0" borderId="25" applyProtection="0"/>
    <xf numFmtId="3" fontId="115" fillId="0" borderId="25" applyProtection="0"/>
    <xf numFmtId="3" fontId="115" fillId="0" borderId="25" applyProtection="0"/>
    <xf numFmtId="3" fontId="115" fillId="0" borderId="25" applyProtection="0"/>
    <xf numFmtId="3" fontId="115" fillId="0" borderId="25" applyProtection="0"/>
    <xf numFmtId="0" fontId="115" fillId="0" borderId="25" applyNumberFormat="0" applyAlignment="0" applyProtection="0"/>
    <xf numFmtId="3" fontId="18" fillId="0" borderId="25" applyAlignment="0" applyProtection="0"/>
    <xf numFmtId="0" fontId="115" fillId="0" borderId="25" applyNumberFormat="0" applyAlignment="0" applyProtection="0"/>
    <xf numFmtId="3" fontId="18" fillId="0" borderId="25" applyAlignment="0" applyProtection="0"/>
    <xf numFmtId="0" fontId="115" fillId="0" borderId="25" applyNumberFormat="0" applyAlignment="0" applyProtection="0"/>
    <xf numFmtId="0" fontId="115" fillId="0" borderId="25" applyNumberFormat="0" applyAlignment="0" applyProtection="0"/>
    <xf numFmtId="3" fontId="18" fillId="0" borderId="25" applyAlignment="0" applyProtection="0"/>
    <xf numFmtId="0" fontId="115" fillId="0" borderId="25" applyNumberFormat="0" applyAlignment="0" applyProtection="0"/>
    <xf numFmtId="0" fontId="115" fillId="0" borderId="25" applyNumberFormat="0" applyAlignment="0" applyProtection="0"/>
    <xf numFmtId="3" fontId="18" fillId="0" borderId="25" applyAlignment="0" applyProtection="0"/>
    <xf numFmtId="0" fontId="115" fillId="0" borderId="25" applyNumberFormat="0" applyAlignment="0" applyProtection="0"/>
    <xf numFmtId="0" fontId="115" fillId="0" borderId="25" applyNumberFormat="0" applyAlignment="0" applyProtection="0"/>
    <xf numFmtId="3" fontId="18" fillId="0" borderId="25" applyAlignment="0" applyProtection="0"/>
    <xf numFmtId="3" fontId="18" fillId="0" borderId="25" applyAlignment="0" applyProtection="0"/>
    <xf numFmtId="3" fontId="18" fillId="0" borderId="25" applyAlignment="0" applyProtection="0"/>
    <xf numFmtId="3" fontId="18" fillId="0" borderId="25" applyAlignment="0" applyProtection="0"/>
    <xf numFmtId="3" fontId="115" fillId="0" borderId="25" applyProtection="0"/>
    <xf numFmtId="3" fontId="18" fillId="0" borderId="25" applyAlignment="0" applyProtection="0"/>
    <xf numFmtId="3" fontId="18" fillId="0" borderId="25" applyAlignment="0" applyProtection="0"/>
    <xf numFmtId="3" fontId="18" fillId="0" borderId="25" applyAlignment="0" applyProtection="0"/>
    <xf numFmtId="3" fontId="18" fillId="0" borderId="25" applyAlignment="0" applyProtection="0"/>
    <xf numFmtId="3" fontId="18" fillId="0" borderId="25" applyAlignment="0" applyProtection="0"/>
    <xf numFmtId="3" fontId="18" fillId="0" borderId="25" applyAlignment="0" applyProtection="0"/>
    <xf numFmtId="3" fontId="18" fillId="0" borderId="25" applyAlignment="0" applyProtection="0"/>
    <xf numFmtId="0" fontId="96" fillId="16" borderId="2" applyNumberFormat="0" applyAlignment="0" applyProtection="0"/>
    <xf numFmtId="3" fontId="115" fillId="0" borderId="25" applyProtection="0"/>
    <xf numFmtId="3" fontId="18" fillId="0" borderId="25" applyAlignment="0" applyProtection="0"/>
    <xf numFmtId="3" fontId="18" fillId="0" borderId="25" applyAlignment="0" applyProtection="0"/>
    <xf numFmtId="3" fontId="18" fillId="0" borderId="25" applyAlignment="0" applyProtection="0"/>
    <xf numFmtId="3" fontId="18" fillId="0" borderId="25" applyAlignment="0" applyProtection="0"/>
    <xf numFmtId="3" fontId="18" fillId="0" borderId="25" applyAlignment="0" applyProtection="0"/>
    <xf numFmtId="3" fontId="18" fillId="0" borderId="25" applyAlignment="0" applyProtection="0"/>
    <xf numFmtId="3" fontId="18" fillId="0" borderId="25" applyAlignment="0" applyProtection="0"/>
    <xf numFmtId="0" fontId="96" fillId="16" borderId="2" applyNumberFormat="0" applyAlignment="0" applyProtection="0"/>
    <xf numFmtId="0" fontId="115" fillId="0" borderId="25" applyNumberFormat="0" applyAlignment="0" applyProtection="0"/>
    <xf numFmtId="0" fontId="96" fillId="16" borderId="2" applyNumberFormat="0" applyAlignment="0" applyProtection="0"/>
    <xf numFmtId="3" fontId="18" fillId="0" borderId="25" applyAlignment="0" applyProtection="0"/>
    <xf numFmtId="0" fontId="115" fillId="0" borderId="25" applyNumberFormat="0" applyAlignment="0" applyProtection="0"/>
    <xf numFmtId="3" fontId="18" fillId="0" borderId="25" applyAlignment="0" applyProtection="0"/>
    <xf numFmtId="0" fontId="115" fillId="0" borderId="25" applyNumberFormat="0" applyAlignment="0" applyProtection="0"/>
    <xf numFmtId="3" fontId="18" fillId="0" borderId="25" applyAlignment="0" applyProtection="0"/>
    <xf numFmtId="3" fontId="18" fillId="0" borderId="25" applyAlignment="0" applyProtection="0"/>
    <xf numFmtId="3" fontId="18" fillId="0" borderId="25" applyAlignment="0" applyProtection="0"/>
    <xf numFmtId="3" fontId="18" fillId="0" borderId="25" applyAlignment="0" applyProtection="0"/>
    <xf numFmtId="3" fontId="18" fillId="0" borderId="25" applyAlignment="0" applyProtection="0"/>
    <xf numFmtId="3" fontId="18" fillId="0" borderId="25" applyAlignment="0" applyProtection="0"/>
    <xf numFmtId="3" fontId="18" fillId="0" borderId="25" applyAlignment="0" applyProtection="0"/>
    <xf numFmtId="0" fontId="115" fillId="0" borderId="25" applyNumberFormat="0" applyAlignment="0" applyProtection="0"/>
    <xf numFmtId="0" fontId="115" fillId="0" borderId="25" applyNumberFormat="0" applyAlignment="0" applyProtection="0"/>
    <xf numFmtId="0" fontId="115" fillId="0" borderId="25" applyNumberFormat="0" applyAlignment="0" applyProtection="0"/>
    <xf numFmtId="0" fontId="115" fillId="0" borderId="25" applyNumberFormat="0" applyAlignment="0" applyProtection="0"/>
    <xf numFmtId="0" fontId="115" fillId="0" borderId="25" applyNumberFormat="0" applyAlignment="0" applyProtection="0"/>
    <xf numFmtId="0" fontId="115" fillId="0" borderId="25" applyNumberFormat="0" applyAlignment="0" applyProtection="0"/>
    <xf numFmtId="3" fontId="18" fillId="0" borderId="25" applyAlignment="0" applyProtection="0"/>
    <xf numFmtId="3" fontId="18" fillId="0" borderId="25" applyAlignment="0" applyProtection="0"/>
    <xf numFmtId="3" fontId="18" fillId="0" borderId="25" applyAlignment="0" applyProtection="0"/>
    <xf numFmtId="3" fontId="18" fillId="0" borderId="25" applyAlignment="0" applyProtection="0"/>
    <xf numFmtId="3" fontId="18" fillId="0" borderId="25" applyAlignment="0" applyProtection="0"/>
    <xf numFmtId="3" fontId="18" fillId="0" borderId="25" applyAlignment="0" applyProtection="0"/>
    <xf numFmtId="3" fontId="18" fillId="0" borderId="25" applyAlignment="0" applyProtection="0"/>
    <xf numFmtId="0" fontId="115" fillId="0" borderId="25" applyNumberFormat="0" applyAlignment="0" applyProtection="0"/>
    <xf numFmtId="0" fontId="115" fillId="0" borderId="25" applyNumberFormat="0" applyAlignment="0" applyProtection="0"/>
    <xf numFmtId="0" fontId="115" fillId="0" borderId="25" applyNumberFormat="0" applyAlignment="0" applyProtection="0"/>
    <xf numFmtId="0" fontId="115" fillId="0" borderId="25" applyNumberFormat="0" applyAlignment="0" applyProtection="0"/>
    <xf numFmtId="0" fontId="115" fillId="0" borderId="25" applyNumberFormat="0" applyAlignment="0" applyProtection="0"/>
    <xf numFmtId="0" fontId="115" fillId="0" borderId="25" applyNumberFormat="0" applyAlignment="0" applyProtection="0"/>
    <xf numFmtId="0" fontId="115" fillId="0" borderId="25" applyNumberFormat="0" applyAlignment="0" applyProtection="0"/>
    <xf numFmtId="3" fontId="18" fillId="0" borderId="25" applyAlignment="0" applyProtection="0"/>
    <xf numFmtId="3" fontId="18" fillId="0" borderId="25" applyAlignment="0" applyProtection="0"/>
    <xf numFmtId="3" fontId="18" fillId="0" borderId="25" applyAlignment="0" applyProtection="0"/>
    <xf numFmtId="3" fontId="18" fillId="0" borderId="25" applyAlignment="0" applyProtection="0"/>
    <xf numFmtId="3" fontId="18" fillId="0" borderId="25" applyAlignment="0" applyProtection="0"/>
    <xf numFmtId="3" fontId="18" fillId="0" borderId="25" applyAlignment="0" applyProtection="0"/>
    <xf numFmtId="3" fontId="18" fillId="0" borderId="25" applyAlignment="0" applyProtection="0"/>
    <xf numFmtId="3" fontId="18" fillId="0" borderId="25" applyAlignment="0" applyProtection="0"/>
    <xf numFmtId="3" fontId="115" fillId="0" borderId="25" applyProtection="0"/>
    <xf numFmtId="3" fontId="18" fillId="0" borderId="25" applyAlignment="0" applyProtection="0"/>
    <xf numFmtId="3" fontId="115" fillId="0" borderId="25" applyProtection="0"/>
    <xf numFmtId="3" fontId="115" fillId="0" borderId="25" applyProtection="0"/>
    <xf numFmtId="0" fontId="96" fillId="16" borderId="2" applyNumberFormat="0" applyAlignment="0" applyProtection="0"/>
    <xf numFmtId="0" fontId="95" fillId="55" borderId="4" applyNumberFormat="0" applyAlignment="0" applyProtection="0"/>
    <xf numFmtId="0" fontId="199" fillId="77" borderId="26" applyNumberFormat="0" applyAlignment="0" applyProtection="0"/>
    <xf numFmtId="0" fontId="121" fillId="56" borderId="4" applyNumberFormat="0" applyAlignment="0" applyProtection="0"/>
    <xf numFmtId="0" fontId="122" fillId="55" borderId="4" applyNumberFormat="0" applyAlignment="0" applyProtection="0"/>
    <xf numFmtId="0" fontId="200" fillId="77" borderId="26" applyNumberFormat="0" applyAlignment="0" applyProtection="0"/>
    <xf numFmtId="193" fontId="95" fillId="56" borderId="4" applyNumberFormat="0" applyAlignment="0" applyProtection="0"/>
    <xf numFmtId="0" fontId="122" fillId="55" borderId="4" applyNumberFormat="0" applyAlignment="0" applyProtection="0"/>
    <xf numFmtId="0" fontId="122" fillId="55" borderId="4" applyNumberFormat="0" applyAlignment="0" applyProtection="0"/>
    <xf numFmtId="0" fontId="122" fillId="55" borderId="4" applyNumberFormat="0" applyAlignment="0" applyProtection="0"/>
    <xf numFmtId="0" fontId="122" fillId="55" borderId="4" applyNumberFormat="0" applyAlignment="0" applyProtection="0"/>
    <xf numFmtId="0" fontId="122" fillId="55" borderId="4" applyNumberFormat="0" applyAlignment="0" applyProtection="0"/>
    <xf numFmtId="0" fontId="122" fillId="55" borderId="4" applyNumberFormat="0" applyAlignment="0" applyProtection="0"/>
    <xf numFmtId="0" fontId="122" fillId="55" borderId="4" applyNumberFormat="0" applyAlignment="0" applyProtection="0"/>
    <xf numFmtId="0" fontId="122" fillId="55" borderId="4" applyNumberFormat="0" applyAlignment="0" applyProtection="0"/>
    <xf numFmtId="0" fontId="200" fillId="77" borderId="26" applyNumberFormat="0" applyAlignment="0" applyProtection="0"/>
    <xf numFmtId="0" fontId="200" fillId="77" borderId="26" applyNumberFormat="0" applyAlignment="0" applyProtection="0"/>
    <xf numFmtId="0" fontId="200" fillId="77" borderId="26" applyNumberFormat="0" applyAlignment="0" applyProtection="0"/>
    <xf numFmtId="0" fontId="200" fillId="77" borderId="26" applyNumberFormat="0" applyAlignment="0" applyProtection="0"/>
    <xf numFmtId="0" fontId="200" fillId="77" borderId="26" applyNumberFormat="0" applyAlignment="0" applyProtection="0"/>
    <xf numFmtId="0" fontId="200" fillId="77" borderId="26" applyNumberFormat="0" applyAlignment="0" applyProtection="0"/>
    <xf numFmtId="0" fontId="200" fillId="77" borderId="26" applyNumberFormat="0" applyAlignment="0" applyProtection="0"/>
    <xf numFmtId="0" fontId="95" fillId="56" borderId="4" applyNumberFormat="0" applyAlignment="0" applyProtection="0"/>
    <xf numFmtId="184" fontId="136" fillId="0" borderId="0" applyFont="0" applyFill="0" applyBorder="0" applyAlignment="0" applyProtection="0"/>
    <xf numFmtId="0" fontId="147" fillId="0" borderId="0" applyFont="0" applyFill="0" applyBorder="0" applyAlignment="0" applyProtection="0"/>
    <xf numFmtId="184" fontId="136" fillId="0" borderId="0" applyFont="0" applyFill="0" applyBorder="0" applyAlignment="0" applyProtection="0"/>
    <xf numFmtId="0" fontId="147" fillId="0" borderId="0" applyFont="0" applyFill="0" applyBorder="0" applyAlignment="0" applyProtection="0"/>
    <xf numFmtId="165" fontId="71" fillId="0" borderId="0" applyFont="0" applyFill="0" applyBorder="0" applyAlignment="0" applyProtection="0"/>
    <xf numFmtId="0" fontId="147" fillId="0" borderId="0" applyFont="0" applyFill="0" applyBorder="0" applyAlignment="0" applyProtection="0"/>
    <xf numFmtId="184" fontId="136" fillId="0" borderId="0" applyFont="0" applyFill="0" applyBorder="0" applyAlignment="0" applyProtection="0"/>
    <xf numFmtId="167" fontId="41"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84" fontId="71" fillId="0" borderId="0" applyFont="0" applyFill="0" applyBorder="0" applyAlignment="0" applyProtection="0"/>
    <xf numFmtId="184" fontId="71" fillId="0" borderId="0" applyFont="0" applyFill="0" applyBorder="0" applyAlignment="0" applyProtection="0"/>
    <xf numFmtId="184" fontId="113" fillId="0" borderId="0" applyFont="0" applyFill="0" applyBorder="0" applyAlignment="0" applyProtection="0"/>
    <xf numFmtId="184" fontId="71" fillId="0" borderId="0" applyFont="0" applyFill="0" applyBorder="0" applyAlignment="0" applyProtection="0"/>
    <xf numFmtId="184" fontId="71" fillId="0" borderId="0" applyFont="0" applyFill="0" applyBorder="0" applyAlignment="0" applyProtection="0"/>
    <xf numFmtId="3" fontId="75" fillId="0" borderId="0" applyFont="0" applyFill="0" applyBorder="0" applyAlignment="0" applyProtection="0"/>
    <xf numFmtId="3" fontId="103"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173" fontId="75" fillId="0" borderId="0" applyFont="0" applyFill="0" applyBorder="0" applyAlignment="0" applyProtection="0"/>
    <xf numFmtId="173" fontId="103" fillId="0" borderId="0" applyFont="0" applyFill="0" applyBorder="0" applyAlignment="0" applyProtection="0"/>
    <xf numFmtId="174" fontId="76" fillId="0" borderId="0">
      <protection locked="0"/>
    </xf>
    <xf numFmtId="0" fontId="103" fillId="0" borderId="0" applyFont="0" applyFill="0" applyBorder="0" applyAlignment="0" applyProtection="0"/>
    <xf numFmtId="178" fontId="41" fillId="0" borderId="0" applyFont="0" applyFill="0" applyBorder="0" applyAlignment="0" applyProtection="0"/>
    <xf numFmtId="179" fontId="41" fillId="0" borderId="0" applyFont="0" applyFill="0" applyBorder="0" applyAlignment="0" applyProtection="0"/>
    <xf numFmtId="164" fontId="73" fillId="0" borderId="0" applyFont="0" applyFill="0" applyBorder="0" applyAlignment="0" applyProtection="0"/>
    <xf numFmtId="165" fontId="73" fillId="0" borderId="0" applyFont="0" applyFill="0" applyBorder="0" applyAlignment="0" applyProtection="0"/>
    <xf numFmtId="0" fontId="201" fillId="78" borderId="0" applyNumberFormat="0" applyBorder="0" applyAlignment="0" applyProtection="0"/>
    <xf numFmtId="0" fontId="89" fillId="7" borderId="0" applyNumberFormat="0" applyBorder="0" applyAlignment="0" applyProtection="0"/>
    <xf numFmtId="193" fontId="89" fillId="7" borderId="0" applyNumberFormat="0" applyBorder="0" applyAlignment="0" applyProtection="0"/>
    <xf numFmtId="191" fontId="89" fillId="7" borderId="0" applyNumberFormat="0" applyBorder="0" applyAlignment="0" applyProtection="0"/>
    <xf numFmtId="191" fontId="89" fillId="7" borderId="0" applyNumberFormat="0" applyBorder="0" applyAlignment="0" applyProtection="0"/>
    <xf numFmtId="0" fontId="202" fillId="16" borderId="24" applyNumberFormat="0" applyAlignment="0" applyProtection="0"/>
    <xf numFmtId="0" fontId="202" fillId="16" borderId="24" applyNumberFormat="0" applyAlignment="0" applyProtection="0"/>
    <xf numFmtId="0" fontId="105" fillId="0" borderId="5" applyAlignment="0"/>
    <xf numFmtId="0" fontId="111" fillId="0" borderId="6" applyAlignment="0"/>
    <xf numFmtId="0" fontId="111" fillId="0" borderId="6" applyAlignment="0"/>
    <xf numFmtId="0" fontId="111" fillId="0" borderId="6">
      <alignment vertical="top" wrapText="1"/>
    </xf>
    <xf numFmtId="0" fontId="99" fillId="57" borderId="0" applyNumberFormat="0" applyBorder="0" applyAlignment="0" applyProtection="0"/>
    <xf numFmtId="0" fontId="99" fillId="58" borderId="0" applyNumberFormat="0" applyBorder="0" applyAlignment="0" applyProtection="0"/>
    <xf numFmtId="0" fontId="99" fillId="59" borderId="0" applyNumberFormat="0" applyBorder="0" applyAlignment="0" applyProtection="0"/>
    <xf numFmtId="0" fontId="203" fillId="0" borderId="7" applyNumberFormat="0" applyFill="0" applyAlignment="0" applyProtection="0"/>
    <xf numFmtId="0" fontId="203" fillId="0" borderId="7" applyNumberFormat="0" applyFill="0" applyAlignment="0" applyProtection="0"/>
    <xf numFmtId="191" fontId="50" fillId="0" borderId="0" applyFont="0" applyFill="0" applyBorder="0" applyAlignment="0" applyProtection="0"/>
    <xf numFmtId="193" fontId="50" fillId="0" borderId="0" applyFont="0" applyFill="0" applyBorder="0" applyAlignment="0" applyProtection="0"/>
    <xf numFmtId="0" fontId="147" fillId="0" borderId="0" applyFont="0" applyFill="0" applyBorder="0" applyAlignment="0" applyProtection="0"/>
    <xf numFmtId="7" fontId="50" fillId="0" borderId="0" applyFont="0" applyFill="0" applyBorder="0" applyAlignment="0" applyProtection="0"/>
    <xf numFmtId="0" fontId="147"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0" fontId="147" fillId="0" borderId="0" applyFont="0" applyFill="0" applyBorder="0" applyAlignment="0" applyProtection="0"/>
    <xf numFmtId="0" fontId="50" fillId="0" borderId="0" applyFont="0" applyFill="0" applyBorder="0" applyAlignment="0" applyProtection="0"/>
    <xf numFmtId="0" fontId="71" fillId="0" borderId="0"/>
    <xf numFmtId="0" fontId="86" fillId="0" borderId="0"/>
    <xf numFmtId="0" fontId="83" fillId="0" borderId="0"/>
    <xf numFmtId="0" fontId="86" fillId="0" borderId="0"/>
    <xf numFmtId="185" fontId="204" fillId="0" borderId="0"/>
    <xf numFmtId="3" fontId="18" fillId="0" borderId="3" applyAlignment="0" applyProtection="0"/>
    <xf numFmtId="0" fontId="93" fillId="0" borderId="0" applyNumberFormat="0" applyFill="0" applyBorder="0" applyAlignment="0" applyProtection="0"/>
    <xf numFmtId="0" fontId="205" fillId="0" borderId="0" applyNumberFormat="0" applyFill="0" applyBorder="0" applyAlignment="0" applyProtection="0"/>
    <xf numFmtId="0" fontId="123" fillId="0" borderId="0" applyNumberFormat="0" applyFill="0" applyBorder="0" applyAlignment="0" applyProtection="0"/>
    <xf numFmtId="0" fontId="124" fillId="0" borderId="0" applyNumberFormat="0" applyFill="0" applyBorder="0" applyAlignment="0" applyProtection="0"/>
    <xf numFmtId="0" fontId="206" fillId="0" borderId="0" applyNumberFormat="0" applyFill="0" applyBorder="0" applyAlignment="0" applyProtection="0"/>
    <xf numFmtId="193" fontId="93"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206" fillId="0" borderId="0" applyNumberFormat="0" applyFill="0" applyBorder="0" applyAlignment="0" applyProtection="0"/>
    <xf numFmtId="0" fontId="206" fillId="0" borderId="0" applyNumberFormat="0" applyFill="0" applyBorder="0" applyAlignment="0" applyProtection="0"/>
    <xf numFmtId="0" fontId="206" fillId="0" borderId="0" applyNumberFormat="0" applyFill="0" applyBorder="0" applyAlignment="0" applyProtection="0"/>
    <xf numFmtId="0" fontId="206" fillId="0" borderId="0" applyNumberFormat="0" applyFill="0" applyBorder="0" applyAlignment="0" applyProtection="0"/>
    <xf numFmtId="0" fontId="206" fillId="0" borderId="0" applyNumberFormat="0" applyFill="0" applyBorder="0" applyAlignment="0" applyProtection="0"/>
    <xf numFmtId="0" fontId="206" fillId="0" borderId="0" applyNumberFormat="0" applyFill="0" applyBorder="0" applyAlignment="0" applyProtection="0"/>
    <xf numFmtId="0" fontId="206" fillId="0" borderId="0" applyNumberFormat="0" applyFill="0" applyBorder="0" applyAlignment="0" applyProtection="0"/>
    <xf numFmtId="0" fontId="93" fillId="0" borderId="0" applyNumberFormat="0" applyFill="0" applyBorder="0" applyAlignment="0" applyProtection="0"/>
    <xf numFmtId="175" fontId="76" fillId="0" borderId="0">
      <protection locked="0"/>
    </xf>
    <xf numFmtId="2" fontId="103" fillId="0" borderId="0" applyFont="0" applyFill="0" applyBorder="0" applyAlignment="0" applyProtection="0"/>
    <xf numFmtId="4" fontId="50" fillId="0" borderId="0" applyNumberFormat="0"/>
    <xf numFmtId="0" fontId="89" fillId="12" borderId="0" applyNumberFormat="0" applyBorder="0" applyAlignment="0" applyProtection="0"/>
    <xf numFmtId="0" fontId="207" fillId="78" borderId="0" applyNumberFormat="0" applyBorder="0" applyAlignment="0" applyProtection="0"/>
    <xf numFmtId="0" fontId="207" fillId="78" borderId="0" applyNumberFormat="0" applyBorder="0" applyAlignment="0" applyProtection="0"/>
    <xf numFmtId="0" fontId="208" fillId="78" borderId="0" applyNumberFormat="0" applyBorder="0" applyAlignment="0" applyProtection="0"/>
    <xf numFmtId="0" fontId="208" fillId="78" borderId="0" applyNumberFormat="0" applyBorder="0" applyAlignment="0" applyProtection="0"/>
    <xf numFmtId="0" fontId="208" fillId="78" borderId="0" applyNumberFormat="0" applyBorder="0" applyAlignment="0" applyProtection="0"/>
    <xf numFmtId="0" fontId="208" fillId="78" borderId="0" applyNumberFormat="0" applyBorder="0" applyAlignment="0" applyProtection="0"/>
    <xf numFmtId="0" fontId="208" fillId="78" borderId="0" applyNumberFormat="0" applyBorder="0" applyAlignment="0" applyProtection="0"/>
    <xf numFmtId="0" fontId="125" fillId="7" borderId="0" applyNumberFormat="0" applyBorder="0" applyAlignment="0" applyProtection="0"/>
    <xf numFmtId="0" fontId="126" fillId="12" borderId="0" applyNumberFormat="0" applyBorder="0" applyAlignment="0" applyProtection="0"/>
    <xf numFmtId="0" fontId="126" fillId="12" borderId="0" applyNumberFormat="0" applyBorder="0" applyAlignment="0" applyProtection="0"/>
    <xf numFmtId="0" fontId="207" fillId="78" borderId="0" applyNumberFormat="0" applyBorder="0" applyAlignment="0" applyProtection="0"/>
    <xf numFmtId="0" fontId="207" fillId="78" borderId="0" applyNumberFormat="0" applyBorder="0" applyAlignment="0" applyProtection="0"/>
    <xf numFmtId="0" fontId="207" fillId="78" borderId="0" applyNumberFormat="0" applyBorder="0" applyAlignment="0" applyProtection="0"/>
    <xf numFmtId="0" fontId="207" fillId="78" borderId="0" applyNumberFormat="0" applyBorder="0" applyAlignment="0" applyProtection="0"/>
    <xf numFmtId="0" fontId="207" fillId="78" borderId="0" applyNumberFormat="0" applyBorder="0" applyAlignment="0" applyProtection="0"/>
    <xf numFmtId="0" fontId="207" fillId="78" borderId="0" applyNumberFormat="0" applyBorder="0" applyAlignment="0" applyProtection="0"/>
    <xf numFmtId="0" fontId="208" fillId="78" borderId="0" applyNumberFormat="0" applyBorder="0" applyAlignment="0" applyProtection="0"/>
    <xf numFmtId="0" fontId="207" fillId="78" borderId="0" applyNumberFormat="0" applyBorder="0" applyAlignment="0" applyProtection="0"/>
    <xf numFmtId="0" fontId="208" fillId="78" borderId="0" applyNumberFormat="0" applyBorder="0" applyAlignment="0" applyProtection="0"/>
    <xf numFmtId="0" fontId="208" fillId="78" borderId="0" applyNumberFormat="0" applyBorder="0" applyAlignment="0" applyProtection="0"/>
    <xf numFmtId="0" fontId="208" fillId="78" borderId="0" applyNumberFormat="0" applyBorder="0" applyAlignment="0" applyProtection="0"/>
    <xf numFmtId="0" fontId="208" fillId="78" borderId="0" applyNumberFormat="0" applyBorder="0" applyAlignment="0" applyProtection="0"/>
    <xf numFmtId="0" fontId="208" fillId="78" borderId="0" applyNumberFormat="0" applyBorder="0" applyAlignment="0" applyProtection="0"/>
    <xf numFmtId="0" fontId="208" fillId="78" borderId="0" applyNumberFormat="0" applyBorder="0" applyAlignment="0" applyProtection="0"/>
    <xf numFmtId="0" fontId="208" fillId="78" borderId="0" applyNumberFormat="0" applyBorder="0" applyAlignment="0" applyProtection="0"/>
    <xf numFmtId="0" fontId="126" fillId="12" borderId="0" applyNumberFormat="0" applyBorder="0" applyAlignment="0" applyProtection="0"/>
    <xf numFmtId="0" fontId="126" fillId="12" borderId="0" applyNumberFormat="0" applyBorder="0" applyAlignment="0" applyProtection="0"/>
    <xf numFmtId="0" fontId="126" fillId="12" borderId="0" applyNumberFormat="0" applyBorder="0" applyAlignment="0" applyProtection="0"/>
    <xf numFmtId="0" fontId="126" fillId="12" borderId="0" applyNumberFormat="0" applyBorder="0" applyAlignment="0" applyProtection="0"/>
    <xf numFmtId="0" fontId="126" fillId="12" borderId="0" applyNumberFormat="0" applyBorder="0" applyAlignment="0" applyProtection="0"/>
    <xf numFmtId="0" fontId="126" fillId="12" borderId="0" applyNumberFormat="0" applyBorder="0" applyAlignment="0" applyProtection="0"/>
    <xf numFmtId="0" fontId="126" fillId="12" borderId="0" applyNumberFormat="0" applyBorder="0" applyAlignment="0" applyProtection="0"/>
    <xf numFmtId="0" fontId="208" fillId="78" borderId="0" applyNumberFormat="0" applyBorder="0" applyAlignment="0" applyProtection="0"/>
    <xf numFmtId="0" fontId="207" fillId="78" borderId="0" applyNumberFormat="0" applyBorder="0" applyAlignment="0" applyProtection="0"/>
    <xf numFmtId="0" fontId="207" fillId="78" borderId="0" applyNumberFormat="0" applyBorder="0" applyAlignment="0" applyProtection="0"/>
    <xf numFmtId="0" fontId="207" fillId="78" borderId="0" applyNumberFormat="0" applyBorder="0" applyAlignment="0" applyProtection="0"/>
    <xf numFmtId="0" fontId="207" fillId="78" borderId="0" applyNumberFormat="0" applyBorder="0" applyAlignment="0" applyProtection="0"/>
    <xf numFmtId="0" fontId="207" fillId="78" borderId="0" applyNumberFormat="0" applyBorder="0" applyAlignment="0" applyProtection="0"/>
    <xf numFmtId="0" fontId="207" fillId="78" borderId="0" applyNumberFormat="0" applyBorder="0" applyAlignment="0" applyProtection="0"/>
    <xf numFmtId="0" fontId="207" fillId="78" borderId="0" applyNumberFormat="0" applyBorder="0" applyAlignment="0" applyProtection="0"/>
    <xf numFmtId="0" fontId="208" fillId="78" borderId="0" applyNumberFormat="0" applyBorder="0" applyAlignment="0" applyProtection="0"/>
    <xf numFmtId="0" fontId="207" fillId="78" borderId="0" applyNumberFormat="0" applyBorder="0" applyAlignment="0" applyProtection="0"/>
    <xf numFmtId="0" fontId="207" fillId="78" borderId="0" applyNumberFormat="0" applyBorder="0" applyAlignment="0" applyProtection="0"/>
    <xf numFmtId="0" fontId="207" fillId="78" borderId="0" applyNumberFormat="0" applyBorder="0" applyAlignment="0" applyProtection="0"/>
    <xf numFmtId="0" fontId="207" fillId="78" borderId="0" applyNumberFormat="0" applyBorder="0" applyAlignment="0" applyProtection="0"/>
    <xf numFmtId="0" fontId="207" fillId="78" borderId="0" applyNumberFormat="0" applyBorder="0" applyAlignment="0" applyProtection="0"/>
    <xf numFmtId="0" fontId="207" fillId="78" borderId="0" applyNumberFormat="0" applyBorder="0" applyAlignment="0" applyProtection="0"/>
    <xf numFmtId="0" fontId="207" fillId="78" borderId="0" applyNumberFormat="0" applyBorder="0" applyAlignment="0" applyProtection="0"/>
    <xf numFmtId="0" fontId="207" fillId="78" borderId="0" applyNumberFormat="0" applyBorder="0" applyAlignment="0" applyProtection="0"/>
    <xf numFmtId="0" fontId="207" fillId="78" borderId="0" applyNumberFormat="0" applyBorder="0" applyAlignment="0" applyProtection="0"/>
    <xf numFmtId="0" fontId="207" fillId="78" borderId="0" applyNumberFormat="0" applyBorder="0" applyAlignment="0" applyProtection="0"/>
    <xf numFmtId="0" fontId="207" fillId="78" borderId="0" applyNumberFormat="0" applyBorder="0" applyAlignment="0" applyProtection="0"/>
    <xf numFmtId="0" fontId="208" fillId="78" borderId="0" applyNumberFormat="0" applyBorder="0" applyAlignment="0" applyProtection="0"/>
    <xf numFmtId="0" fontId="207" fillId="78" borderId="0" applyNumberFormat="0" applyBorder="0" applyAlignment="0" applyProtection="0"/>
    <xf numFmtId="0" fontId="208" fillId="78" borderId="0" applyNumberFormat="0" applyBorder="0" applyAlignment="0" applyProtection="0"/>
    <xf numFmtId="0" fontId="208" fillId="78" borderId="0" applyNumberFormat="0" applyBorder="0" applyAlignment="0" applyProtection="0"/>
    <xf numFmtId="0" fontId="208" fillId="78" borderId="0" applyNumberFormat="0" applyBorder="0" applyAlignment="0" applyProtection="0"/>
    <xf numFmtId="0" fontId="207" fillId="78" borderId="0" applyNumberFormat="0" applyBorder="0" applyAlignment="0" applyProtection="0"/>
    <xf numFmtId="0" fontId="209" fillId="7" borderId="0" applyNumberFormat="0" applyBorder="0" applyAlignment="0" applyProtection="0"/>
    <xf numFmtId="0" fontId="209" fillId="7" borderId="0" applyNumberFormat="0" applyBorder="0" applyAlignment="0" applyProtection="0"/>
    <xf numFmtId="0" fontId="210" fillId="0" borderId="0">
      <alignment horizontal="center"/>
    </xf>
    <xf numFmtId="0" fontId="84" fillId="0" borderId="8" applyNumberFormat="0" applyFill="0" applyAlignment="0" applyProtection="0"/>
    <xf numFmtId="0" fontId="151" fillId="0" borderId="0" applyProtection="0">
      <alignment horizontal="left"/>
    </xf>
    <xf numFmtId="0" fontId="151" fillId="0" borderId="0" applyProtection="0">
      <alignment horizontal="left"/>
    </xf>
    <xf numFmtId="0" fontId="152"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1" fillId="0" borderId="0" applyProtection="0">
      <alignment horizontal="left"/>
    </xf>
    <xf numFmtId="0" fontId="151" fillId="0" borderId="0" applyProtection="0">
      <alignment horizontal="left"/>
    </xf>
    <xf numFmtId="0" fontId="151" fillId="0" borderId="0" applyProtection="0">
      <alignment horizontal="left"/>
    </xf>
    <xf numFmtId="0" fontId="151" fillId="0" borderId="0" applyProtection="0">
      <alignment horizontal="left"/>
    </xf>
    <xf numFmtId="0" fontId="151" fillId="0" borderId="0" applyProtection="0">
      <alignment horizontal="left"/>
    </xf>
    <xf numFmtId="0" fontId="151" fillId="0" borderId="0" applyNumberFormat="0" applyFill="0" applyAlignment="0" applyProtection="0"/>
    <xf numFmtId="0" fontId="151" fillId="0" borderId="0" applyNumberFormat="0" applyFill="0" applyAlignment="0" applyProtection="0"/>
    <xf numFmtId="0" fontId="151" fillId="0" borderId="0" applyProtection="0">
      <alignment horizontal="left"/>
    </xf>
    <xf numFmtId="0" fontId="151" fillId="0" borderId="0" applyNumberFormat="0" applyFill="0" applyAlignment="0" applyProtection="0"/>
    <xf numFmtId="0" fontId="151" fillId="0" borderId="0" applyNumberFormat="0" applyFill="0" applyAlignment="0" applyProtection="0"/>
    <xf numFmtId="0" fontId="151" fillId="0" borderId="0" applyProtection="0">
      <alignment horizontal="left"/>
    </xf>
    <xf numFmtId="0" fontId="151" fillId="0" borderId="0" applyProtection="0">
      <alignment horizontal="left"/>
    </xf>
    <xf numFmtId="0" fontId="151" fillId="0" borderId="0" applyProtection="0">
      <alignment horizontal="left"/>
    </xf>
    <xf numFmtId="0" fontId="151" fillId="0" borderId="0" applyProtection="0">
      <alignment horizontal="left"/>
    </xf>
    <xf numFmtId="0" fontId="151" fillId="0" borderId="0" applyNumberFormat="0" applyFill="0" applyAlignment="0" applyProtection="0"/>
    <xf numFmtId="0" fontId="151" fillId="0" borderId="0" applyNumberFormat="0" applyFill="0" applyAlignment="0" applyProtection="0"/>
    <xf numFmtId="0" fontId="127" fillId="0" borderId="8" applyNumberFormat="0" applyFill="0" applyAlignment="0" applyProtection="0"/>
    <xf numFmtId="0" fontId="84" fillId="0" borderId="0" applyProtection="0">
      <alignment horizontal="left"/>
    </xf>
    <xf numFmtId="0" fontId="84" fillId="0" borderId="0" applyProtection="0">
      <alignment horizontal="left"/>
    </xf>
    <xf numFmtId="0" fontId="84" fillId="0" borderId="0" applyProtection="0">
      <alignment horizontal="left"/>
    </xf>
    <xf numFmtId="0" fontId="84" fillId="0" borderId="0" applyProtection="0">
      <alignment horizontal="left"/>
    </xf>
    <xf numFmtId="0" fontId="84" fillId="0" borderId="0" applyProtection="0">
      <alignment horizontal="left"/>
    </xf>
    <xf numFmtId="0" fontId="84" fillId="0" borderId="0" applyProtection="0">
      <alignment horizontal="left"/>
    </xf>
    <xf numFmtId="0" fontId="151"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2"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2" fillId="0" borderId="0" applyNumberFormat="0" applyFill="0" applyAlignment="0" applyProtection="0"/>
    <xf numFmtId="0" fontId="151"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1" fillId="0" borderId="0" applyNumberFormat="0" applyFill="0" applyAlignment="0" applyProtection="0"/>
    <xf numFmtId="0" fontId="152"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2" fillId="0" borderId="0" applyNumberFormat="0" applyFill="0" applyAlignment="0" applyProtection="0"/>
    <xf numFmtId="0" fontId="151"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1" fillId="0" borderId="0" applyNumberFormat="0" applyFill="0" applyAlignment="0" applyProtection="0"/>
    <xf numFmtId="0" fontId="152"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2" fillId="0" borderId="0" applyNumberFormat="0" applyFill="0" applyAlignment="0" applyProtection="0"/>
    <xf numFmtId="0" fontId="151"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1" fillId="0" borderId="0" applyNumberFormat="0" applyFill="0" applyAlignment="0" applyProtection="0"/>
    <xf numFmtId="0" fontId="152"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2" fillId="0" borderId="0" applyNumberFormat="0" applyFill="0" applyAlignment="0" applyProtection="0"/>
    <xf numFmtId="0" fontId="151" fillId="0" borderId="0" applyNumberFormat="0" applyFill="0" applyAlignment="0" applyProtection="0"/>
    <xf numFmtId="0" fontId="152"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1"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2"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1"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2"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2"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2"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1"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1" fillId="0" borderId="0" applyNumberFormat="0" applyFill="0" applyAlignment="0" applyProtection="0"/>
    <xf numFmtId="0" fontId="152"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2"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2"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1"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193" fontId="84" fillId="0" borderId="8"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2" fillId="0" borderId="0" applyNumberFormat="0" applyFill="0" applyAlignment="0" applyProtection="0"/>
    <xf numFmtId="0" fontId="151" fillId="0" borderId="0" applyNumberFormat="0" applyFill="0" applyAlignment="0" applyProtection="0"/>
    <xf numFmtId="0" fontId="152"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2"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2" fillId="0" borderId="0" applyNumberFormat="0" applyFill="0" applyAlignment="0" applyProtection="0"/>
    <xf numFmtId="0" fontId="151" fillId="0" borderId="0" applyNumberFormat="0" applyFill="0" applyAlignment="0" applyProtection="0"/>
    <xf numFmtId="0" fontId="84" fillId="0" borderId="0" applyProtection="0">
      <alignment horizontal="left"/>
    </xf>
    <xf numFmtId="0" fontId="152" fillId="0" borderId="0" applyNumberFormat="0" applyFill="0" applyAlignment="0" applyProtection="0"/>
    <xf numFmtId="0" fontId="84" fillId="0" borderId="0" applyProtection="0">
      <alignment horizontal="left"/>
    </xf>
    <xf numFmtId="0" fontId="152" fillId="0" borderId="0" applyNumberFormat="0" applyFill="0" applyAlignment="0" applyProtection="0"/>
    <xf numFmtId="0" fontId="84" fillId="0" borderId="0" applyProtection="0">
      <alignment horizontal="left"/>
    </xf>
    <xf numFmtId="0" fontId="84" fillId="0" borderId="0" applyProtection="0">
      <alignment horizontal="left"/>
    </xf>
    <xf numFmtId="0" fontId="151"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84" fillId="0" borderId="8" applyNumberFormat="0" applyFill="0" applyAlignment="0" applyProtection="0"/>
    <xf numFmtId="0" fontId="152" fillId="0" borderId="9" applyNumberFormat="0" applyFill="0" applyAlignment="0" applyProtection="0"/>
    <xf numFmtId="0" fontId="152" fillId="0" borderId="9"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1" fillId="0" borderId="0" applyProtection="0">
      <alignment horizontal="left"/>
    </xf>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1" fillId="0" borderId="0" applyProtection="0">
      <alignment horizontal="left"/>
    </xf>
    <xf numFmtId="0" fontId="152" fillId="0" borderId="0" applyNumberFormat="0" applyFill="0" applyAlignment="0" applyProtection="0"/>
    <xf numFmtId="0" fontId="151" fillId="0" borderId="0" applyProtection="0">
      <alignment horizontal="left"/>
    </xf>
    <xf numFmtId="0" fontId="151" fillId="0" borderId="0" applyProtection="0">
      <alignment horizontal="left"/>
    </xf>
    <xf numFmtId="0" fontId="152" fillId="0" borderId="0" applyNumberFormat="0" applyFill="0" applyAlignment="0" applyProtection="0"/>
    <xf numFmtId="0" fontId="151" fillId="0" borderId="0" applyProtection="0">
      <alignment horizontal="left"/>
    </xf>
    <xf numFmtId="0" fontId="152" fillId="0" borderId="0" applyNumberFormat="0" applyFill="0" applyAlignment="0" applyProtection="0"/>
    <xf numFmtId="0" fontId="152" fillId="0" borderId="0" applyNumberFormat="0" applyFill="0" applyAlignment="0" applyProtection="0"/>
    <xf numFmtId="0" fontId="151" fillId="0" borderId="0" applyProtection="0">
      <alignment horizontal="left"/>
    </xf>
    <xf numFmtId="0" fontId="152" fillId="0" borderId="0" applyNumberFormat="0" applyFill="0" applyAlignment="0" applyProtection="0"/>
    <xf numFmtId="0" fontId="152" fillId="0" borderId="0" applyNumberFormat="0" applyFill="0" applyAlignment="0" applyProtection="0"/>
    <xf numFmtId="0" fontId="151" fillId="0" borderId="0" applyProtection="0">
      <alignment horizontal="left"/>
    </xf>
    <xf numFmtId="0" fontId="151" fillId="0" borderId="0" applyProtection="0">
      <alignment horizontal="left"/>
    </xf>
    <xf numFmtId="0" fontId="152" fillId="0" borderId="0" applyNumberFormat="0" applyFill="0" applyAlignment="0" applyProtection="0"/>
    <xf numFmtId="0" fontId="151" fillId="0" borderId="0" applyProtection="0">
      <alignment horizontal="left"/>
    </xf>
    <xf numFmtId="0" fontId="152" fillId="0" borderId="0" applyNumberFormat="0" applyFill="0" applyAlignment="0" applyProtection="0"/>
    <xf numFmtId="0" fontId="151" fillId="0" borderId="0" applyProtection="0">
      <alignment horizontal="left"/>
    </xf>
    <xf numFmtId="0" fontId="151" fillId="0" borderId="0" applyProtection="0">
      <alignment horizontal="left"/>
    </xf>
    <xf numFmtId="0" fontId="151" fillId="0" borderId="0" applyProtection="0">
      <alignment horizontal="left"/>
    </xf>
    <xf numFmtId="0" fontId="151" fillId="0" borderId="0" applyProtection="0">
      <alignment horizontal="left"/>
    </xf>
    <xf numFmtId="0" fontId="151" fillId="0" borderId="0" applyProtection="0">
      <alignment horizontal="left"/>
    </xf>
    <xf numFmtId="0" fontId="151" fillId="0" borderId="0" applyProtection="0">
      <alignment horizontal="left"/>
    </xf>
    <xf numFmtId="0" fontId="151" fillId="0" borderId="0" applyProtection="0">
      <alignment horizontal="left"/>
    </xf>
    <xf numFmtId="0" fontId="151" fillId="0" borderId="0" applyProtection="0">
      <alignment horizontal="left"/>
    </xf>
    <xf numFmtId="0" fontId="151" fillId="0" borderId="0" applyProtection="0">
      <alignment horizontal="left"/>
    </xf>
    <xf numFmtId="0" fontId="151" fillId="0" borderId="0" applyProtection="0">
      <alignment horizontal="left"/>
    </xf>
    <xf numFmtId="0" fontId="151" fillId="0" borderId="0" applyProtection="0">
      <alignment horizontal="left"/>
    </xf>
    <xf numFmtId="0" fontId="151" fillId="0" borderId="0" applyProtection="0">
      <alignment horizontal="left"/>
    </xf>
    <xf numFmtId="0" fontId="151" fillId="0" borderId="0" applyProtection="0">
      <alignment horizontal="left"/>
    </xf>
    <xf numFmtId="0" fontId="151" fillId="0" borderId="0" applyProtection="0">
      <alignment horizontal="left"/>
    </xf>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1" fillId="0" borderId="0" applyProtection="0">
      <alignment horizontal="left"/>
    </xf>
    <xf numFmtId="0" fontId="151" fillId="0" borderId="0" applyProtection="0">
      <alignment horizontal="left"/>
    </xf>
    <xf numFmtId="0" fontId="151" fillId="0" borderId="0" applyProtection="0">
      <alignment horizontal="left"/>
    </xf>
    <xf numFmtId="0" fontId="151" fillId="0" borderId="0" applyProtection="0">
      <alignment horizontal="left"/>
    </xf>
    <xf numFmtId="0" fontId="151" fillId="0" borderId="0" applyProtection="0">
      <alignment horizontal="left"/>
    </xf>
    <xf numFmtId="0" fontId="151" fillId="0" borderId="0" applyProtection="0">
      <alignment horizontal="left"/>
    </xf>
    <xf numFmtId="0" fontId="151" fillId="0" borderId="0" applyProtection="0">
      <alignment horizontal="left"/>
    </xf>
    <xf numFmtId="0" fontId="151" fillId="0" borderId="0" applyProtection="0">
      <alignment horizontal="left"/>
    </xf>
    <xf numFmtId="0" fontId="151" fillId="0" borderId="0" applyProtection="0">
      <alignment horizontal="left"/>
    </xf>
    <xf numFmtId="0" fontId="151" fillId="0" borderId="0" applyProtection="0">
      <alignment horizontal="left"/>
    </xf>
    <xf numFmtId="0" fontId="151" fillId="0" borderId="0" applyProtection="0">
      <alignment horizontal="left"/>
    </xf>
    <xf numFmtId="0" fontId="151" fillId="0" borderId="0" applyProtection="0">
      <alignment horizontal="left"/>
    </xf>
    <xf numFmtId="0" fontId="151" fillId="0" borderId="0" applyProtection="0">
      <alignment horizontal="left"/>
    </xf>
    <xf numFmtId="0" fontId="152" fillId="0" borderId="0" applyNumberFormat="0" applyFill="0" applyAlignment="0" applyProtection="0"/>
    <xf numFmtId="0" fontId="151" fillId="0" borderId="0" applyProtection="0">
      <alignment horizontal="left"/>
    </xf>
    <xf numFmtId="0" fontId="151" fillId="0" borderId="0" applyProtection="0">
      <alignment horizontal="left"/>
    </xf>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1" fillId="0" borderId="0" applyProtection="0">
      <alignment horizontal="left"/>
    </xf>
    <xf numFmtId="0" fontId="151" fillId="0" borderId="0" applyProtection="0">
      <alignment horizontal="left"/>
    </xf>
    <xf numFmtId="0" fontId="152" fillId="0" borderId="0" applyNumberFormat="0" applyFill="0" applyAlignment="0" applyProtection="0"/>
    <xf numFmtId="0" fontId="151" fillId="0" borderId="0" applyProtection="0">
      <alignment horizontal="left"/>
    </xf>
    <xf numFmtId="0" fontId="151" fillId="0" borderId="0" applyProtection="0">
      <alignment horizontal="left"/>
    </xf>
    <xf numFmtId="0" fontId="151" fillId="0" borderId="0" applyProtection="0">
      <alignment horizontal="left"/>
    </xf>
    <xf numFmtId="0" fontId="151" fillId="0" borderId="0" applyProtection="0">
      <alignment horizontal="left"/>
    </xf>
    <xf numFmtId="0" fontId="151" fillId="0" borderId="0" applyProtection="0">
      <alignment horizontal="left"/>
    </xf>
    <xf numFmtId="0" fontId="151" fillId="0" borderId="0" applyProtection="0">
      <alignment horizontal="left"/>
    </xf>
    <xf numFmtId="0" fontId="151" fillId="0" borderId="0" applyProtection="0">
      <alignment horizontal="left"/>
    </xf>
    <xf numFmtId="0" fontId="151" fillId="0" borderId="0" applyProtection="0">
      <alignment horizontal="left"/>
    </xf>
    <xf numFmtId="0" fontId="151" fillId="0" borderId="0" applyProtection="0">
      <alignment horizontal="left"/>
    </xf>
    <xf numFmtId="0" fontId="151" fillId="0" borderId="0" applyProtection="0">
      <alignment horizontal="left"/>
    </xf>
    <xf numFmtId="0" fontId="151" fillId="0" borderId="0" applyProtection="0">
      <alignment horizontal="left"/>
    </xf>
    <xf numFmtId="0" fontId="151" fillId="0" borderId="0" applyProtection="0">
      <alignment horizontal="left"/>
    </xf>
    <xf numFmtId="0" fontId="151" fillId="0" borderId="0" applyProtection="0">
      <alignment horizontal="left"/>
    </xf>
    <xf numFmtId="0" fontId="152" fillId="0" borderId="0" applyNumberFormat="0" applyFill="0" applyAlignment="0" applyProtection="0"/>
    <xf numFmtId="0" fontId="151" fillId="0" borderId="0" applyProtection="0">
      <alignment horizontal="left"/>
    </xf>
    <xf numFmtId="0" fontId="151" fillId="0" borderId="0" applyProtection="0">
      <alignment horizontal="left"/>
    </xf>
    <xf numFmtId="0" fontId="152" fillId="0" borderId="0" applyNumberFormat="0" applyFill="0" applyAlignment="0" applyProtection="0"/>
    <xf numFmtId="0" fontId="151" fillId="0" borderId="0" applyProtection="0">
      <alignment horizontal="left"/>
    </xf>
    <xf numFmtId="0" fontId="151" fillId="0" borderId="0" applyProtection="0">
      <alignment horizontal="left"/>
    </xf>
    <xf numFmtId="0" fontId="151" fillId="0" borderId="0" applyProtection="0">
      <alignment horizontal="left"/>
    </xf>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1" fillId="0" borderId="0" applyProtection="0">
      <alignment horizontal="left"/>
    </xf>
    <xf numFmtId="0" fontId="152" fillId="0" borderId="0" applyNumberFormat="0" applyFill="0" applyAlignment="0" applyProtection="0"/>
    <xf numFmtId="0" fontId="151" fillId="0" borderId="0" applyProtection="0">
      <alignment horizontal="left"/>
    </xf>
    <xf numFmtId="0" fontId="151" fillId="0" borderId="0" applyProtection="0">
      <alignment horizontal="left"/>
    </xf>
    <xf numFmtId="0" fontId="152" fillId="0" borderId="0" applyNumberFormat="0" applyFill="0" applyAlignment="0" applyProtection="0"/>
    <xf numFmtId="0" fontId="151" fillId="0" borderId="0" applyProtection="0">
      <alignment horizontal="left"/>
    </xf>
    <xf numFmtId="0" fontId="151" fillId="0" borderId="0" applyProtection="0">
      <alignment horizontal="left"/>
    </xf>
    <xf numFmtId="0" fontId="151" fillId="0" borderId="0" applyProtection="0">
      <alignment horizontal="left"/>
    </xf>
    <xf numFmtId="0" fontId="152" fillId="0" borderId="0" applyNumberFormat="0" applyFill="0" applyAlignment="0" applyProtection="0"/>
    <xf numFmtId="0" fontId="152" fillId="0" borderId="0" applyNumberFormat="0" applyFill="0" applyAlignment="0" applyProtection="0"/>
    <xf numFmtId="0" fontId="151" fillId="0" borderId="0" applyProtection="0">
      <alignment horizontal="left"/>
    </xf>
    <xf numFmtId="0" fontId="151" fillId="0" borderId="0" applyProtection="0">
      <alignment horizontal="left"/>
    </xf>
    <xf numFmtId="0" fontId="152" fillId="0" borderId="0" applyNumberFormat="0" applyFill="0" applyAlignment="0" applyProtection="0"/>
    <xf numFmtId="0" fontId="151" fillId="0" borderId="0" applyProtection="0">
      <alignment horizontal="left"/>
    </xf>
    <xf numFmtId="0" fontId="151" fillId="0" borderId="0" applyProtection="0">
      <alignment horizontal="left"/>
    </xf>
    <xf numFmtId="0" fontId="151" fillId="0" borderId="0" applyProtection="0">
      <alignment horizontal="left"/>
    </xf>
    <xf numFmtId="0" fontId="151" fillId="0" borderId="0" applyProtection="0">
      <alignment horizontal="left"/>
    </xf>
    <xf numFmtId="0" fontId="151" fillId="0" borderId="0" applyProtection="0">
      <alignment horizontal="left"/>
    </xf>
    <xf numFmtId="0" fontId="151" fillId="0" borderId="0" applyProtection="0">
      <alignment horizontal="left"/>
    </xf>
    <xf numFmtId="0" fontId="151" fillId="0" borderId="0" applyProtection="0">
      <alignment horizontal="left"/>
    </xf>
    <xf numFmtId="0" fontId="151" fillId="0" borderId="0" applyProtection="0">
      <alignment horizontal="left"/>
    </xf>
    <xf numFmtId="0" fontId="151" fillId="0" borderId="0" applyProtection="0">
      <alignment horizontal="left"/>
    </xf>
    <xf numFmtId="0" fontId="151" fillId="0" borderId="0" applyProtection="0">
      <alignment horizontal="left"/>
    </xf>
    <xf numFmtId="0" fontId="151" fillId="0" borderId="0" applyNumberFormat="0" applyFill="0" applyAlignment="0" applyProtection="0"/>
    <xf numFmtId="0" fontId="152" fillId="0" borderId="0" applyNumberFormat="0" applyFill="0" applyAlignment="0" applyProtection="0"/>
    <xf numFmtId="0" fontId="151" fillId="0" borderId="0" applyNumberFormat="0" applyFill="0" applyAlignment="0" applyProtection="0"/>
    <xf numFmtId="0" fontId="152"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2"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2"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2"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2"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1" fillId="0" borderId="0" applyProtection="0">
      <alignment horizontal="left"/>
    </xf>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1" fillId="0" borderId="0" applyProtection="0">
      <alignment horizontal="left"/>
    </xf>
    <xf numFmtId="0" fontId="151" fillId="0" borderId="0" applyProtection="0">
      <alignment horizontal="left"/>
    </xf>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1" fillId="0" borderId="0" applyProtection="0">
      <alignment horizontal="left"/>
    </xf>
    <xf numFmtId="0" fontId="151" fillId="0" borderId="0" applyNumberFormat="0" applyFill="0" applyAlignment="0" applyProtection="0"/>
    <xf numFmtId="0" fontId="151"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1" fillId="0" borderId="0" applyNumberFormat="0" applyFill="0" applyAlignment="0" applyProtection="0"/>
    <xf numFmtId="0" fontId="152" fillId="0" borderId="0" applyNumberFormat="0" applyFill="0" applyAlignment="0" applyProtection="0"/>
    <xf numFmtId="0" fontId="151"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1"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1"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1"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2" fillId="0" borderId="0" applyNumberFormat="0" applyFill="0" applyAlignment="0" applyProtection="0"/>
    <xf numFmtId="0" fontId="151" fillId="0" borderId="0" applyProtection="0">
      <alignment horizontal="left"/>
    </xf>
    <xf numFmtId="0" fontId="152" fillId="0" borderId="0" applyNumberFormat="0" applyFill="0" applyAlignment="0" applyProtection="0"/>
    <xf numFmtId="0" fontId="151" fillId="0" borderId="0" applyProtection="0">
      <alignment horizontal="left"/>
    </xf>
    <xf numFmtId="0" fontId="151" fillId="0" borderId="0" applyProtection="0">
      <alignment horizontal="left"/>
    </xf>
    <xf numFmtId="0" fontId="152" fillId="0" borderId="0" applyNumberFormat="0" applyFill="0" applyAlignment="0" applyProtection="0"/>
    <xf numFmtId="0" fontId="151" fillId="0" borderId="0" applyProtection="0">
      <alignment horizontal="left"/>
    </xf>
    <xf numFmtId="0" fontId="151" fillId="0" borderId="0" applyProtection="0">
      <alignment horizontal="left"/>
    </xf>
    <xf numFmtId="0" fontId="151" fillId="0" borderId="0" applyProtection="0">
      <alignment horizontal="left"/>
    </xf>
    <xf numFmtId="0" fontId="152" fillId="0" borderId="0" applyNumberFormat="0" applyFill="0" applyAlignment="0" applyProtection="0"/>
    <xf numFmtId="0" fontId="100" fillId="0" borderId="10" applyNumberFormat="0" applyFill="0" applyAlignment="0" applyProtection="0"/>
    <xf numFmtId="0" fontId="100" fillId="0" borderId="10" applyNumberFormat="0" applyFill="0" applyAlignment="0" applyProtection="0"/>
    <xf numFmtId="0" fontId="211" fillId="0" borderId="27" applyNumberFormat="0" applyFill="0" applyAlignment="0" applyProtection="0"/>
    <xf numFmtId="0" fontId="128" fillId="0" borderId="10" applyNumberFormat="0" applyFill="0" applyAlignment="0" applyProtection="0"/>
    <xf numFmtId="0" fontId="100" fillId="0" borderId="0" applyProtection="0">
      <alignment horizontal="left"/>
    </xf>
    <xf numFmtId="0" fontId="153" fillId="0" borderId="0" applyNumberFormat="0" applyFill="0" applyAlignment="0" applyProtection="0"/>
    <xf numFmtId="0" fontId="153" fillId="0" borderId="0" applyProtection="0">
      <alignment horizontal="left"/>
    </xf>
    <xf numFmtId="0" fontId="153" fillId="0" borderId="0" applyProtection="0">
      <alignment horizontal="left"/>
    </xf>
    <xf numFmtId="0" fontId="153" fillId="0" borderId="0" applyNumberFormat="0" applyFill="0" applyAlignment="0" applyProtection="0"/>
    <xf numFmtId="0" fontId="153" fillId="0" borderId="0" applyProtection="0">
      <alignment horizontal="left"/>
    </xf>
    <xf numFmtId="0" fontId="153" fillId="0" borderId="0" applyProtection="0">
      <alignment horizontal="left"/>
    </xf>
    <xf numFmtId="0" fontId="153" fillId="0" borderId="0" applyProtection="0">
      <alignment horizontal="left"/>
    </xf>
    <xf numFmtId="0" fontId="153" fillId="0" borderId="0" applyProtection="0">
      <alignment horizontal="left"/>
    </xf>
    <xf numFmtId="193" fontId="100" fillId="0" borderId="10" applyNumberFormat="0" applyFill="0" applyAlignment="0" applyProtection="0"/>
    <xf numFmtId="0" fontId="100" fillId="0" borderId="0" applyProtection="0">
      <alignment horizontal="left"/>
    </xf>
    <xf numFmtId="0" fontId="153" fillId="0" borderId="0" applyProtection="0">
      <alignment horizontal="left"/>
    </xf>
    <xf numFmtId="0" fontId="100" fillId="0" borderId="0" applyProtection="0">
      <alignment horizontal="left"/>
    </xf>
    <xf numFmtId="0" fontId="153" fillId="0" borderId="0" applyProtection="0">
      <alignment horizontal="left"/>
    </xf>
    <xf numFmtId="0" fontId="100" fillId="0" borderId="0" applyProtection="0">
      <alignment horizontal="left"/>
    </xf>
    <xf numFmtId="0" fontId="100" fillId="0" borderId="0" applyProtection="0">
      <alignment horizontal="left"/>
    </xf>
    <xf numFmtId="0" fontId="100" fillId="0" borderId="0" applyProtection="0">
      <alignment horizontal="left"/>
    </xf>
    <xf numFmtId="0" fontId="100" fillId="0" borderId="0" applyProtection="0">
      <alignment horizontal="left"/>
    </xf>
    <xf numFmtId="0" fontId="100" fillId="0" borderId="0" applyProtection="0">
      <alignment horizontal="left"/>
    </xf>
    <xf numFmtId="0" fontId="100" fillId="0" borderId="0" applyProtection="0">
      <alignment horizontal="left"/>
    </xf>
    <xf numFmtId="0" fontId="100" fillId="0" borderId="0" applyProtection="0">
      <alignment horizontal="left"/>
    </xf>
    <xf numFmtId="0" fontId="100" fillId="0" borderId="0" applyProtection="0">
      <alignment horizontal="left"/>
    </xf>
    <xf numFmtId="0" fontId="100" fillId="0" borderId="0" applyProtection="0">
      <alignment horizontal="left"/>
    </xf>
    <xf numFmtId="0" fontId="153" fillId="0" borderId="0" applyProtection="0">
      <alignment horizontal="left"/>
    </xf>
    <xf numFmtId="0" fontId="153" fillId="0" borderId="0" applyProtection="0">
      <alignment horizontal="left"/>
    </xf>
    <xf numFmtId="0" fontId="153" fillId="0" borderId="0" applyProtection="0">
      <alignment horizontal="left"/>
    </xf>
    <xf numFmtId="0" fontId="153" fillId="0" borderId="0" applyProtection="0">
      <alignment horizontal="left"/>
    </xf>
    <xf numFmtId="0" fontId="153" fillId="0" borderId="0" applyProtection="0">
      <alignment horizontal="left"/>
    </xf>
    <xf numFmtId="0" fontId="153" fillId="0" borderId="0" applyProtection="0">
      <alignment horizontal="left"/>
    </xf>
    <xf numFmtId="0" fontId="153" fillId="0" borderId="0" applyProtection="0">
      <alignment horizontal="left"/>
    </xf>
    <xf numFmtId="0" fontId="153" fillId="0" borderId="0" applyProtection="0">
      <alignment horizontal="left"/>
    </xf>
    <xf numFmtId="0" fontId="153" fillId="0" borderId="0" applyProtection="0">
      <alignment horizontal="left"/>
    </xf>
    <xf numFmtId="0" fontId="153" fillId="0" borderId="0" applyNumberFormat="0" applyFill="0" applyAlignment="0" applyProtection="0"/>
    <xf numFmtId="0" fontId="153" fillId="0" borderId="0" applyNumberFormat="0" applyFill="0" applyAlignment="0" applyProtection="0"/>
    <xf numFmtId="0" fontId="153" fillId="0" borderId="0" applyProtection="0">
      <alignment horizontal="left"/>
    </xf>
    <xf numFmtId="0" fontId="153" fillId="0" borderId="0" applyNumberFormat="0" applyFill="0" applyAlignment="0" applyProtection="0"/>
    <xf numFmtId="0" fontId="153" fillId="0" borderId="0" applyNumberFormat="0" applyFill="0" applyAlignment="0" applyProtection="0"/>
    <xf numFmtId="0" fontId="153" fillId="0" borderId="0" applyProtection="0">
      <alignment horizontal="left"/>
    </xf>
    <xf numFmtId="0" fontId="153" fillId="0" borderId="0" applyProtection="0">
      <alignment horizontal="left"/>
    </xf>
    <xf numFmtId="0" fontId="153" fillId="0" borderId="0" applyProtection="0">
      <alignment horizontal="left"/>
    </xf>
    <xf numFmtId="0" fontId="153" fillId="0" borderId="0" applyProtection="0">
      <alignment horizontal="left"/>
    </xf>
    <xf numFmtId="0" fontId="101" fillId="0" borderId="11" applyNumberFormat="0" applyFill="0" applyAlignment="0" applyProtection="0"/>
    <xf numFmtId="0" fontId="101" fillId="0" borderId="11" applyNumberFormat="0" applyFill="0" applyAlignment="0" applyProtection="0"/>
    <xf numFmtId="0" fontId="154" fillId="0" borderId="12" applyNumberFormat="0" applyFill="0" applyAlignment="0" applyProtection="0"/>
    <xf numFmtId="0" fontId="154" fillId="0" borderId="12" applyNumberFormat="0" applyFill="0" applyAlignment="0" applyProtection="0"/>
    <xf numFmtId="0" fontId="129" fillId="0" borderId="11" applyNumberFormat="0" applyFill="0" applyAlignment="0" applyProtection="0"/>
    <xf numFmtId="0" fontId="101" fillId="0" borderId="0" applyProtection="0">
      <alignment horizontal="left"/>
    </xf>
    <xf numFmtId="0" fontId="155" fillId="0" borderId="0" applyNumberFormat="0" applyFill="0" applyAlignment="0" applyProtection="0"/>
    <xf numFmtId="0" fontId="155" fillId="0" borderId="0" applyProtection="0">
      <alignment horizontal="left"/>
    </xf>
    <xf numFmtId="0" fontId="155" fillId="0" borderId="0" applyProtection="0">
      <alignment horizontal="left"/>
    </xf>
    <xf numFmtId="0" fontId="155" fillId="0" borderId="0" applyNumberFormat="0" applyFill="0" applyAlignment="0" applyProtection="0"/>
    <xf numFmtId="0" fontId="155" fillId="0" borderId="0" applyProtection="0">
      <alignment horizontal="left"/>
    </xf>
    <xf numFmtId="0" fontId="155" fillId="0" borderId="0" applyProtection="0">
      <alignment horizontal="left"/>
    </xf>
    <xf numFmtId="0" fontId="155" fillId="0" borderId="0" applyProtection="0">
      <alignment horizontal="left"/>
    </xf>
    <xf numFmtId="0" fontId="155" fillId="0" borderId="0" applyProtection="0">
      <alignment horizontal="left"/>
    </xf>
    <xf numFmtId="193" fontId="101" fillId="0" borderId="11" applyNumberFormat="0" applyFill="0" applyAlignment="0" applyProtection="0"/>
    <xf numFmtId="0" fontId="101" fillId="0" borderId="0" applyProtection="0">
      <alignment horizontal="left"/>
    </xf>
    <xf numFmtId="0" fontId="155" fillId="0" borderId="0" applyProtection="0">
      <alignment horizontal="left"/>
    </xf>
    <xf numFmtId="0" fontId="101" fillId="0" borderId="0" applyProtection="0">
      <alignment horizontal="left"/>
    </xf>
    <xf numFmtId="0" fontId="155" fillId="0" borderId="0" applyProtection="0">
      <alignment horizontal="left"/>
    </xf>
    <xf numFmtId="0" fontId="101" fillId="0" borderId="0" applyProtection="0">
      <alignment horizontal="left"/>
    </xf>
    <xf numFmtId="0" fontId="101" fillId="0" borderId="0" applyProtection="0">
      <alignment horizontal="left"/>
    </xf>
    <xf numFmtId="0" fontId="101" fillId="0" borderId="0" applyProtection="0">
      <alignment horizontal="left"/>
    </xf>
    <xf numFmtId="0" fontId="101" fillId="0" borderId="0" applyProtection="0">
      <alignment horizontal="left"/>
    </xf>
    <xf numFmtId="0" fontId="101" fillId="0" borderId="0" applyProtection="0">
      <alignment horizontal="left"/>
    </xf>
    <xf numFmtId="0" fontId="101" fillId="0" borderId="0" applyProtection="0">
      <alignment horizontal="left"/>
    </xf>
    <xf numFmtId="0" fontId="101" fillId="0" borderId="0" applyProtection="0">
      <alignment horizontal="left"/>
    </xf>
    <xf numFmtId="0" fontId="101" fillId="0" borderId="0" applyProtection="0">
      <alignment horizontal="left"/>
    </xf>
    <xf numFmtId="0" fontId="101" fillId="0" borderId="0" applyProtection="0">
      <alignment horizontal="left"/>
    </xf>
    <xf numFmtId="0" fontId="155" fillId="0" borderId="0" applyProtection="0">
      <alignment horizontal="left"/>
    </xf>
    <xf numFmtId="0" fontId="155" fillId="0" borderId="0" applyProtection="0">
      <alignment horizontal="left"/>
    </xf>
    <xf numFmtId="0" fontId="155" fillId="0" borderId="0" applyProtection="0">
      <alignment horizontal="left"/>
    </xf>
    <xf numFmtId="0" fontId="155" fillId="0" borderId="0" applyProtection="0">
      <alignment horizontal="left"/>
    </xf>
    <xf numFmtId="0" fontId="155" fillId="0" borderId="0" applyProtection="0">
      <alignment horizontal="left"/>
    </xf>
    <xf numFmtId="0" fontId="155" fillId="0" borderId="0" applyProtection="0">
      <alignment horizontal="left"/>
    </xf>
    <xf numFmtId="0" fontId="155" fillId="0" borderId="0" applyProtection="0">
      <alignment horizontal="left"/>
    </xf>
    <xf numFmtId="0" fontId="155" fillId="0" borderId="0" applyProtection="0">
      <alignment horizontal="left"/>
    </xf>
    <xf numFmtId="0" fontId="155" fillId="0" borderId="0" applyProtection="0">
      <alignment horizontal="left"/>
    </xf>
    <xf numFmtId="0" fontId="155" fillId="0" borderId="0" applyNumberFormat="0" applyFill="0" applyAlignment="0" applyProtection="0"/>
    <xf numFmtId="0" fontId="155" fillId="0" borderId="0" applyNumberFormat="0" applyFill="0" applyAlignment="0" applyProtection="0"/>
    <xf numFmtId="0" fontId="155" fillId="0" borderId="0" applyProtection="0">
      <alignment horizontal="left"/>
    </xf>
    <xf numFmtId="0" fontId="155" fillId="0" borderId="0" applyNumberFormat="0" applyFill="0" applyAlignment="0" applyProtection="0"/>
    <xf numFmtId="0" fontId="155" fillId="0" borderId="0" applyNumberFormat="0" applyFill="0" applyAlignment="0" applyProtection="0"/>
    <xf numFmtId="0" fontId="155" fillId="0" borderId="0" applyProtection="0">
      <alignment horizontal="left"/>
    </xf>
    <xf numFmtId="0" fontId="155" fillId="0" borderId="0" applyProtection="0">
      <alignment horizontal="left"/>
    </xf>
    <xf numFmtId="0" fontId="155" fillId="0" borderId="0" applyProtection="0">
      <alignment horizontal="left"/>
    </xf>
    <xf numFmtId="0" fontId="155" fillId="0" borderId="0" applyProtection="0">
      <alignment horizontal="left"/>
    </xf>
    <xf numFmtId="0" fontId="101"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Protection="0">
      <alignment horizontal="left"/>
    </xf>
    <xf numFmtId="0" fontId="156" fillId="0" borderId="0" applyProtection="0">
      <alignment horizontal="left"/>
    </xf>
    <xf numFmtId="0" fontId="156" fillId="0" borderId="0" applyProtection="0">
      <alignment horizontal="left"/>
    </xf>
    <xf numFmtId="0" fontId="156" fillId="0" borderId="0" applyProtection="0">
      <alignment horizontal="left"/>
    </xf>
    <xf numFmtId="0" fontId="156" fillId="0" borderId="0" applyProtection="0">
      <alignment horizontal="left"/>
    </xf>
    <xf numFmtId="0" fontId="156" fillId="0" borderId="0" applyProtection="0">
      <alignment horizontal="left"/>
    </xf>
    <xf numFmtId="0" fontId="156" fillId="0" borderId="0" applyProtection="0">
      <alignment horizontal="left"/>
    </xf>
    <xf numFmtId="0" fontId="156" fillId="0" borderId="0" applyProtection="0">
      <alignment horizontal="left"/>
    </xf>
    <xf numFmtId="0" fontId="156" fillId="0" borderId="0" applyProtection="0">
      <alignment horizontal="left"/>
    </xf>
    <xf numFmtId="0" fontId="156" fillId="0" borderId="0" applyProtection="0">
      <alignment horizontal="left"/>
    </xf>
    <xf numFmtId="0" fontId="101"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29" fillId="0" borderId="0" applyNumberFormat="0" applyFill="0" applyBorder="0" applyAlignment="0" applyProtection="0"/>
    <xf numFmtId="0" fontId="130" fillId="0" borderId="0" applyProtection="0">
      <alignment horizontal="left"/>
    </xf>
    <xf numFmtId="0" fontId="130" fillId="0" borderId="0" applyProtection="0">
      <alignment horizontal="left"/>
    </xf>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Protection="0">
      <alignment horizontal="left"/>
    </xf>
    <xf numFmtId="0" fontId="156" fillId="0" borderId="0" applyProtection="0">
      <alignment horizontal="left"/>
    </xf>
    <xf numFmtId="193" fontId="101" fillId="0" borderId="0" applyNumberFormat="0" applyFill="0" applyBorder="0" applyAlignment="0" applyProtection="0"/>
    <xf numFmtId="0" fontId="156" fillId="0" borderId="0" applyNumberFormat="0" applyFill="0" applyBorder="0" applyAlignment="0" applyProtection="0"/>
    <xf numFmtId="0" fontId="156" fillId="0" borderId="0" applyProtection="0">
      <alignment horizontal="left"/>
    </xf>
    <xf numFmtId="0" fontId="156" fillId="0" borderId="0" applyProtection="0">
      <alignment horizontal="left"/>
    </xf>
    <xf numFmtId="0" fontId="156" fillId="0" borderId="0" applyProtection="0">
      <alignment horizontal="left"/>
    </xf>
    <xf numFmtId="0" fontId="156" fillId="0" borderId="0" applyProtection="0">
      <alignment horizontal="left"/>
    </xf>
    <xf numFmtId="0" fontId="156" fillId="0" borderId="0" applyProtection="0">
      <alignment horizontal="left"/>
    </xf>
    <xf numFmtId="0" fontId="156" fillId="0" borderId="0" applyProtection="0">
      <alignment horizontal="left"/>
    </xf>
    <xf numFmtId="0" fontId="156" fillId="0" borderId="0" applyProtection="0">
      <alignment horizontal="left"/>
    </xf>
    <xf numFmtId="0" fontId="156" fillId="0" borderId="0" applyProtection="0">
      <alignment horizontal="left"/>
    </xf>
    <xf numFmtId="0" fontId="156" fillId="0" borderId="0" applyProtection="0">
      <alignment horizontal="left"/>
    </xf>
    <xf numFmtId="0" fontId="156" fillId="0" borderId="0" applyProtection="0">
      <alignment horizontal="left"/>
    </xf>
    <xf numFmtId="0" fontId="156" fillId="0" borderId="0" applyProtection="0">
      <alignment horizontal="left"/>
    </xf>
    <xf numFmtId="0" fontId="156" fillId="0" borderId="0" applyProtection="0">
      <alignment horizontal="left"/>
    </xf>
    <xf numFmtId="0" fontId="156" fillId="0" borderId="0" applyProtection="0">
      <alignment horizontal="left"/>
    </xf>
    <xf numFmtId="0" fontId="156" fillId="0" borderId="0" applyProtection="0">
      <alignment horizontal="left"/>
    </xf>
    <xf numFmtId="0" fontId="156" fillId="0" borderId="0" applyNumberFormat="0" applyFill="0" applyBorder="0" applyAlignment="0" applyProtection="0"/>
    <xf numFmtId="0" fontId="130" fillId="0" borderId="0" applyProtection="0">
      <alignment horizontal="left"/>
    </xf>
    <xf numFmtId="0" fontId="130" fillId="0" borderId="0" applyProtection="0">
      <alignment horizontal="left"/>
    </xf>
    <xf numFmtId="0" fontId="130" fillId="0" borderId="0" applyProtection="0">
      <alignment horizontal="left"/>
    </xf>
    <xf numFmtId="0" fontId="130" fillId="0" borderId="0" applyProtection="0">
      <alignment horizontal="left"/>
    </xf>
    <xf numFmtId="0" fontId="130" fillId="0" borderId="0" applyProtection="0">
      <alignment horizontal="left"/>
    </xf>
    <xf numFmtId="0" fontId="130" fillId="0" borderId="0" applyProtection="0">
      <alignment horizontal="left"/>
    </xf>
    <xf numFmtId="0" fontId="130" fillId="0" borderId="0" applyProtection="0">
      <alignment horizontal="left"/>
    </xf>
    <xf numFmtId="0" fontId="156" fillId="0" borderId="0" applyProtection="0">
      <alignment horizontal="left"/>
    </xf>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Protection="0">
      <alignment horizontal="left"/>
    </xf>
    <xf numFmtId="0" fontId="156" fillId="0" borderId="0" applyProtection="0">
      <alignment horizontal="left"/>
    </xf>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Protection="0">
      <alignment horizontal="left"/>
    </xf>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Protection="0">
      <alignment horizontal="left"/>
    </xf>
    <xf numFmtId="0" fontId="156" fillId="0" borderId="0" applyNumberFormat="0" applyFill="0" applyBorder="0" applyAlignment="0" applyProtection="0"/>
    <xf numFmtId="0" fontId="156" fillId="0" borderId="0" applyProtection="0">
      <alignment horizontal="left"/>
    </xf>
    <xf numFmtId="0" fontId="156" fillId="0" borderId="0" applyProtection="0">
      <alignment horizontal="left"/>
    </xf>
    <xf numFmtId="0" fontId="156" fillId="0" borderId="0" applyNumberFormat="0" applyFill="0" applyBorder="0" applyAlignment="0" applyProtection="0"/>
    <xf numFmtId="0" fontId="156" fillId="0" borderId="0" applyProtection="0">
      <alignment horizontal="left"/>
    </xf>
    <xf numFmtId="0" fontId="156" fillId="0" borderId="0" applyProtection="0">
      <alignment horizontal="left"/>
    </xf>
    <xf numFmtId="0" fontId="156" fillId="0" borderId="0" applyProtection="0">
      <alignment horizontal="left"/>
    </xf>
    <xf numFmtId="0" fontId="156" fillId="0" borderId="0" applyNumberFormat="0" applyFill="0" applyBorder="0" applyAlignment="0" applyProtection="0"/>
    <xf numFmtId="0" fontId="156" fillId="0" borderId="0" applyProtection="0">
      <alignment horizontal="left"/>
    </xf>
    <xf numFmtId="0" fontId="156" fillId="0" borderId="0" applyProtection="0">
      <alignment horizontal="left"/>
    </xf>
    <xf numFmtId="0" fontId="156" fillId="0" borderId="0" applyNumberFormat="0" applyFill="0" applyBorder="0" applyAlignment="0" applyProtection="0"/>
    <xf numFmtId="0" fontId="156" fillId="0" borderId="0" applyNumberFormat="0" applyFill="0" applyBorder="0" applyAlignment="0" applyProtection="0"/>
    <xf numFmtId="176" fontId="77" fillId="0" borderId="0">
      <protection locked="0"/>
    </xf>
    <xf numFmtId="0" fontId="210" fillId="0" borderId="0">
      <alignment horizontal="center" textRotation="90"/>
    </xf>
    <xf numFmtId="176" fontId="77" fillId="0" borderId="0">
      <protection locked="0"/>
    </xf>
    <xf numFmtId="0" fontId="146"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212" fillId="0" borderId="0" applyNumberFormat="0" applyFill="0" applyBorder="0" applyAlignment="0" applyProtection="0"/>
    <xf numFmtId="0" fontId="212" fillId="0" borderId="0" applyNumberFormat="0" applyFill="0" applyBorder="0" applyAlignment="0" applyProtection="0"/>
    <xf numFmtId="0" fontId="163"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63" fillId="0" borderId="0" applyNumberFormat="0" applyFill="0" applyBorder="0" applyAlignment="0" applyProtection="0">
      <alignment vertical="top"/>
      <protection locked="0"/>
    </xf>
    <xf numFmtId="0" fontId="213" fillId="0" borderId="0" applyNumberFormat="0" applyFill="0" applyBorder="0" applyAlignment="0" applyProtection="0"/>
    <xf numFmtId="0" fontId="214" fillId="0" borderId="0" applyNumberFormat="0" applyFill="0" applyBorder="0" applyAlignment="0" applyProtection="0"/>
    <xf numFmtId="0" fontId="163" fillId="0" borderId="0" applyNumberFormat="0" applyFill="0" applyBorder="0" applyAlignment="0" applyProtection="0">
      <alignment vertical="top"/>
      <protection locked="0"/>
    </xf>
    <xf numFmtId="0" fontId="78" fillId="0" borderId="0" applyNumberFormat="0" applyFill="0" applyBorder="0" applyAlignment="0" applyProtection="0">
      <alignment vertical="top"/>
      <protection locked="0"/>
    </xf>
    <xf numFmtId="0" fontId="98" fillId="15" borderId="2" applyNumberFormat="0" applyAlignment="0" applyProtection="0"/>
    <xf numFmtId="3" fontId="115" fillId="79" borderId="25" applyProtection="0"/>
    <xf numFmtId="0" fontId="18" fillId="79" borderId="28" applyNumberFormat="0" applyAlignment="0" applyProtection="0"/>
    <xf numFmtId="0" fontId="115" fillId="79" borderId="28" applyNumberFormat="0" applyAlignment="0" applyProtection="0"/>
    <xf numFmtId="0" fontId="18" fillId="79" borderId="28" applyNumberFormat="0" applyAlignment="0" applyProtection="0"/>
    <xf numFmtId="0" fontId="18" fillId="79" borderId="28" applyNumberFormat="0" applyAlignment="0" applyProtection="0"/>
    <xf numFmtId="3" fontId="115" fillId="79" borderId="25" applyProtection="0"/>
    <xf numFmtId="3" fontId="115" fillId="79" borderId="25" applyProtection="0"/>
    <xf numFmtId="3" fontId="115" fillId="79" borderId="25" applyProtection="0"/>
    <xf numFmtId="0" fontId="115" fillId="79" borderId="28" applyNumberFormat="0" applyAlignment="0" applyProtection="0"/>
    <xf numFmtId="0" fontId="115" fillId="79" borderId="28" applyNumberFormat="0" applyAlignment="0" applyProtection="0"/>
    <xf numFmtId="3" fontId="115" fillId="79" borderId="25" applyProtection="0"/>
    <xf numFmtId="3" fontId="115" fillId="79" borderId="25" applyProtection="0"/>
    <xf numFmtId="0" fontId="115" fillId="79" borderId="28" applyNumberFormat="0" applyAlignment="0" applyProtection="0"/>
    <xf numFmtId="0" fontId="131" fillId="4" borderId="2" applyNumberFormat="0" applyAlignment="0" applyProtection="0"/>
    <xf numFmtId="3" fontId="18" fillId="54" borderId="3" applyProtection="0"/>
    <xf numFmtId="3" fontId="18" fillId="54" borderId="3" applyProtection="0"/>
    <xf numFmtId="3" fontId="18" fillId="54" borderId="3" applyProtection="0"/>
    <xf numFmtId="3" fontId="18" fillId="54" borderId="3" applyProtection="0"/>
    <xf numFmtId="3" fontId="18" fillId="54" borderId="3" applyProtection="0"/>
    <xf numFmtId="3" fontId="18" fillId="54" borderId="3" applyProtection="0"/>
    <xf numFmtId="0" fontId="115" fillId="79" borderId="28" applyNumberFormat="0" applyAlignment="0" applyProtection="0"/>
    <xf numFmtId="0" fontId="115" fillId="79" borderId="28" applyNumberFormat="0" applyAlignment="0" applyProtection="0"/>
    <xf numFmtId="0" fontId="115" fillId="79" borderId="28" applyNumberFormat="0" applyAlignment="0" applyProtection="0"/>
    <xf numFmtId="0" fontId="115" fillId="79" borderId="28" applyNumberFormat="0" applyAlignment="0" applyProtection="0"/>
    <xf numFmtId="0" fontId="18" fillId="79" borderId="28" applyNumberFormat="0" applyAlignment="0" applyProtection="0"/>
    <xf numFmtId="0" fontId="115" fillId="79" borderId="28" applyNumberFormat="0" applyAlignment="0" applyProtection="0"/>
    <xf numFmtId="0" fontId="115" fillId="79" borderId="28" applyNumberFormat="0" applyAlignment="0" applyProtection="0"/>
    <xf numFmtId="0" fontId="115" fillId="79" borderId="28" applyNumberFormat="0" applyAlignment="0" applyProtection="0"/>
    <xf numFmtId="193" fontId="98" fillId="4" borderId="2" applyNumberFormat="0" applyAlignment="0" applyProtection="0"/>
    <xf numFmtId="0" fontId="115" fillId="79" borderId="28" applyNumberFormat="0" applyAlignment="0" applyProtection="0"/>
    <xf numFmtId="0" fontId="18" fillId="79" borderId="28" applyNumberFormat="0" applyAlignment="0" applyProtection="0"/>
    <xf numFmtId="0" fontId="18" fillId="79" borderId="28" applyNumberFormat="0" applyAlignment="0" applyProtection="0"/>
    <xf numFmtId="0" fontId="18" fillId="79" borderId="28" applyNumberFormat="0" applyAlignment="0" applyProtection="0"/>
    <xf numFmtId="0" fontId="18" fillId="79" borderId="28" applyNumberFormat="0" applyAlignment="0" applyProtection="0"/>
    <xf numFmtId="0" fontId="115" fillId="79" borderId="28" applyNumberFormat="0" applyAlignment="0" applyProtection="0"/>
    <xf numFmtId="0" fontId="115" fillId="79" borderId="28" applyNumberFormat="0" applyAlignment="0" applyProtection="0"/>
    <xf numFmtId="0" fontId="115" fillId="79" borderId="28" applyNumberFormat="0" applyAlignment="0" applyProtection="0"/>
    <xf numFmtId="0" fontId="18" fillId="79" borderId="28" applyNumberFormat="0" applyAlignment="0" applyProtection="0"/>
    <xf numFmtId="0" fontId="18" fillId="79" borderId="28" applyNumberFormat="0" applyAlignment="0" applyProtection="0"/>
    <xf numFmtId="0" fontId="18" fillId="79" borderId="28" applyNumberFormat="0" applyAlignment="0" applyProtection="0"/>
    <xf numFmtId="0" fontId="115" fillId="79" borderId="28" applyNumberFormat="0" applyAlignment="0" applyProtection="0"/>
    <xf numFmtId="0" fontId="115" fillId="79" borderId="28" applyNumberFormat="0" applyAlignment="0" applyProtection="0"/>
    <xf numFmtId="0" fontId="18" fillId="79" borderId="28" applyNumberFormat="0" applyAlignment="0" applyProtection="0"/>
    <xf numFmtId="0" fontId="18" fillId="79" borderId="28" applyNumberFormat="0" applyAlignment="0" applyProtection="0"/>
    <xf numFmtId="0" fontId="115" fillId="79" borderId="28" applyNumberFormat="0" applyAlignment="0" applyProtection="0"/>
    <xf numFmtId="0" fontId="115" fillId="79" borderId="28" applyNumberFormat="0" applyAlignment="0" applyProtection="0"/>
    <xf numFmtId="0" fontId="18" fillId="79" borderId="28" applyNumberFormat="0" applyAlignment="0" applyProtection="0"/>
    <xf numFmtId="0" fontId="115" fillId="79" borderId="28" applyNumberFormat="0" applyAlignment="0" applyProtection="0"/>
    <xf numFmtId="0" fontId="115" fillId="79" borderId="28" applyNumberFormat="0" applyAlignment="0" applyProtection="0"/>
    <xf numFmtId="0" fontId="115" fillId="79" borderId="28" applyNumberFormat="0" applyAlignment="0" applyProtection="0"/>
    <xf numFmtId="0" fontId="115" fillId="79" borderId="28" applyNumberFormat="0" applyAlignment="0" applyProtection="0"/>
    <xf numFmtId="0" fontId="115" fillId="79" borderId="28" applyNumberFormat="0" applyAlignment="0" applyProtection="0"/>
    <xf numFmtId="0" fontId="115" fillId="79" borderId="28" applyNumberFormat="0" applyAlignment="0" applyProtection="0"/>
    <xf numFmtId="0" fontId="115" fillId="79" borderId="28" applyNumberFormat="0" applyAlignment="0" applyProtection="0"/>
    <xf numFmtId="0" fontId="18" fillId="79" borderId="28" applyNumberFormat="0" applyAlignment="0" applyProtection="0"/>
    <xf numFmtId="0" fontId="18" fillId="79" borderId="28" applyNumberFormat="0" applyAlignment="0" applyProtection="0"/>
    <xf numFmtId="0" fontId="18" fillId="79" borderId="28" applyNumberFormat="0" applyAlignment="0" applyProtection="0"/>
    <xf numFmtId="0" fontId="18" fillId="79" borderId="28" applyNumberFormat="0" applyAlignment="0" applyProtection="0"/>
    <xf numFmtId="0" fontId="18" fillId="79" borderId="28" applyNumberFormat="0" applyAlignment="0" applyProtection="0"/>
    <xf numFmtId="0" fontId="18" fillId="79" borderId="28" applyNumberFormat="0" applyAlignment="0" applyProtection="0"/>
    <xf numFmtId="0" fontId="115" fillId="79" borderId="28" applyNumberFormat="0" applyAlignment="0" applyProtection="0"/>
    <xf numFmtId="0" fontId="115" fillId="79" borderId="28" applyNumberFormat="0" applyAlignment="0" applyProtection="0"/>
    <xf numFmtId="0" fontId="115" fillId="79" borderId="28" applyNumberFormat="0" applyAlignment="0" applyProtection="0"/>
    <xf numFmtId="0" fontId="115" fillId="79" borderId="28" applyNumberFormat="0" applyAlignment="0" applyProtection="0"/>
    <xf numFmtId="0" fontId="115" fillId="79" borderId="28" applyNumberFormat="0" applyAlignment="0" applyProtection="0"/>
    <xf numFmtId="0" fontId="115" fillId="79" borderId="28" applyNumberFormat="0" applyAlignment="0" applyProtection="0"/>
    <xf numFmtId="0" fontId="115" fillId="79" borderId="28" applyNumberFormat="0" applyAlignment="0" applyProtection="0"/>
    <xf numFmtId="0" fontId="115" fillId="79" borderId="28" applyNumberFormat="0" applyAlignment="0" applyProtection="0"/>
    <xf numFmtId="0" fontId="18" fillId="79" borderId="28" applyNumberFormat="0" applyAlignment="0" applyProtection="0"/>
    <xf numFmtId="0" fontId="18" fillId="79" borderId="28" applyNumberFormat="0" applyAlignment="0" applyProtection="0"/>
    <xf numFmtId="0" fontId="18" fillId="79" borderId="28" applyNumberFormat="0" applyAlignment="0" applyProtection="0"/>
    <xf numFmtId="0" fontId="18" fillId="79" borderId="28" applyNumberFormat="0" applyAlignment="0" applyProtection="0"/>
    <xf numFmtId="0" fontId="18" fillId="79" borderId="28" applyNumberFormat="0" applyAlignment="0" applyProtection="0"/>
    <xf numFmtId="0" fontId="18" fillId="79" borderId="28" applyNumberFormat="0" applyAlignment="0" applyProtection="0"/>
    <xf numFmtId="0" fontId="18" fillId="79" borderId="28" applyNumberFormat="0" applyAlignment="0" applyProtection="0"/>
    <xf numFmtId="0" fontId="18" fillId="79" borderId="28" applyNumberFormat="0" applyAlignment="0" applyProtection="0"/>
    <xf numFmtId="0" fontId="115" fillId="79" borderId="28" applyNumberFormat="0" applyAlignment="0" applyProtection="0"/>
    <xf numFmtId="0" fontId="115" fillId="79" borderId="28" applyNumberFormat="0" applyAlignment="0" applyProtection="0"/>
    <xf numFmtId="0" fontId="115" fillId="79" borderId="28" applyNumberFormat="0" applyAlignment="0" applyProtection="0"/>
    <xf numFmtId="0" fontId="115" fillId="79" borderId="28" applyNumberFormat="0" applyAlignment="0" applyProtection="0"/>
    <xf numFmtId="0" fontId="115" fillId="79" borderId="28" applyNumberFormat="0" applyAlignment="0" applyProtection="0"/>
    <xf numFmtId="0" fontId="115" fillId="79" borderId="28" applyNumberFormat="0" applyAlignment="0" applyProtection="0"/>
    <xf numFmtId="0" fontId="115" fillId="79" borderId="28" applyNumberFormat="0" applyAlignment="0" applyProtection="0"/>
    <xf numFmtId="0" fontId="115" fillId="79" borderId="28" applyNumberFormat="0" applyAlignment="0" applyProtection="0"/>
    <xf numFmtId="0" fontId="115" fillId="79" borderId="28" applyNumberFormat="0" applyAlignment="0" applyProtection="0"/>
    <xf numFmtId="0" fontId="18" fillId="79" borderId="28" applyNumberFormat="0" applyAlignment="0" applyProtection="0"/>
    <xf numFmtId="0" fontId="18" fillId="79" borderId="28" applyNumberFormat="0" applyAlignment="0" applyProtection="0"/>
    <xf numFmtId="0" fontId="18" fillId="79" borderId="28" applyNumberFormat="0" applyAlignment="0" applyProtection="0"/>
    <xf numFmtId="0" fontId="18" fillId="79" borderId="28" applyNumberFormat="0" applyAlignment="0" applyProtection="0"/>
    <xf numFmtId="0" fontId="18" fillId="79" borderId="28" applyNumberFormat="0" applyAlignment="0" applyProtection="0"/>
    <xf numFmtId="0" fontId="18" fillId="79" borderId="28" applyNumberFormat="0" applyAlignment="0" applyProtection="0"/>
    <xf numFmtId="0" fontId="18" fillId="79" borderId="28" applyNumberFormat="0" applyAlignment="0" applyProtection="0"/>
    <xf numFmtId="0" fontId="115" fillId="79" borderId="28" applyNumberFormat="0" applyAlignment="0" applyProtection="0"/>
    <xf numFmtId="0" fontId="18" fillId="79" borderId="28" applyNumberFormat="0" applyAlignment="0" applyProtection="0"/>
    <xf numFmtId="0" fontId="115" fillId="79" borderId="28" applyNumberFormat="0" applyAlignment="0" applyProtection="0"/>
    <xf numFmtId="0" fontId="115" fillId="79" borderId="28" applyNumberFormat="0" applyAlignment="0" applyProtection="0"/>
    <xf numFmtId="0" fontId="115" fillId="79" borderId="28" applyNumberFormat="0" applyAlignment="0" applyProtection="0"/>
    <xf numFmtId="0" fontId="115" fillId="79" borderId="28" applyNumberFormat="0" applyAlignment="0" applyProtection="0"/>
    <xf numFmtId="0" fontId="115" fillId="79" borderId="28" applyNumberFormat="0" applyAlignment="0" applyProtection="0"/>
    <xf numFmtId="0" fontId="115" fillId="79" borderId="28" applyNumberFormat="0" applyAlignment="0" applyProtection="0"/>
    <xf numFmtId="0" fontId="115" fillId="79" borderId="28" applyNumberFormat="0" applyAlignment="0" applyProtection="0"/>
    <xf numFmtId="0" fontId="18" fillId="79" borderId="28" applyNumberFormat="0" applyAlignment="0" applyProtection="0"/>
    <xf numFmtId="0" fontId="115" fillId="79" borderId="28" applyNumberFormat="0" applyAlignment="0" applyProtection="0"/>
    <xf numFmtId="0" fontId="115" fillId="79" borderId="28" applyNumberFormat="0" applyAlignment="0" applyProtection="0"/>
    <xf numFmtId="0" fontId="115" fillId="79" borderId="28" applyNumberFormat="0" applyAlignment="0" applyProtection="0"/>
    <xf numFmtId="0" fontId="18" fillId="79" borderId="28" applyNumberFormat="0" applyAlignment="0" applyProtection="0"/>
    <xf numFmtId="0" fontId="18" fillId="79" borderId="28" applyNumberFormat="0" applyAlignment="0" applyProtection="0"/>
    <xf numFmtId="0" fontId="18" fillId="79" borderId="28" applyNumberFormat="0" applyAlignment="0" applyProtection="0"/>
    <xf numFmtId="0" fontId="18" fillId="79" borderId="28" applyNumberFormat="0" applyAlignment="0" applyProtection="0"/>
    <xf numFmtId="0" fontId="18" fillId="79" borderId="28" applyNumberFormat="0" applyAlignment="0" applyProtection="0"/>
    <xf numFmtId="0" fontId="18" fillId="79" borderId="28" applyNumberFormat="0" applyAlignment="0" applyProtection="0"/>
    <xf numFmtId="0" fontId="115" fillId="79" borderId="28" applyNumberFormat="0" applyAlignment="0" applyProtection="0"/>
    <xf numFmtId="0" fontId="18" fillId="79" borderId="28" applyNumberFormat="0" applyAlignment="0" applyProtection="0"/>
    <xf numFmtId="0" fontId="115" fillId="79" borderId="28" applyNumberFormat="0" applyAlignment="0" applyProtection="0"/>
    <xf numFmtId="0" fontId="115" fillId="79" borderId="28" applyNumberFormat="0" applyAlignment="0" applyProtection="0"/>
    <xf numFmtId="0" fontId="18" fillId="79" borderId="28" applyNumberFormat="0" applyAlignment="0" applyProtection="0"/>
    <xf numFmtId="0" fontId="115" fillId="79" borderId="28" applyNumberFormat="0" applyAlignment="0" applyProtection="0"/>
    <xf numFmtId="0" fontId="18" fillId="79" borderId="28" applyNumberFormat="0" applyAlignment="0" applyProtection="0"/>
    <xf numFmtId="0" fontId="115" fillId="79" borderId="28" applyNumberFormat="0" applyAlignment="0" applyProtection="0"/>
    <xf numFmtId="0" fontId="115" fillId="79" borderId="28" applyNumberFormat="0" applyAlignment="0" applyProtection="0"/>
    <xf numFmtId="0" fontId="115" fillId="79" borderId="28" applyNumberFormat="0" applyAlignment="0" applyProtection="0"/>
    <xf numFmtId="0" fontId="115" fillId="79" borderId="28" applyNumberFormat="0" applyAlignment="0" applyProtection="0"/>
    <xf numFmtId="0" fontId="115" fillId="79" borderId="28" applyNumberFormat="0" applyAlignment="0" applyProtection="0"/>
    <xf numFmtId="0" fontId="115" fillId="79" borderId="28" applyNumberFormat="0" applyAlignment="0" applyProtection="0"/>
    <xf numFmtId="0" fontId="18" fillId="79" borderId="28" applyNumberFormat="0" applyAlignment="0" applyProtection="0"/>
    <xf numFmtId="0" fontId="18" fillId="79" borderId="28" applyNumberFormat="0" applyAlignment="0" applyProtection="0"/>
    <xf numFmtId="0" fontId="18" fillId="79" borderId="28" applyNumberFormat="0" applyAlignment="0" applyProtection="0"/>
    <xf numFmtId="0" fontId="18" fillId="79" borderId="28" applyNumberFormat="0" applyAlignment="0" applyProtection="0"/>
    <xf numFmtId="0" fontId="18" fillId="79" borderId="28" applyNumberFormat="0" applyAlignment="0" applyProtection="0"/>
    <xf numFmtId="0" fontId="18" fillId="79" borderId="28" applyNumberFormat="0" applyAlignment="0" applyProtection="0"/>
    <xf numFmtId="0" fontId="18" fillId="79" borderId="28" applyNumberFormat="0" applyAlignment="0" applyProtection="0"/>
    <xf numFmtId="0" fontId="18" fillId="79" borderId="28" applyNumberFormat="0" applyAlignment="0" applyProtection="0"/>
    <xf numFmtId="0" fontId="115" fillId="79" borderId="28" applyNumberFormat="0" applyAlignment="0" applyProtection="0"/>
    <xf numFmtId="193" fontId="98" fillId="4" borderId="2" applyNumberFormat="0" applyAlignment="0" applyProtection="0"/>
    <xf numFmtId="0" fontId="115" fillId="79" borderId="28" applyNumberFormat="0" applyAlignment="0" applyProtection="0"/>
    <xf numFmtId="193" fontId="98" fillId="4" borderId="2" applyNumberFormat="0" applyAlignment="0" applyProtection="0"/>
    <xf numFmtId="0" fontId="115" fillId="79" borderId="28" applyNumberFormat="0" applyAlignment="0" applyProtection="0"/>
    <xf numFmtId="193" fontId="98" fillId="4" borderId="2" applyNumberFormat="0" applyAlignment="0" applyProtection="0"/>
    <xf numFmtId="0" fontId="115" fillId="79" borderId="28" applyNumberFormat="0" applyAlignment="0" applyProtection="0"/>
    <xf numFmtId="193" fontId="98" fillId="4" borderId="2" applyNumberFormat="0" applyAlignment="0" applyProtection="0"/>
    <xf numFmtId="0" fontId="115" fillId="79" borderId="28" applyNumberFormat="0" applyAlignment="0" applyProtection="0"/>
    <xf numFmtId="0" fontId="18" fillId="79" borderId="28" applyNumberFormat="0" applyAlignment="0" applyProtection="0"/>
    <xf numFmtId="0" fontId="115" fillId="79" borderId="28" applyNumberFormat="0" applyAlignment="0" applyProtection="0"/>
    <xf numFmtId="0" fontId="18" fillId="79" borderId="28" applyNumberFormat="0" applyAlignment="0" applyProtection="0"/>
    <xf numFmtId="0" fontId="115" fillId="79" borderId="28" applyNumberFormat="0" applyAlignment="0" applyProtection="0"/>
    <xf numFmtId="0" fontId="115" fillId="79" borderId="28" applyNumberFormat="0" applyAlignment="0" applyProtection="0"/>
    <xf numFmtId="0" fontId="18" fillId="79" borderId="28" applyNumberFormat="0" applyAlignment="0" applyProtection="0"/>
    <xf numFmtId="0" fontId="115" fillId="79" borderId="28" applyNumberFormat="0" applyAlignment="0" applyProtection="0"/>
    <xf numFmtId="193" fontId="98" fillId="4" borderId="2" applyNumberFormat="0" applyAlignment="0" applyProtection="0"/>
    <xf numFmtId="3" fontId="18" fillId="54" borderId="3" applyProtection="0"/>
    <xf numFmtId="0" fontId="18" fillId="79" borderId="28" applyNumberFormat="0" applyAlignment="0" applyProtection="0"/>
    <xf numFmtId="3" fontId="18" fillId="54" borderId="3" applyProtection="0"/>
    <xf numFmtId="193" fontId="98" fillId="4" borderId="2" applyNumberFormat="0" applyAlignment="0" applyProtection="0"/>
    <xf numFmtId="3" fontId="18" fillId="54" borderId="3" applyProtection="0"/>
    <xf numFmtId="193" fontId="98" fillId="4" borderId="2" applyNumberFormat="0" applyAlignment="0" applyProtection="0"/>
    <xf numFmtId="3" fontId="18" fillId="54" borderId="3" applyProtection="0"/>
    <xf numFmtId="0" fontId="115" fillId="79" borderId="28" applyNumberFormat="0" applyAlignment="0" applyProtection="0"/>
    <xf numFmtId="0" fontId="115" fillId="79" borderId="28" applyNumberFormat="0" applyAlignment="0" applyProtection="0"/>
    <xf numFmtId="0" fontId="115" fillId="79" borderId="28" applyNumberFormat="0" applyAlignment="0" applyProtection="0"/>
    <xf numFmtId="0" fontId="115" fillId="79" borderId="28" applyNumberFormat="0" applyAlignment="0" applyProtection="0"/>
    <xf numFmtId="0" fontId="115" fillId="79" borderId="28" applyNumberFormat="0" applyAlignment="0" applyProtection="0"/>
    <xf numFmtId="0" fontId="215" fillId="80" borderId="24" applyNumberFormat="0" applyAlignment="0" applyProtection="0"/>
    <xf numFmtId="0" fontId="115" fillId="79" borderId="28" applyNumberFormat="0" applyAlignment="0" applyProtection="0"/>
    <xf numFmtId="0" fontId="98" fillId="4" borderId="2" applyNumberFormat="0" applyAlignment="0" applyProtection="0"/>
    <xf numFmtId="0" fontId="115" fillId="79" borderId="28" applyNumberFormat="0" applyAlignment="0" applyProtection="0"/>
    <xf numFmtId="0" fontId="98" fillId="4" borderId="2" applyNumberFormat="0" applyAlignment="0" applyProtection="0"/>
    <xf numFmtId="3" fontId="115" fillId="79" borderId="25" applyProtection="0"/>
    <xf numFmtId="0" fontId="18" fillId="79" borderId="28" applyNumberFormat="0" applyAlignment="0" applyProtection="0"/>
    <xf numFmtId="0" fontId="18" fillId="79" borderId="28" applyNumberFormat="0" applyAlignment="0" applyProtection="0"/>
    <xf numFmtId="0" fontId="98" fillId="4" borderId="2" applyNumberFormat="0" applyAlignment="0" applyProtection="0"/>
    <xf numFmtId="0" fontId="18" fillId="79" borderId="28" applyNumberFormat="0" applyAlignment="0" applyProtection="0"/>
    <xf numFmtId="3" fontId="115" fillId="79" borderId="25" applyProtection="0"/>
    <xf numFmtId="3" fontId="115" fillId="79" borderId="25" applyProtection="0"/>
    <xf numFmtId="0" fontId="18" fillId="79" borderId="28" applyNumberFormat="0" applyAlignment="0" applyProtection="0"/>
    <xf numFmtId="0" fontId="18" fillId="79" borderId="28" applyNumberFormat="0" applyAlignment="0" applyProtection="0"/>
    <xf numFmtId="3" fontId="115" fillId="79" borderId="25" applyProtection="0"/>
    <xf numFmtId="0" fontId="18" fillId="79" borderId="28" applyNumberFormat="0" applyAlignment="0" applyProtection="0"/>
    <xf numFmtId="3" fontId="115" fillId="79" borderId="25" applyProtection="0"/>
    <xf numFmtId="0" fontId="18" fillId="79" borderId="28" applyNumberFormat="0" applyAlignment="0" applyProtection="0"/>
    <xf numFmtId="3" fontId="115" fillId="79" borderId="25" applyProtection="0"/>
    <xf numFmtId="3" fontId="115" fillId="79" borderId="25" applyProtection="0"/>
    <xf numFmtId="3" fontId="115" fillId="79" borderId="25" applyProtection="0"/>
    <xf numFmtId="3" fontId="115" fillId="79" borderId="25" applyProtection="0"/>
    <xf numFmtId="3" fontId="115" fillId="79" borderId="25" applyProtection="0"/>
    <xf numFmtId="3" fontId="115" fillId="79" borderId="25" applyProtection="0"/>
    <xf numFmtId="3" fontId="115" fillId="79" borderId="25" applyProtection="0"/>
    <xf numFmtId="0" fontId="18" fillId="79" borderId="28" applyNumberFormat="0" applyAlignment="0" applyProtection="0"/>
    <xf numFmtId="0" fontId="18" fillId="79" borderId="28" applyNumberFormat="0" applyAlignment="0" applyProtection="0"/>
    <xf numFmtId="0" fontId="18" fillId="79" borderId="28" applyNumberFormat="0" applyAlignment="0" applyProtection="0"/>
    <xf numFmtId="0" fontId="18" fillId="79" borderId="28" applyNumberFormat="0" applyAlignment="0" applyProtection="0"/>
    <xf numFmtId="0" fontId="18" fillId="79" borderId="28" applyNumberFormat="0" applyAlignment="0" applyProtection="0"/>
    <xf numFmtId="0" fontId="18" fillId="79" borderId="28" applyNumberFormat="0" applyAlignment="0" applyProtection="0"/>
    <xf numFmtId="3" fontId="115" fillId="79" borderId="25" applyProtection="0"/>
    <xf numFmtId="3" fontId="115" fillId="79" borderId="25" applyProtection="0"/>
    <xf numFmtId="3" fontId="115" fillId="79" borderId="25" applyProtection="0"/>
    <xf numFmtId="3" fontId="115" fillId="79" borderId="25" applyProtection="0"/>
    <xf numFmtId="3" fontId="115" fillId="79" borderId="25" applyProtection="0"/>
    <xf numFmtId="3" fontId="115" fillId="79" borderId="25" applyProtection="0"/>
    <xf numFmtId="3" fontId="115" fillId="79" borderId="25" applyProtection="0"/>
    <xf numFmtId="0" fontId="18" fillId="79" borderId="28" applyNumberFormat="0" applyAlignment="0" applyProtection="0"/>
    <xf numFmtId="0" fontId="18" fillId="79" borderId="28" applyNumberFormat="0" applyAlignment="0" applyProtection="0"/>
    <xf numFmtId="0" fontId="18" fillId="79" borderId="28" applyNumberFormat="0" applyAlignment="0" applyProtection="0"/>
    <xf numFmtId="0" fontId="18" fillId="79" borderId="28" applyNumberFormat="0" applyAlignment="0" applyProtection="0"/>
    <xf numFmtId="0" fontId="18" fillId="79" borderId="28" applyNumberFormat="0" applyAlignment="0" applyProtection="0"/>
    <xf numFmtId="0" fontId="18" fillId="79" borderId="28" applyNumberFormat="0" applyAlignment="0" applyProtection="0"/>
    <xf numFmtId="0" fontId="18" fillId="79" borderId="28" applyNumberFormat="0" applyAlignment="0" applyProtection="0"/>
    <xf numFmtId="3" fontId="115" fillId="79" borderId="25" applyProtection="0"/>
    <xf numFmtId="3" fontId="115" fillId="79" borderId="25" applyProtection="0"/>
    <xf numFmtId="3" fontId="115" fillId="79" borderId="25" applyProtection="0"/>
    <xf numFmtId="3" fontId="115" fillId="79" borderId="25" applyProtection="0"/>
    <xf numFmtId="3" fontId="115" fillId="79" borderId="25" applyProtection="0"/>
    <xf numFmtId="3" fontId="115" fillId="79" borderId="25" applyProtection="0"/>
    <xf numFmtId="3" fontId="115" fillId="79" borderId="25" applyProtection="0"/>
    <xf numFmtId="3" fontId="115" fillId="79" borderId="25" applyProtection="0"/>
    <xf numFmtId="0" fontId="18" fillId="79" borderId="28" applyNumberFormat="0" applyAlignment="0" applyProtection="0"/>
    <xf numFmtId="3" fontId="115" fillId="79" borderId="25" applyProtection="0"/>
    <xf numFmtId="3" fontId="115" fillId="79" borderId="25" applyProtection="0"/>
    <xf numFmtId="0" fontId="18" fillId="79" borderId="28" applyNumberFormat="0" applyAlignment="0" applyProtection="0"/>
    <xf numFmtId="0" fontId="18" fillId="79" borderId="28" applyNumberFormat="0" applyAlignment="0" applyProtection="0"/>
    <xf numFmtId="0" fontId="18" fillId="79" borderId="28" applyNumberFormat="0" applyAlignment="0" applyProtection="0"/>
    <xf numFmtId="0" fontId="18" fillId="79" borderId="28" applyNumberFormat="0" applyAlignment="0" applyProtection="0"/>
    <xf numFmtId="0" fontId="18" fillId="79" borderId="28" applyNumberFormat="0" applyAlignment="0" applyProtection="0"/>
    <xf numFmtId="0" fontId="18" fillId="79" borderId="28" applyNumberFormat="0" applyAlignment="0" applyProtection="0"/>
    <xf numFmtId="3" fontId="115" fillId="79" borderId="25" applyProtection="0"/>
    <xf numFmtId="0" fontId="18" fillId="79" borderId="28" applyNumberFormat="0" applyAlignment="0" applyProtection="0"/>
    <xf numFmtId="3" fontId="115" fillId="79" borderId="25" applyProtection="0"/>
    <xf numFmtId="3" fontId="115" fillId="79" borderId="25" applyProtection="0"/>
    <xf numFmtId="0" fontId="18" fillId="79" borderId="28" applyNumberFormat="0" applyAlignment="0" applyProtection="0"/>
    <xf numFmtId="3" fontId="115" fillId="79" borderId="25" applyProtection="0"/>
    <xf numFmtId="3" fontId="115" fillId="79" borderId="25" applyProtection="0"/>
    <xf numFmtId="3" fontId="115" fillId="79" borderId="25" applyProtection="0"/>
    <xf numFmtId="3" fontId="115" fillId="79" borderId="25" applyProtection="0"/>
    <xf numFmtId="3" fontId="115" fillId="79" borderId="25" applyProtection="0"/>
    <xf numFmtId="3" fontId="115" fillId="79" borderId="25" applyProtection="0"/>
    <xf numFmtId="0" fontId="115" fillId="79" borderId="28" applyNumberFormat="0" applyAlignment="0" applyProtection="0"/>
    <xf numFmtId="0" fontId="18" fillId="79" borderId="28" applyNumberFormat="0" applyAlignment="0" applyProtection="0"/>
    <xf numFmtId="0" fontId="115" fillId="79" borderId="28" applyNumberFormat="0" applyAlignment="0" applyProtection="0"/>
    <xf numFmtId="0" fontId="18" fillId="79" borderId="28" applyNumberFormat="0" applyAlignment="0" applyProtection="0"/>
    <xf numFmtId="0" fontId="115" fillId="79" borderId="28" applyNumberFormat="0" applyAlignment="0" applyProtection="0"/>
    <xf numFmtId="0" fontId="115" fillId="79" borderId="28" applyNumberFormat="0" applyAlignment="0" applyProtection="0"/>
    <xf numFmtId="0" fontId="18" fillId="79" borderId="28" applyNumberFormat="0" applyAlignment="0" applyProtection="0"/>
    <xf numFmtId="0" fontId="115" fillId="79" borderId="28" applyNumberFormat="0" applyAlignment="0" applyProtection="0"/>
    <xf numFmtId="0" fontId="115" fillId="79" borderId="28" applyNumberFormat="0" applyAlignment="0" applyProtection="0"/>
    <xf numFmtId="0" fontId="18" fillId="79" borderId="28" applyNumberFormat="0" applyAlignment="0" applyProtection="0"/>
    <xf numFmtId="0" fontId="115" fillId="79" borderId="28" applyNumberFormat="0" applyAlignment="0" applyProtection="0"/>
    <xf numFmtId="0" fontId="115" fillId="79" borderId="28" applyNumberFormat="0" applyAlignment="0" applyProtection="0"/>
    <xf numFmtId="0" fontId="18" fillId="79" borderId="28" applyNumberFormat="0" applyAlignment="0" applyProtection="0"/>
    <xf numFmtId="0" fontId="18" fillId="79" borderId="28" applyNumberFormat="0" applyAlignment="0" applyProtection="0"/>
    <xf numFmtId="0" fontId="18" fillId="79" borderId="28" applyNumberFormat="0" applyAlignment="0" applyProtection="0"/>
    <xf numFmtId="0" fontId="18" fillId="79" borderId="28" applyNumberFormat="0" applyAlignment="0" applyProtection="0"/>
    <xf numFmtId="3" fontId="115" fillId="79" borderId="25" applyProtection="0"/>
    <xf numFmtId="0" fontId="18" fillId="79" borderId="28" applyNumberFormat="0" applyAlignment="0" applyProtection="0"/>
    <xf numFmtId="0" fontId="18" fillId="79" borderId="28" applyNumberFormat="0" applyAlignment="0" applyProtection="0"/>
    <xf numFmtId="0" fontId="18" fillId="79" borderId="28" applyNumberFormat="0" applyAlignment="0" applyProtection="0"/>
    <xf numFmtId="0" fontId="18" fillId="79" borderId="28" applyNumberFormat="0" applyAlignment="0" applyProtection="0"/>
    <xf numFmtId="0" fontId="18" fillId="79" borderId="28" applyNumberFormat="0" applyAlignment="0" applyProtection="0"/>
    <xf numFmtId="0" fontId="18" fillId="79" borderId="28" applyNumberFormat="0" applyAlignment="0" applyProtection="0"/>
    <xf numFmtId="0" fontId="18" fillId="79" borderId="28" applyNumberFormat="0" applyAlignment="0" applyProtection="0"/>
    <xf numFmtId="0" fontId="98" fillId="4" borderId="2" applyNumberFormat="0" applyAlignment="0" applyProtection="0"/>
    <xf numFmtId="3" fontId="115" fillId="79" borderId="25" applyProtection="0"/>
    <xf numFmtId="0" fontId="18" fillId="79" borderId="28" applyNumberFormat="0" applyAlignment="0" applyProtection="0"/>
    <xf numFmtId="0" fontId="18" fillId="79" borderId="28" applyNumberFormat="0" applyAlignment="0" applyProtection="0"/>
    <xf numFmtId="0" fontId="18" fillId="79" borderId="28" applyNumberFormat="0" applyAlignment="0" applyProtection="0"/>
    <xf numFmtId="0" fontId="18" fillId="79" borderId="28" applyNumberFormat="0" applyAlignment="0" applyProtection="0"/>
    <xf numFmtId="0" fontId="18" fillId="79" borderId="28" applyNumberFormat="0" applyAlignment="0" applyProtection="0"/>
    <xf numFmtId="0" fontId="18" fillId="79" borderId="28" applyNumberFormat="0" applyAlignment="0" applyProtection="0"/>
    <xf numFmtId="0" fontId="18" fillId="79" borderId="28" applyNumberFormat="0" applyAlignment="0" applyProtection="0"/>
    <xf numFmtId="0" fontId="98" fillId="4" borderId="2" applyNumberFormat="0" applyAlignment="0" applyProtection="0"/>
    <xf numFmtId="0" fontId="115" fillId="79" borderId="28" applyNumberFormat="0" applyAlignment="0" applyProtection="0"/>
    <xf numFmtId="0" fontId="98" fillId="4" borderId="2" applyNumberFormat="0" applyAlignment="0" applyProtection="0"/>
    <xf numFmtId="0" fontId="18" fillId="79" borderId="28" applyNumberFormat="0" applyAlignment="0" applyProtection="0"/>
    <xf numFmtId="0" fontId="115" fillId="79" borderId="28" applyNumberFormat="0" applyAlignment="0" applyProtection="0"/>
    <xf numFmtId="0" fontId="18" fillId="79" borderId="28" applyNumberFormat="0" applyAlignment="0" applyProtection="0"/>
    <xf numFmtId="0" fontId="115" fillId="79" borderId="28" applyNumberFormat="0" applyAlignment="0" applyProtection="0"/>
    <xf numFmtId="0" fontId="18" fillId="79" borderId="28" applyNumberFormat="0" applyAlignment="0" applyProtection="0"/>
    <xf numFmtId="0" fontId="18" fillId="79" borderId="28" applyNumberFormat="0" applyAlignment="0" applyProtection="0"/>
    <xf numFmtId="0" fontId="18" fillId="79" borderId="28" applyNumberFormat="0" applyAlignment="0" applyProtection="0"/>
    <xf numFmtId="0" fontId="18" fillId="79" borderId="28" applyNumberFormat="0" applyAlignment="0" applyProtection="0"/>
    <xf numFmtId="0" fontId="18" fillId="79" borderId="28" applyNumberFormat="0" applyAlignment="0" applyProtection="0"/>
    <xf numFmtId="0" fontId="18" fillId="79" borderId="28" applyNumberFormat="0" applyAlignment="0" applyProtection="0"/>
    <xf numFmtId="0" fontId="18" fillId="79" borderId="28" applyNumberFormat="0" applyAlignment="0" applyProtection="0"/>
    <xf numFmtId="0" fontId="115" fillId="79" borderId="28" applyNumberFormat="0" applyAlignment="0" applyProtection="0"/>
    <xf numFmtId="0" fontId="115" fillId="79" borderId="28" applyNumberFormat="0" applyAlignment="0" applyProtection="0"/>
    <xf numFmtId="0" fontId="115" fillId="79" borderId="28" applyNumberFormat="0" applyAlignment="0" applyProtection="0"/>
    <xf numFmtId="0" fontId="115" fillId="79" borderId="28" applyNumberFormat="0" applyAlignment="0" applyProtection="0"/>
    <xf numFmtId="0" fontId="115" fillId="79" borderId="28" applyNumberFormat="0" applyAlignment="0" applyProtection="0"/>
    <xf numFmtId="0" fontId="115" fillId="79" borderId="28" applyNumberFormat="0" applyAlignment="0" applyProtection="0"/>
    <xf numFmtId="0" fontId="18" fillId="79" borderId="28" applyNumberFormat="0" applyAlignment="0" applyProtection="0"/>
    <xf numFmtId="0" fontId="18" fillId="79" borderId="28" applyNumberFormat="0" applyAlignment="0" applyProtection="0"/>
    <xf numFmtId="0" fontId="18" fillId="79" borderId="28" applyNumberFormat="0" applyAlignment="0" applyProtection="0"/>
    <xf numFmtId="0" fontId="18" fillId="79" borderId="28" applyNumberFormat="0" applyAlignment="0" applyProtection="0"/>
    <xf numFmtId="0" fontId="18" fillId="79" borderId="28" applyNumberFormat="0" applyAlignment="0" applyProtection="0"/>
    <xf numFmtId="0" fontId="18" fillId="79" borderId="28" applyNumberFormat="0" applyAlignment="0" applyProtection="0"/>
    <xf numFmtId="0" fontId="18" fillId="79" borderId="28" applyNumberFormat="0" applyAlignment="0" applyProtection="0"/>
    <xf numFmtId="0" fontId="115" fillId="79" borderId="28" applyNumberFormat="0" applyAlignment="0" applyProtection="0"/>
    <xf numFmtId="0" fontId="115" fillId="79" borderId="28" applyNumberFormat="0" applyAlignment="0" applyProtection="0"/>
    <xf numFmtId="0" fontId="115" fillId="79" borderId="28" applyNumberFormat="0" applyAlignment="0" applyProtection="0"/>
    <xf numFmtId="0" fontId="115" fillId="79" borderId="28" applyNumberFormat="0" applyAlignment="0" applyProtection="0"/>
    <xf numFmtId="0" fontId="115" fillId="79" borderId="28" applyNumberFormat="0" applyAlignment="0" applyProtection="0"/>
    <xf numFmtId="0" fontId="115" fillId="79" borderId="28" applyNumberFormat="0" applyAlignment="0" applyProtection="0"/>
    <xf numFmtId="0" fontId="115" fillId="79" borderId="28" applyNumberFormat="0" applyAlignment="0" applyProtection="0"/>
    <xf numFmtId="0" fontId="18" fillId="79" borderId="28" applyNumberFormat="0" applyAlignment="0" applyProtection="0"/>
    <xf numFmtId="0" fontId="18" fillId="79" borderId="28" applyNumberFormat="0" applyAlignment="0" applyProtection="0"/>
    <xf numFmtId="0" fontId="18" fillId="79" borderId="28" applyNumberFormat="0" applyAlignment="0" applyProtection="0"/>
    <xf numFmtId="0" fontId="18" fillId="79" borderId="28" applyNumberFormat="0" applyAlignment="0" applyProtection="0"/>
    <xf numFmtId="0" fontId="18" fillId="79" borderId="28" applyNumberFormat="0" applyAlignment="0" applyProtection="0"/>
    <xf numFmtId="0" fontId="18" fillId="79" borderId="28" applyNumberFormat="0" applyAlignment="0" applyProtection="0"/>
    <xf numFmtId="0" fontId="18" fillId="79" borderId="28" applyNumberFormat="0" applyAlignment="0" applyProtection="0"/>
    <xf numFmtId="0" fontId="18" fillId="79" borderId="28" applyNumberFormat="0" applyAlignment="0" applyProtection="0"/>
    <xf numFmtId="3" fontId="115" fillId="79" borderId="25" applyProtection="0"/>
    <xf numFmtId="0" fontId="18" fillId="79" borderId="28" applyNumberFormat="0" applyAlignment="0" applyProtection="0"/>
    <xf numFmtId="3" fontId="115" fillId="79" borderId="25" applyProtection="0"/>
    <xf numFmtId="3" fontId="115" fillId="79" borderId="25" applyProtection="0"/>
    <xf numFmtId="0" fontId="98" fillId="4" borderId="2" applyNumberFormat="0" applyAlignment="0" applyProtection="0"/>
    <xf numFmtId="0" fontId="90" fillId="16" borderId="1" applyNumberFormat="0" applyAlignment="0" applyProtection="0"/>
    <xf numFmtId="191" fontId="90" fillId="16" borderId="1" applyNumberFormat="0" applyAlignment="0" applyProtection="0"/>
    <xf numFmtId="193" fontId="90" fillId="16" borderId="1" applyNumberFormat="0" applyAlignment="0" applyProtection="0"/>
    <xf numFmtId="191" fontId="90" fillId="16" borderId="1" applyNumberFormat="0" applyAlignment="0" applyProtection="0"/>
    <xf numFmtId="191" fontId="90" fillId="16" borderId="1" applyNumberFormat="0" applyAlignment="0" applyProtection="0"/>
    <xf numFmtId="191" fontId="90" fillId="16" borderId="1" applyNumberFormat="0" applyAlignment="0" applyProtection="0"/>
    <xf numFmtId="191" fontId="90" fillId="16" borderId="1" applyNumberFormat="0" applyAlignment="0" applyProtection="0"/>
    <xf numFmtId="191" fontId="90" fillId="16" borderId="1" applyNumberFormat="0" applyAlignment="0" applyProtection="0"/>
    <xf numFmtId="191" fontId="90" fillId="16" borderId="1" applyNumberFormat="0" applyAlignment="0" applyProtection="0"/>
    <xf numFmtId="191" fontId="90" fillId="16" borderId="1" applyNumberFormat="0" applyAlignment="0" applyProtection="0"/>
    <xf numFmtId="191" fontId="90" fillId="16" borderId="1" applyNumberFormat="0" applyAlignment="0" applyProtection="0"/>
    <xf numFmtId="193" fontId="90" fillId="16" borderId="1" applyNumberFormat="0" applyAlignment="0" applyProtection="0"/>
    <xf numFmtId="193" fontId="90" fillId="16" borderId="1" applyNumberFormat="0" applyAlignment="0" applyProtection="0"/>
    <xf numFmtId="193" fontId="90" fillId="16" borderId="1" applyNumberFormat="0" applyAlignment="0" applyProtection="0"/>
    <xf numFmtId="193" fontId="90" fillId="16" borderId="1" applyNumberFormat="0" applyAlignment="0" applyProtection="0"/>
    <xf numFmtId="193" fontId="90" fillId="16" borderId="1" applyNumberFormat="0" applyAlignment="0" applyProtection="0"/>
    <xf numFmtId="193" fontId="90" fillId="16" borderId="1" applyNumberFormat="0" applyAlignment="0" applyProtection="0"/>
    <xf numFmtId="193" fontId="90" fillId="16" borderId="1" applyNumberFormat="0" applyAlignment="0" applyProtection="0"/>
    <xf numFmtId="191" fontId="90" fillId="16" borderId="1" applyNumberFormat="0" applyAlignment="0" applyProtection="0"/>
    <xf numFmtId="191" fontId="90" fillId="16" borderId="1" applyNumberFormat="0" applyAlignment="0" applyProtection="0"/>
    <xf numFmtId="191" fontId="90" fillId="16" borderId="1" applyNumberFormat="0" applyAlignment="0" applyProtection="0"/>
    <xf numFmtId="191" fontId="90" fillId="16" borderId="1" applyNumberFormat="0" applyAlignment="0" applyProtection="0"/>
    <xf numFmtId="191" fontId="90" fillId="16" borderId="1" applyNumberFormat="0" applyAlignment="0" applyProtection="0"/>
    <xf numFmtId="191" fontId="90" fillId="16" borderId="1" applyNumberFormat="0" applyAlignment="0" applyProtection="0"/>
    <xf numFmtId="191" fontId="90" fillId="16" borderId="1" applyNumberFormat="0" applyAlignment="0" applyProtection="0"/>
    <xf numFmtId="0" fontId="216" fillId="2" borderId="23" applyNumberFormat="0" applyAlignment="0" applyProtection="0"/>
    <xf numFmtId="3" fontId="18" fillId="0" borderId="0"/>
    <xf numFmtId="0" fontId="94" fillId="0" borderId="13" applyNumberFormat="0" applyFill="0" applyAlignment="0" applyProtection="0"/>
    <xf numFmtId="0" fontId="217" fillId="0" borderId="29" applyNumberFormat="0" applyFill="0" applyAlignment="0" applyProtection="0"/>
    <xf numFmtId="0" fontId="132" fillId="0" borderId="13" applyNumberFormat="0" applyFill="0" applyAlignment="0" applyProtection="0"/>
    <xf numFmtId="0" fontId="133" fillId="0" borderId="14" applyNumberFormat="0" applyFill="0" applyAlignment="0" applyProtection="0"/>
    <xf numFmtId="0" fontId="218" fillId="0" borderId="30" applyNumberFormat="0" applyFill="0" applyAlignment="0" applyProtection="0"/>
    <xf numFmtId="193" fontId="94" fillId="0" borderId="13" applyNumberFormat="0" applyFill="0" applyAlignment="0" applyProtection="0"/>
    <xf numFmtId="0" fontId="133" fillId="0" borderId="14" applyNumberFormat="0" applyFill="0" applyAlignment="0" applyProtection="0"/>
    <xf numFmtId="0" fontId="133" fillId="0" borderId="14" applyNumberFormat="0" applyFill="0" applyAlignment="0" applyProtection="0"/>
    <xf numFmtId="0" fontId="133" fillId="0" borderId="14" applyNumberFormat="0" applyFill="0" applyAlignment="0" applyProtection="0"/>
    <xf numFmtId="0" fontId="133" fillId="0" borderId="14" applyNumberFormat="0" applyFill="0" applyAlignment="0" applyProtection="0"/>
    <xf numFmtId="0" fontId="133" fillId="0" borderId="14" applyNumberFormat="0" applyFill="0" applyAlignment="0" applyProtection="0"/>
    <xf numFmtId="0" fontId="133" fillId="0" borderId="14" applyNumberFormat="0" applyFill="0" applyAlignment="0" applyProtection="0"/>
    <xf numFmtId="0" fontId="133" fillId="0" borderId="14" applyNumberFormat="0" applyFill="0" applyAlignment="0" applyProtection="0"/>
    <xf numFmtId="0" fontId="133" fillId="0" borderId="14" applyNumberFormat="0" applyFill="0" applyAlignment="0" applyProtection="0"/>
    <xf numFmtId="0" fontId="218" fillId="0" borderId="30" applyNumberFormat="0" applyFill="0" applyAlignment="0" applyProtection="0"/>
    <xf numFmtId="0" fontId="218" fillId="0" borderId="30" applyNumberFormat="0" applyFill="0" applyAlignment="0" applyProtection="0"/>
    <xf numFmtId="0" fontId="218" fillId="0" borderId="30" applyNumberFormat="0" applyFill="0" applyAlignment="0" applyProtection="0"/>
    <xf numFmtId="0" fontId="218" fillId="0" borderId="30" applyNumberFormat="0" applyFill="0" applyAlignment="0" applyProtection="0"/>
    <xf numFmtId="0" fontId="218" fillId="0" borderId="30" applyNumberFormat="0" applyFill="0" applyAlignment="0" applyProtection="0"/>
    <xf numFmtId="0" fontId="218" fillId="0" borderId="30" applyNumberFormat="0" applyFill="0" applyAlignment="0" applyProtection="0"/>
    <xf numFmtId="0" fontId="218" fillId="0" borderId="30" applyNumberFormat="0" applyFill="0" applyAlignment="0" applyProtection="0"/>
    <xf numFmtId="0" fontId="94" fillId="0" borderId="13" applyNumberFormat="0" applyFill="0" applyAlignment="0" applyProtection="0"/>
    <xf numFmtId="0" fontId="84" fillId="0" borderId="8" applyNumberFormat="0" applyFill="0" applyAlignment="0" applyProtection="0"/>
    <xf numFmtId="0" fontId="84" fillId="0" borderId="8" applyNumberFormat="0" applyFill="0" applyAlignment="0" applyProtection="0"/>
    <xf numFmtId="193" fontId="84" fillId="0" borderId="8" applyNumberFormat="0" applyFill="0" applyAlignment="0" applyProtection="0"/>
    <xf numFmtId="191" fontId="84" fillId="0" borderId="8" applyNumberFormat="0" applyFill="0" applyAlignment="0" applyProtection="0"/>
    <xf numFmtId="191" fontId="84" fillId="0" borderId="8" applyNumberFormat="0" applyFill="0" applyAlignment="0" applyProtection="0"/>
    <xf numFmtId="0" fontId="152" fillId="0" borderId="9" applyNumberFormat="0" applyFill="0" applyAlignment="0" applyProtection="0"/>
    <xf numFmtId="0" fontId="152" fillId="0" borderId="9" applyNumberFormat="0" applyFill="0" applyAlignment="0" applyProtection="0"/>
    <xf numFmtId="0" fontId="100" fillId="0" borderId="10" applyNumberFormat="0" applyFill="0" applyAlignment="0" applyProtection="0"/>
    <xf numFmtId="193" fontId="100" fillId="0" borderId="10" applyNumberFormat="0" applyFill="0" applyAlignment="0" applyProtection="0"/>
    <xf numFmtId="191" fontId="100" fillId="0" borderId="10" applyNumberFormat="0" applyFill="0" applyAlignment="0" applyProtection="0"/>
    <xf numFmtId="191" fontId="100" fillId="0" borderId="10" applyNumberFormat="0" applyFill="0" applyAlignment="0" applyProtection="0"/>
    <xf numFmtId="0" fontId="211" fillId="0" borderId="27" applyNumberFormat="0" applyFill="0" applyAlignment="0" applyProtection="0"/>
    <xf numFmtId="0" fontId="101" fillId="0" borderId="11" applyNumberFormat="0" applyFill="0" applyAlignment="0" applyProtection="0"/>
    <xf numFmtId="193" fontId="101" fillId="0" borderId="11" applyNumberFormat="0" applyFill="0" applyAlignment="0" applyProtection="0"/>
    <xf numFmtId="191" fontId="101" fillId="0" borderId="11" applyNumberFormat="0" applyFill="0" applyAlignment="0" applyProtection="0"/>
    <xf numFmtId="191" fontId="101" fillId="0" borderId="11" applyNumberFormat="0" applyFill="0" applyAlignment="0" applyProtection="0"/>
    <xf numFmtId="0" fontId="154" fillId="0" borderId="12" applyNumberFormat="0" applyFill="0" applyAlignment="0" applyProtection="0"/>
    <xf numFmtId="0" fontId="154" fillId="0" borderId="12" applyNumberFormat="0" applyFill="0" applyAlignment="0" applyProtection="0"/>
    <xf numFmtId="0" fontId="101" fillId="0" borderId="0" applyNumberFormat="0" applyFill="0" applyBorder="0" applyAlignment="0" applyProtection="0"/>
    <xf numFmtId="193" fontId="101" fillId="0" borderId="0" applyNumberFormat="0" applyFill="0" applyBorder="0" applyAlignment="0" applyProtection="0"/>
    <xf numFmtId="191" fontId="101" fillId="0" borderId="0" applyNumberFormat="0" applyFill="0" applyBorder="0" applyAlignment="0" applyProtection="0"/>
    <xf numFmtId="191" fontId="101"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02" fillId="0" borderId="0" applyNumberFormat="0" applyFill="0" applyBorder="0" applyAlignment="0" applyProtection="0"/>
    <xf numFmtId="193" fontId="102" fillId="0" borderId="0" applyNumberFormat="0" applyFill="0" applyBorder="0" applyAlignment="0" applyProtection="0"/>
    <xf numFmtId="191" fontId="102" fillId="0" borderId="0" applyNumberFormat="0" applyFill="0" applyBorder="0" applyAlignment="0" applyProtection="0"/>
    <xf numFmtId="191" fontId="102" fillId="0" borderId="0" applyNumberFormat="0" applyFill="0" applyBorder="0" applyAlignment="0" applyProtection="0"/>
    <xf numFmtId="0" fontId="104" fillId="0" borderId="0" applyNumberFormat="0" applyFill="0" applyBorder="0" applyAlignment="0" applyProtection="0"/>
    <xf numFmtId="0" fontId="147" fillId="0" borderId="0"/>
    <xf numFmtId="0" fontId="71" fillId="0" borderId="0"/>
    <xf numFmtId="0" fontId="188" fillId="0" borderId="0"/>
    <xf numFmtId="0" fontId="188" fillId="0" borderId="0"/>
    <xf numFmtId="0" fontId="188" fillId="0" borderId="0"/>
    <xf numFmtId="0" fontId="50" fillId="0" borderId="0"/>
    <xf numFmtId="193" fontId="147" fillId="0" borderId="0"/>
    <xf numFmtId="0" fontId="50" fillId="0" borderId="0"/>
    <xf numFmtId="0" fontId="188" fillId="0" borderId="0"/>
    <xf numFmtId="0" fontId="188" fillId="0" borderId="0"/>
    <xf numFmtId="0" fontId="70" fillId="0" borderId="0"/>
    <xf numFmtId="0" fontId="70" fillId="0" borderId="0"/>
    <xf numFmtId="0" fontId="19" fillId="0" borderId="0"/>
    <xf numFmtId="193" fontId="188" fillId="0" borderId="0"/>
    <xf numFmtId="193" fontId="188" fillId="0" borderId="0"/>
    <xf numFmtId="0" fontId="70" fillId="0" borderId="0"/>
    <xf numFmtId="0" fontId="188" fillId="0" borderId="0"/>
    <xf numFmtId="0" fontId="71" fillId="0" borderId="0"/>
    <xf numFmtId="0" fontId="188" fillId="0" borderId="0"/>
    <xf numFmtId="0" fontId="188" fillId="0" borderId="0"/>
    <xf numFmtId="0" fontId="188" fillId="0" borderId="0"/>
    <xf numFmtId="0" fontId="188" fillId="0" borderId="0"/>
    <xf numFmtId="191" fontId="50" fillId="0" borderId="0"/>
    <xf numFmtId="0" fontId="219" fillId="0" borderId="0"/>
    <xf numFmtId="191" fontId="188" fillId="0" borderId="0"/>
    <xf numFmtId="191" fontId="188" fillId="0" borderId="0"/>
    <xf numFmtId="191" fontId="188" fillId="0" borderId="0"/>
    <xf numFmtId="191" fontId="188" fillId="0" borderId="0"/>
    <xf numFmtId="193" fontId="188" fillId="0" borderId="0"/>
    <xf numFmtId="193" fontId="188" fillId="0" borderId="0"/>
    <xf numFmtId="191" fontId="188" fillId="0" borderId="0"/>
    <xf numFmtId="191" fontId="188" fillId="0" borderId="0"/>
    <xf numFmtId="0" fontId="72" fillId="0" borderId="0"/>
    <xf numFmtId="0" fontId="220" fillId="0" borderId="0"/>
    <xf numFmtId="0" fontId="178" fillId="0" borderId="0"/>
    <xf numFmtId="0" fontId="48" fillId="0" borderId="0"/>
    <xf numFmtId="0" fontId="41" fillId="0" borderId="0"/>
    <xf numFmtId="0" fontId="50" fillId="0" borderId="0"/>
    <xf numFmtId="0" fontId="82" fillId="0" borderId="0" applyNumberFormat="0" applyFont="0" applyFill="0" applyBorder="0" applyAlignment="0" applyProtection="0">
      <alignment vertical="top"/>
    </xf>
    <xf numFmtId="0" fontId="48" fillId="0" borderId="0"/>
    <xf numFmtId="4" fontId="175" fillId="0" borderId="0"/>
    <xf numFmtId="0" fontId="219" fillId="0" borderId="0"/>
    <xf numFmtId="0" fontId="79" fillId="0" borderId="0"/>
    <xf numFmtId="0" fontId="188" fillId="0" borderId="0"/>
    <xf numFmtId="191" fontId="50" fillId="0" borderId="0"/>
    <xf numFmtId="0" fontId="70" fillId="0" borderId="0"/>
    <xf numFmtId="0" fontId="188" fillId="0" borderId="0"/>
    <xf numFmtId="0" fontId="188" fillId="0" borderId="0"/>
    <xf numFmtId="0" fontId="188" fillId="0" borderId="0"/>
    <xf numFmtId="0" fontId="188" fillId="0" borderId="0"/>
    <xf numFmtId="0" fontId="50" fillId="0" borderId="0"/>
    <xf numFmtId="0" fontId="50" fillId="0" borderId="0"/>
    <xf numFmtId="0" fontId="82" fillId="0" borderId="0" applyNumberFormat="0" applyFont="0" applyFill="0" applyBorder="0" applyAlignment="0" applyProtection="0">
      <alignment vertical="top"/>
    </xf>
    <xf numFmtId="0" fontId="79" fillId="0" borderId="0"/>
    <xf numFmtId="0" fontId="50" fillId="0" borderId="0"/>
    <xf numFmtId="0" fontId="50" fillId="0" borderId="0"/>
    <xf numFmtId="193" fontId="70" fillId="0" borderId="0"/>
    <xf numFmtId="0" fontId="70" fillId="0" borderId="0"/>
    <xf numFmtId="0" fontId="50" fillId="0" borderId="0"/>
    <xf numFmtId="0" fontId="70" fillId="0" borderId="0"/>
    <xf numFmtId="0" fontId="50" fillId="0" borderId="0"/>
    <xf numFmtId="191" fontId="50" fillId="0" borderId="0"/>
    <xf numFmtId="0" fontId="147" fillId="0" borderId="0"/>
    <xf numFmtId="0" fontId="161" fillId="0" borderId="0"/>
    <xf numFmtId="0" fontId="174" fillId="0" borderId="0"/>
    <xf numFmtId="0" fontId="186" fillId="0" borderId="0"/>
    <xf numFmtId="0" fontId="41" fillId="0" borderId="0"/>
    <xf numFmtId="191" fontId="188" fillId="0" borderId="0"/>
    <xf numFmtId="191" fontId="188" fillId="0" borderId="0"/>
    <xf numFmtId="0" fontId="188" fillId="0" borderId="0"/>
    <xf numFmtId="0" fontId="188" fillId="0" borderId="0"/>
    <xf numFmtId="0" fontId="48" fillId="0" borderId="0"/>
    <xf numFmtId="0" fontId="70" fillId="0" borderId="0"/>
    <xf numFmtId="0" fontId="70" fillId="0" borderId="0"/>
    <xf numFmtId="0" fontId="48" fillId="0" borderId="0"/>
    <xf numFmtId="0" fontId="48" fillId="0" borderId="0"/>
    <xf numFmtId="0" fontId="48" fillId="0" borderId="0"/>
    <xf numFmtId="0" fontId="50" fillId="0" borderId="0"/>
    <xf numFmtId="0" fontId="70" fillId="0" borderId="0"/>
    <xf numFmtId="0" fontId="221" fillId="0" borderId="0"/>
    <xf numFmtId="0" fontId="50" fillId="0" borderId="0"/>
    <xf numFmtId="0" fontId="188" fillId="0" borderId="0"/>
    <xf numFmtId="0" fontId="188" fillId="0" borderId="0"/>
    <xf numFmtId="191" fontId="188" fillId="0" borderId="0"/>
    <xf numFmtId="191" fontId="188" fillId="0" borderId="0"/>
    <xf numFmtId="191" fontId="188" fillId="0" borderId="0"/>
    <xf numFmtId="191" fontId="188" fillId="0" borderId="0"/>
    <xf numFmtId="191" fontId="188" fillId="0" borderId="0"/>
    <xf numFmtId="191" fontId="188" fillId="0" borderId="0"/>
    <xf numFmtId="191" fontId="188" fillId="0" borderId="0"/>
    <xf numFmtId="191" fontId="188" fillId="0" borderId="0"/>
    <xf numFmtId="191" fontId="188" fillId="0" borderId="0"/>
    <xf numFmtId="191" fontId="188" fillId="0" borderId="0"/>
    <xf numFmtId="0" fontId="188" fillId="0" borderId="0"/>
    <xf numFmtId="0" fontId="188" fillId="0" borderId="0"/>
    <xf numFmtId="0" fontId="50" fillId="0" borderId="0"/>
    <xf numFmtId="0" fontId="188" fillId="0" borderId="0"/>
    <xf numFmtId="0" fontId="175" fillId="0" borderId="0"/>
    <xf numFmtId="0" fontId="50" fillId="0" borderId="0"/>
    <xf numFmtId="0" fontId="48" fillId="0" borderId="0"/>
    <xf numFmtId="0" fontId="219" fillId="0" borderId="0"/>
    <xf numFmtId="0" fontId="70" fillId="0" borderId="0"/>
    <xf numFmtId="193" fontId="41" fillId="0" borderId="0"/>
    <xf numFmtId="0" fontId="188" fillId="0" borderId="0"/>
    <xf numFmtId="0" fontId="50" fillId="0" borderId="0"/>
    <xf numFmtId="0" fontId="41" fillId="0" borderId="0"/>
    <xf numFmtId="0" fontId="188" fillId="0" borderId="0"/>
    <xf numFmtId="0" fontId="50" fillId="0" borderId="0"/>
    <xf numFmtId="0" fontId="188" fillId="0" borderId="0"/>
    <xf numFmtId="0" fontId="159" fillId="0" borderId="0"/>
    <xf numFmtId="0" fontId="48" fillId="0" borderId="0"/>
    <xf numFmtId="0" fontId="175" fillId="0" borderId="0"/>
    <xf numFmtId="0" fontId="50" fillId="0" borderId="0"/>
    <xf numFmtId="0" fontId="188" fillId="0" borderId="0"/>
    <xf numFmtId="191" fontId="70" fillId="0" borderId="0"/>
    <xf numFmtId="0" fontId="188" fillId="0" borderId="0"/>
    <xf numFmtId="0" fontId="70" fillId="0" borderId="0"/>
    <xf numFmtId="0" fontId="71" fillId="0" borderId="0"/>
    <xf numFmtId="0" fontId="188" fillId="0" borderId="0"/>
    <xf numFmtId="0" fontId="188" fillId="0" borderId="0"/>
    <xf numFmtId="0" fontId="70" fillId="0" borderId="0"/>
    <xf numFmtId="0" fontId="41" fillId="0" borderId="0"/>
    <xf numFmtId="0" fontId="50" fillId="0" borderId="0"/>
    <xf numFmtId="0" fontId="48" fillId="0" borderId="0"/>
    <xf numFmtId="0" fontId="108" fillId="0" borderId="0"/>
    <xf numFmtId="0" fontId="108" fillId="0" borderId="0"/>
    <xf numFmtId="0" fontId="108" fillId="0" borderId="0"/>
    <xf numFmtId="0" fontId="113" fillId="0" borderId="0">
      <alignment vertical="top"/>
    </xf>
    <xf numFmtId="0" fontId="70" fillId="0" borderId="0"/>
    <xf numFmtId="0" fontId="188" fillId="0" borderId="0"/>
    <xf numFmtId="0" fontId="188" fillId="0" borderId="0"/>
    <xf numFmtId="0" fontId="71"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0" fillId="0" borderId="0"/>
    <xf numFmtId="0" fontId="50" fillId="0" borderId="0"/>
    <xf numFmtId="191" fontId="50" fillId="0" borderId="0"/>
    <xf numFmtId="193" fontId="50" fillId="0" borderId="0"/>
    <xf numFmtId="0" fontId="69" fillId="0" borderId="0"/>
    <xf numFmtId="0" fontId="222" fillId="0" borderId="0" applyNumberFormat="0" applyBorder="0" applyProtection="0"/>
    <xf numFmtId="0" fontId="70" fillId="0" borderId="0"/>
    <xf numFmtId="0" fontId="72" fillId="0" borderId="0"/>
    <xf numFmtId="0" fontId="50" fillId="0" borderId="0"/>
    <xf numFmtId="0" fontId="69" fillId="0" borderId="0"/>
    <xf numFmtId="0" fontId="222" fillId="0" borderId="0" applyNumberFormat="0" applyBorder="0" applyProtection="0"/>
    <xf numFmtId="0" fontId="222" fillId="0" borderId="0" applyNumberFormat="0" applyBorder="0" applyProtection="0"/>
    <xf numFmtId="0" fontId="71" fillId="0" borderId="0"/>
    <xf numFmtId="0" fontId="113" fillId="0" borderId="0"/>
    <xf numFmtId="0" fontId="188" fillId="0" borderId="0"/>
    <xf numFmtId="0" fontId="70" fillId="0" borderId="0"/>
    <xf numFmtId="0" fontId="223" fillId="0" borderId="0"/>
    <xf numFmtId="0" fontId="50" fillId="0" borderId="0"/>
    <xf numFmtId="0" fontId="50" fillId="0" borderId="0"/>
    <xf numFmtId="0" fontId="50" fillId="0" borderId="0"/>
    <xf numFmtId="0" fontId="50" fillId="0" borderId="0"/>
    <xf numFmtId="0" fontId="188" fillId="0" borderId="0"/>
    <xf numFmtId="0" fontId="188" fillId="0" borderId="0"/>
    <xf numFmtId="0" fontId="50" fillId="0" borderId="0"/>
    <xf numFmtId="0" fontId="188" fillId="0" borderId="0"/>
    <xf numFmtId="0" fontId="188" fillId="0" borderId="0"/>
    <xf numFmtId="0" fontId="50" fillId="0" borderId="0"/>
    <xf numFmtId="0" fontId="188" fillId="0" borderId="0"/>
    <xf numFmtId="0" fontId="188" fillId="0" borderId="0"/>
    <xf numFmtId="0" fontId="188" fillId="0" borderId="0"/>
    <xf numFmtId="0" fontId="188" fillId="0" borderId="0"/>
    <xf numFmtId="0" fontId="224" fillId="0" borderId="0"/>
    <xf numFmtId="0" fontId="188" fillId="0" borderId="0"/>
    <xf numFmtId="0" fontId="188" fillId="0" borderId="0"/>
    <xf numFmtId="0" fontId="70" fillId="0" borderId="0"/>
    <xf numFmtId="0" fontId="219" fillId="0" borderId="0"/>
    <xf numFmtId="0" fontId="50" fillId="0" borderId="0"/>
    <xf numFmtId="0" fontId="70" fillId="0" borderId="0"/>
    <xf numFmtId="0" fontId="188" fillId="0" borderId="0"/>
    <xf numFmtId="0" fontId="188" fillId="0" borderId="0"/>
    <xf numFmtId="0" fontId="71" fillId="0" borderId="0"/>
    <xf numFmtId="0" fontId="106" fillId="0" borderId="0"/>
    <xf numFmtId="0" fontId="69" fillId="0" borderId="0"/>
    <xf numFmtId="0" fontId="225" fillId="0" borderId="0"/>
    <xf numFmtId="0" fontId="71" fillId="0" borderId="0"/>
    <xf numFmtId="0" fontId="188" fillId="0" borderId="0"/>
    <xf numFmtId="0" fontId="188" fillId="0" borderId="0"/>
    <xf numFmtId="0" fontId="219" fillId="0" borderId="0"/>
    <xf numFmtId="0" fontId="188" fillId="0" borderId="0"/>
    <xf numFmtId="0" fontId="188" fillId="0" borderId="0"/>
    <xf numFmtId="0" fontId="188" fillId="0" borderId="0"/>
    <xf numFmtId="0" fontId="72" fillId="0" borderId="0"/>
    <xf numFmtId="0" fontId="48" fillId="0" borderId="0"/>
    <xf numFmtId="0" fontId="50" fillId="0" borderId="0"/>
    <xf numFmtId="0" fontId="72" fillId="0" borderId="0"/>
    <xf numFmtId="0" fontId="48" fillId="0" borderId="0"/>
    <xf numFmtId="0" fontId="219" fillId="0" borderId="0"/>
    <xf numFmtId="0" fontId="48" fillId="0" borderId="0"/>
    <xf numFmtId="0" fontId="219" fillId="0" borderId="0"/>
    <xf numFmtId="0" fontId="48" fillId="0" borderId="0"/>
    <xf numFmtId="0" fontId="72" fillId="0" borderId="0"/>
    <xf numFmtId="0" fontId="48" fillId="0" borderId="0"/>
    <xf numFmtId="0" fontId="219" fillId="0" borderId="0"/>
    <xf numFmtId="0" fontId="50" fillId="0" borderId="0"/>
    <xf numFmtId="193" fontId="71" fillId="0" borderId="0"/>
    <xf numFmtId="0" fontId="70" fillId="0" borderId="0"/>
    <xf numFmtId="0" fontId="19" fillId="0" borderId="0"/>
    <xf numFmtId="0" fontId="188" fillId="0" borderId="0"/>
    <xf numFmtId="0" fontId="188" fillId="0" borderId="0"/>
    <xf numFmtId="0" fontId="225" fillId="0" borderId="0"/>
    <xf numFmtId="0" fontId="219" fillId="0" borderId="0"/>
    <xf numFmtId="0" fontId="219" fillId="0" borderId="0"/>
    <xf numFmtId="0" fontId="175" fillId="0" borderId="0"/>
    <xf numFmtId="0" fontId="48" fillId="0" borderId="0"/>
    <xf numFmtId="0" fontId="219" fillId="0" borderId="0"/>
    <xf numFmtId="0" fontId="72" fillId="0" borderId="0"/>
    <xf numFmtId="0" fontId="219" fillId="0" borderId="0"/>
    <xf numFmtId="0" fontId="72" fillId="0" borderId="0"/>
    <xf numFmtId="171" fontId="68" fillId="0" borderId="0"/>
    <xf numFmtId="0" fontId="72" fillId="0" borderId="0"/>
    <xf numFmtId="0" fontId="72" fillId="0" borderId="0"/>
    <xf numFmtId="0" fontId="50" fillId="0" borderId="0"/>
    <xf numFmtId="0" fontId="226" fillId="0" borderId="0"/>
    <xf numFmtId="0" fontId="70" fillId="0" borderId="0"/>
    <xf numFmtId="0" fontId="70" fillId="0" borderId="0"/>
    <xf numFmtId="0" fontId="188" fillId="0" borderId="0"/>
    <xf numFmtId="0" fontId="50" fillId="0" borderId="0"/>
    <xf numFmtId="193" fontId="188" fillId="0" borderId="0"/>
    <xf numFmtId="193" fontId="188" fillId="0" borderId="0"/>
    <xf numFmtId="0" fontId="188" fillId="0" borderId="0"/>
    <xf numFmtId="0" fontId="188" fillId="0" borderId="0"/>
    <xf numFmtId="0" fontId="71" fillId="0" borderId="0"/>
    <xf numFmtId="0" fontId="188" fillId="0" borderId="0"/>
    <xf numFmtId="193" fontId="50" fillId="0" borderId="0"/>
    <xf numFmtId="0" fontId="188" fillId="0" borderId="0"/>
    <xf numFmtId="0" fontId="50" fillId="0" borderId="0"/>
    <xf numFmtId="0" fontId="188" fillId="0" borderId="0"/>
    <xf numFmtId="0" fontId="50" fillId="0" borderId="0"/>
    <xf numFmtId="0" fontId="83" fillId="0" borderId="0"/>
    <xf numFmtId="0" fontId="91" fillId="61" borderId="0" applyNumberFormat="0" applyBorder="0" applyAlignment="0" applyProtection="0"/>
    <xf numFmtId="0" fontId="227" fillId="81" borderId="0" applyNumberFormat="0" applyBorder="0" applyAlignment="0" applyProtection="0"/>
    <xf numFmtId="0" fontId="134" fillId="19" borderId="0" applyNumberFormat="0" applyBorder="0" applyAlignment="0" applyProtection="0"/>
    <xf numFmtId="0" fontId="135" fillId="61" borderId="0" applyNumberFormat="0" applyBorder="0" applyAlignment="0" applyProtection="0"/>
    <xf numFmtId="0" fontId="228" fillId="81" borderId="0" applyNumberFormat="0" applyBorder="0" applyAlignment="0" applyProtection="0"/>
    <xf numFmtId="193" fontId="91" fillId="19" borderId="0" applyNumberFormat="0" applyBorder="0" applyAlignment="0" applyProtection="0"/>
    <xf numFmtId="0" fontId="167" fillId="81" borderId="0" applyNumberFormat="0" applyBorder="0" applyAlignment="0" applyProtection="0"/>
    <xf numFmtId="0" fontId="135" fillId="61" borderId="0" applyNumberFormat="0" applyBorder="0" applyAlignment="0" applyProtection="0"/>
    <xf numFmtId="0" fontId="135" fillId="61" borderId="0" applyNumberFormat="0" applyBorder="0" applyAlignment="0" applyProtection="0"/>
    <xf numFmtId="0" fontId="135" fillId="61" borderId="0" applyNumberFormat="0" applyBorder="0" applyAlignment="0" applyProtection="0"/>
    <xf numFmtId="0" fontId="135" fillId="61" borderId="0" applyNumberFormat="0" applyBorder="0" applyAlignment="0" applyProtection="0"/>
    <xf numFmtId="0" fontId="135" fillId="61" borderId="0" applyNumberFormat="0" applyBorder="0" applyAlignment="0" applyProtection="0"/>
    <xf numFmtId="0" fontId="135" fillId="61" borderId="0" applyNumberFormat="0" applyBorder="0" applyAlignment="0" applyProtection="0"/>
    <xf numFmtId="0" fontId="135" fillId="61" borderId="0" applyNumberFormat="0" applyBorder="0" applyAlignment="0" applyProtection="0"/>
    <xf numFmtId="0" fontId="135" fillId="61" borderId="0" applyNumberFormat="0" applyBorder="0" applyAlignment="0" applyProtection="0"/>
    <xf numFmtId="0" fontId="228" fillId="81" borderId="0" applyNumberFormat="0" applyBorder="0" applyAlignment="0" applyProtection="0"/>
    <xf numFmtId="0" fontId="167" fillId="81" borderId="0" applyNumberFormat="0" applyBorder="0" applyAlignment="0" applyProtection="0"/>
    <xf numFmtId="0" fontId="228" fillId="81" borderId="0" applyNumberFormat="0" applyBorder="0" applyAlignment="0" applyProtection="0"/>
    <xf numFmtId="0" fontId="228" fillId="81" borderId="0" applyNumberFormat="0" applyBorder="0" applyAlignment="0" applyProtection="0"/>
    <xf numFmtId="0" fontId="228" fillId="81" borderId="0" applyNumberFormat="0" applyBorder="0" applyAlignment="0" applyProtection="0"/>
    <xf numFmtId="0" fontId="228" fillId="81" borderId="0" applyNumberFormat="0" applyBorder="0" applyAlignment="0" applyProtection="0"/>
    <xf numFmtId="0" fontId="228" fillId="81" borderId="0" applyNumberFormat="0" applyBorder="0" applyAlignment="0" applyProtection="0"/>
    <xf numFmtId="0" fontId="228" fillId="81" borderId="0" applyNumberFormat="0" applyBorder="0" applyAlignment="0" applyProtection="0"/>
    <xf numFmtId="0" fontId="91" fillId="19" borderId="0" applyNumberFormat="0" applyBorder="0" applyAlignment="0" applyProtection="0"/>
    <xf numFmtId="0" fontId="91" fillId="19" borderId="0" applyNumberFormat="0" applyBorder="0" applyAlignment="0" applyProtection="0"/>
    <xf numFmtId="193" fontId="91" fillId="19" borderId="0" applyNumberFormat="0" applyBorder="0" applyAlignment="0" applyProtection="0"/>
    <xf numFmtId="191" fontId="91" fillId="19" borderId="0" applyNumberFormat="0" applyBorder="0" applyAlignment="0" applyProtection="0"/>
    <xf numFmtId="191" fontId="91" fillId="19" borderId="0" applyNumberFormat="0" applyBorder="0" applyAlignment="0" applyProtection="0"/>
    <xf numFmtId="0" fontId="227" fillId="81" borderId="0" applyNumberFormat="0" applyBorder="0" applyAlignment="0" applyProtection="0"/>
    <xf numFmtId="0" fontId="229" fillId="0" borderId="0"/>
    <xf numFmtId="0" fontId="50" fillId="0" borderId="0"/>
    <xf numFmtId="0" fontId="148" fillId="0" borderId="0"/>
    <xf numFmtId="0" fontId="230" fillId="0" borderId="0"/>
    <xf numFmtId="0" fontId="229" fillId="0" borderId="0"/>
    <xf numFmtId="0" fontId="230" fillId="0" borderId="0"/>
    <xf numFmtId="0" fontId="113" fillId="0" borderId="0"/>
    <xf numFmtId="0" fontId="69" fillId="0" borderId="0"/>
    <xf numFmtId="0" fontId="230" fillId="0" borderId="0"/>
    <xf numFmtId="0" fontId="69" fillId="0" borderId="0"/>
    <xf numFmtId="0" fontId="229" fillId="0" borderId="0"/>
    <xf numFmtId="0" fontId="229" fillId="0" borderId="0"/>
    <xf numFmtId="0" fontId="229" fillId="0" borderId="0"/>
    <xf numFmtId="0" fontId="229" fillId="0" borderId="0"/>
    <xf numFmtId="0" fontId="71" fillId="0" borderId="0"/>
    <xf numFmtId="0" fontId="229" fillId="0" borderId="0"/>
    <xf numFmtId="0" fontId="229" fillId="0" borderId="0"/>
    <xf numFmtId="0" fontId="80" fillId="0" borderId="0" applyAlignment="0">
      <alignment vertical="top" wrapText="1"/>
      <protection locked="0"/>
    </xf>
    <xf numFmtId="0" fontId="136" fillId="0" borderId="0"/>
    <xf numFmtId="0" fontId="136" fillId="0" borderId="0"/>
    <xf numFmtId="0" fontId="136" fillId="0" borderId="0"/>
    <xf numFmtId="0" fontId="136" fillId="0" borderId="0"/>
    <xf numFmtId="0" fontId="136" fillId="0" borderId="0"/>
    <xf numFmtId="0" fontId="136" fillId="0" borderId="0"/>
    <xf numFmtId="0" fontId="229" fillId="0" borderId="0"/>
    <xf numFmtId="0" fontId="229" fillId="0" borderId="0"/>
    <xf numFmtId="0" fontId="229" fillId="0" borderId="0"/>
    <xf numFmtId="0" fontId="229" fillId="0" borderId="0"/>
    <xf numFmtId="0" fontId="71" fillId="0" borderId="0"/>
    <xf numFmtId="0" fontId="229" fillId="0" borderId="0"/>
    <xf numFmtId="0" fontId="41" fillId="0" borderId="0"/>
    <xf numFmtId="0" fontId="50" fillId="0" borderId="0"/>
    <xf numFmtId="0" fontId="82" fillId="0" borderId="0"/>
    <xf numFmtId="0" fontId="164" fillId="0" borderId="0"/>
    <xf numFmtId="1" fontId="87" fillId="0" borderId="0"/>
    <xf numFmtId="0" fontId="230" fillId="0" borderId="0"/>
    <xf numFmtId="0" fontId="41" fillId="0" borderId="0"/>
    <xf numFmtId="193" fontId="50" fillId="0" borderId="0"/>
    <xf numFmtId="0" fontId="229" fillId="0" borderId="0"/>
    <xf numFmtId="0" fontId="230" fillId="0" borderId="0"/>
    <xf numFmtId="0" fontId="229" fillId="0" borderId="0"/>
    <xf numFmtId="0" fontId="230" fillId="0" borderId="0"/>
    <xf numFmtId="0" fontId="229" fillId="0" borderId="0"/>
    <xf numFmtId="0" fontId="230" fillId="0" borderId="0"/>
    <xf numFmtId="0" fontId="229" fillId="0" borderId="0"/>
    <xf numFmtId="0" fontId="229" fillId="0" borderId="0"/>
    <xf numFmtId="0" fontId="229" fillId="0" borderId="0"/>
    <xf numFmtId="0" fontId="229" fillId="0" borderId="0"/>
    <xf numFmtId="0" fontId="229" fillId="0" borderId="0"/>
    <xf numFmtId="0" fontId="229" fillId="0" borderId="0"/>
    <xf numFmtId="0" fontId="229" fillId="0" borderId="0"/>
    <xf numFmtId="0" fontId="230" fillId="0" borderId="0"/>
    <xf numFmtId="0" fontId="230" fillId="0" borderId="0"/>
    <xf numFmtId="0" fontId="230" fillId="0" borderId="0"/>
    <xf numFmtId="0" fontId="230" fillId="0" borderId="0"/>
    <xf numFmtId="0" fontId="230" fillId="0" borderId="0"/>
    <xf numFmtId="0" fontId="230" fillId="0" borderId="0"/>
    <xf numFmtId="0" fontId="229" fillId="0" borderId="0"/>
    <xf numFmtId="0" fontId="229" fillId="0" borderId="0"/>
    <xf numFmtId="0" fontId="229" fillId="0" borderId="0"/>
    <xf numFmtId="0" fontId="229" fillId="0" borderId="0"/>
    <xf numFmtId="0" fontId="229" fillId="0" borderId="0"/>
    <xf numFmtId="0" fontId="229" fillId="0" borderId="0"/>
    <xf numFmtId="0" fontId="229" fillId="0" borderId="0"/>
    <xf numFmtId="0" fontId="230" fillId="0" borderId="0"/>
    <xf numFmtId="0" fontId="230" fillId="0" borderId="0"/>
    <xf numFmtId="0" fontId="230" fillId="0" borderId="0"/>
    <xf numFmtId="0" fontId="230" fillId="0" borderId="0"/>
    <xf numFmtId="0" fontId="230" fillId="0" borderId="0"/>
    <xf numFmtId="0" fontId="230" fillId="0" borderId="0"/>
    <xf numFmtId="0" fontId="230" fillId="0" borderId="0"/>
    <xf numFmtId="0" fontId="229" fillId="0" borderId="0"/>
    <xf numFmtId="0" fontId="229" fillId="0" borderId="0"/>
    <xf numFmtId="0" fontId="229" fillId="0" borderId="0"/>
    <xf numFmtId="0" fontId="229" fillId="0" borderId="0"/>
    <xf numFmtId="0" fontId="229" fillId="0" borderId="0"/>
    <xf numFmtId="0" fontId="229" fillId="0" borderId="0"/>
    <xf numFmtId="0" fontId="229" fillId="0" borderId="0"/>
    <xf numFmtId="0" fontId="229" fillId="0" borderId="0"/>
    <xf numFmtId="0" fontId="230" fillId="0" borderId="0"/>
    <xf numFmtId="0" fontId="229" fillId="0" borderId="0"/>
    <xf numFmtId="0" fontId="229" fillId="0" borderId="0"/>
    <xf numFmtId="0" fontId="230" fillId="0" borderId="0"/>
    <xf numFmtId="0" fontId="230" fillId="0" borderId="0"/>
    <xf numFmtId="0" fontId="230" fillId="0" borderId="0"/>
    <xf numFmtId="0" fontId="230" fillId="0" borderId="0"/>
    <xf numFmtId="0" fontId="230" fillId="0" borderId="0"/>
    <xf numFmtId="0" fontId="230" fillId="0" borderId="0"/>
    <xf numFmtId="0" fontId="229" fillId="0" borderId="0"/>
    <xf numFmtId="0" fontId="230" fillId="0" borderId="0"/>
    <xf numFmtId="0" fontId="229" fillId="0" borderId="0"/>
    <xf numFmtId="0" fontId="229" fillId="0" borderId="0"/>
    <xf numFmtId="0" fontId="137" fillId="0" borderId="0"/>
    <xf numFmtId="0" fontId="230" fillId="0" borderId="0"/>
    <xf numFmtId="0" fontId="229" fillId="0" borderId="0"/>
    <xf numFmtId="0" fontId="229" fillId="0" borderId="0"/>
    <xf numFmtId="0" fontId="229" fillId="0" borderId="0"/>
    <xf numFmtId="0" fontId="229" fillId="0" borderId="0"/>
    <xf numFmtId="0" fontId="229" fillId="0" borderId="0"/>
    <xf numFmtId="0" fontId="229" fillId="0" borderId="0"/>
    <xf numFmtId="0" fontId="230" fillId="0" borderId="0"/>
    <xf numFmtId="0" fontId="230" fillId="0" borderId="0"/>
    <xf numFmtId="0" fontId="230" fillId="0" borderId="0"/>
    <xf numFmtId="0" fontId="230" fillId="0" borderId="0"/>
    <xf numFmtId="0" fontId="230" fillId="0" borderId="0"/>
    <xf numFmtId="0" fontId="230" fillId="0" borderId="0"/>
    <xf numFmtId="0" fontId="50" fillId="0" borderId="0"/>
    <xf numFmtId="0" fontId="231" fillId="0" borderId="0"/>
    <xf numFmtId="0" fontId="50" fillId="0" borderId="0"/>
    <xf numFmtId="0" fontId="48" fillId="0" borderId="0"/>
    <xf numFmtId="0" fontId="80" fillId="0" borderId="0" applyAlignment="0">
      <alignment vertical="top" wrapText="1"/>
      <protection locked="0"/>
    </xf>
    <xf numFmtId="0" fontId="188" fillId="0" borderId="0"/>
    <xf numFmtId="0" fontId="229" fillId="0" borderId="0"/>
    <xf numFmtId="0" fontId="232" fillId="0" borderId="0"/>
    <xf numFmtId="0" fontId="137" fillId="0" borderId="0"/>
    <xf numFmtId="0" fontId="232" fillId="0" borderId="0"/>
    <xf numFmtId="193" fontId="41" fillId="0" borderId="0"/>
    <xf numFmtId="0" fontId="137" fillId="0" borderId="0"/>
    <xf numFmtId="0" fontId="160" fillId="0" borderId="0"/>
    <xf numFmtId="0" fontId="147" fillId="0" borderId="0"/>
    <xf numFmtId="0" fontId="229" fillId="0" borderId="0"/>
    <xf numFmtId="0" fontId="232" fillId="0" borderId="0"/>
    <xf numFmtId="0" fontId="229" fillId="0" borderId="0"/>
    <xf numFmtId="191" fontId="50" fillId="0" borderId="0"/>
    <xf numFmtId="0" fontId="229" fillId="0" borderId="0"/>
    <xf numFmtId="0" fontId="230" fillId="0" borderId="0"/>
    <xf numFmtId="0" fontId="229" fillId="0" borderId="0"/>
    <xf numFmtId="0" fontId="230" fillId="0" borderId="0"/>
    <xf numFmtId="0" fontId="229" fillId="0" borderId="0"/>
    <xf numFmtId="0" fontId="229" fillId="0" borderId="0"/>
    <xf numFmtId="0" fontId="230" fillId="0" borderId="0"/>
    <xf numFmtId="0" fontId="229" fillId="0" borderId="0"/>
    <xf numFmtId="0" fontId="136" fillId="0" borderId="0"/>
    <xf numFmtId="0" fontId="230" fillId="0" borderId="0"/>
    <xf numFmtId="0" fontId="136" fillId="0" borderId="0"/>
    <xf numFmtId="0" fontId="136" fillId="0" borderId="0"/>
    <xf numFmtId="0" fontId="136" fillId="0" borderId="0"/>
    <xf numFmtId="0" fontId="50" fillId="0" borderId="0"/>
    <xf numFmtId="0" fontId="50" fillId="0" borderId="0"/>
    <xf numFmtId="0" fontId="115" fillId="0" borderId="0"/>
    <xf numFmtId="0" fontId="188" fillId="0" borderId="0"/>
    <xf numFmtId="0" fontId="188" fillId="0" borderId="0"/>
    <xf numFmtId="0" fontId="50" fillId="0" borderId="0"/>
    <xf numFmtId="0" fontId="41" fillId="0" borderId="0"/>
    <xf numFmtId="0" fontId="230" fillId="0" borderId="0"/>
    <xf numFmtId="0" fontId="232" fillId="0" borderId="0"/>
    <xf numFmtId="0" fontId="188" fillId="0" borderId="0"/>
    <xf numFmtId="0" fontId="188" fillId="0" borderId="0"/>
    <xf numFmtId="0" fontId="50" fillId="0" borderId="0"/>
    <xf numFmtId="0" fontId="232" fillId="0" borderId="0"/>
    <xf numFmtId="0" fontId="70" fillId="0" borderId="0"/>
    <xf numFmtId="0" fontId="50" fillId="0" borderId="0"/>
    <xf numFmtId="0" fontId="69" fillId="0" borderId="0"/>
    <xf numFmtId="0" fontId="71" fillId="0" borderId="0"/>
    <xf numFmtId="0" fontId="69" fillId="0" borderId="0"/>
    <xf numFmtId="0" fontId="188" fillId="0" borderId="0"/>
    <xf numFmtId="0" fontId="188" fillId="0" borderId="0"/>
    <xf numFmtId="0" fontId="219" fillId="0" borderId="0"/>
    <xf numFmtId="0" fontId="188" fillId="0" borderId="0"/>
    <xf numFmtId="0" fontId="188" fillId="0" borderId="0"/>
    <xf numFmtId="0" fontId="188" fillId="0" borderId="0"/>
    <xf numFmtId="0" fontId="188" fillId="0" borderId="0"/>
    <xf numFmtId="0" fontId="188" fillId="0" borderId="0"/>
    <xf numFmtId="0" fontId="232" fillId="0" borderId="0"/>
    <xf numFmtId="0" fontId="188" fillId="0" borderId="0"/>
    <xf numFmtId="0" fontId="188" fillId="0" borderId="0"/>
    <xf numFmtId="0" fontId="219" fillId="0" borderId="0"/>
    <xf numFmtId="0" fontId="188" fillId="0" borderId="0"/>
    <xf numFmtId="0" fontId="71" fillId="0" borderId="0"/>
    <xf numFmtId="0" fontId="71" fillId="0" borderId="0"/>
    <xf numFmtId="0" fontId="230" fillId="0" borderId="0"/>
    <xf numFmtId="0" fontId="230" fillId="0" borderId="0"/>
    <xf numFmtId="0" fontId="229" fillId="0" borderId="0"/>
    <xf numFmtId="0" fontId="232" fillId="0" borderId="0"/>
    <xf numFmtId="0" fontId="188" fillId="0" borderId="0"/>
    <xf numFmtId="0" fontId="188" fillId="0" borderId="0"/>
    <xf numFmtId="0" fontId="50" fillId="0" borderId="0"/>
    <xf numFmtId="0" fontId="71" fillId="0" borderId="0"/>
    <xf numFmtId="0" fontId="69" fillId="0" borderId="0"/>
    <xf numFmtId="0" fontId="230" fillId="0" borderId="0"/>
    <xf numFmtId="0" fontId="229" fillId="0" borderId="0"/>
    <xf numFmtId="0" fontId="50" fillId="0" borderId="0"/>
    <xf numFmtId="0" fontId="229" fillId="0" borderId="0"/>
    <xf numFmtId="0" fontId="230" fillId="0" borderId="0"/>
    <xf numFmtId="0" fontId="230" fillId="0" borderId="0"/>
    <xf numFmtId="0" fontId="229" fillId="0" borderId="0"/>
    <xf numFmtId="0" fontId="230" fillId="0" borderId="0"/>
    <xf numFmtId="0" fontId="229" fillId="0" borderId="0"/>
    <xf numFmtId="0" fontId="230" fillId="0" borderId="0"/>
    <xf numFmtId="0" fontId="229" fillId="0" borderId="0"/>
    <xf numFmtId="0" fontId="229" fillId="0" borderId="0"/>
    <xf numFmtId="0" fontId="229" fillId="0" borderId="0"/>
    <xf numFmtId="0" fontId="229" fillId="0" borderId="0"/>
    <xf numFmtId="0" fontId="229" fillId="0" borderId="0"/>
    <xf numFmtId="0" fontId="229" fillId="0" borderId="0"/>
    <xf numFmtId="0" fontId="229" fillId="0" borderId="0"/>
    <xf numFmtId="0" fontId="230" fillId="0" borderId="0"/>
    <xf numFmtId="0" fontId="230" fillId="0" borderId="0"/>
    <xf numFmtId="0" fontId="230" fillId="0" borderId="0"/>
    <xf numFmtId="0" fontId="230" fillId="0" borderId="0"/>
    <xf numFmtId="0" fontId="230" fillId="0" borderId="0"/>
    <xf numFmtId="0" fontId="230" fillId="0" borderId="0"/>
    <xf numFmtId="0" fontId="229" fillId="0" borderId="0"/>
    <xf numFmtId="0" fontId="229" fillId="0" borderId="0"/>
    <xf numFmtId="0" fontId="229" fillId="0" borderId="0"/>
    <xf numFmtId="0" fontId="229" fillId="0" borderId="0"/>
    <xf numFmtId="0" fontId="229" fillId="0" borderId="0"/>
    <xf numFmtId="0" fontId="229" fillId="0" borderId="0"/>
    <xf numFmtId="0" fontId="229" fillId="0" borderId="0"/>
    <xf numFmtId="0" fontId="230" fillId="0" borderId="0"/>
    <xf numFmtId="0" fontId="230" fillId="0" borderId="0"/>
    <xf numFmtId="0" fontId="230" fillId="0" borderId="0"/>
    <xf numFmtId="0" fontId="230" fillId="0" borderId="0"/>
    <xf numFmtId="0" fontId="230" fillId="0" borderId="0"/>
    <xf numFmtId="0" fontId="230" fillId="0" borderId="0"/>
    <xf numFmtId="0" fontId="230" fillId="0" borderId="0"/>
    <xf numFmtId="0" fontId="229" fillId="0" borderId="0"/>
    <xf numFmtId="0" fontId="229" fillId="0" borderId="0"/>
    <xf numFmtId="0" fontId="229" fillId="0" borderId="0"/>
    <xf numFmtId="0" fontId="229" fillId="0" borderId="0"/>
    <xf numFmtId="0" fontId="229" fillId="0" borderId="0"/>
    <xf numFmtId="0" fontId="229" fillId="0" borderId="0"/>
    <xf numFmtId="0" fontId="229" fillId="0" borderId="0"/>
    <xf numFmtId="0" fontId="229" fillId="0" borderId="0"/>
    <xf numFmtId="0" fontId="230" fillId="0" borderId="0"/>
    <xf numFmtId="0" fontId="229" fillId="0" borderId="0"/>
    <xf numFmtId="0" fontId="229" fillId="0" borderId="0"/>
    <xf numFmtId="0" fontId="230" fillId="0" borderId="0"/>
    <xf numFmtId="0" fontId="230" fillId="0" borderId="0"/>
    <xf numFmtId="0" fontId="230" fillId="0" borderId="0"/>
    <xf numFmtId="0" fontId="230" fillId="0" borderId="0"/>
    <xf numFmtId="0" fontId="230" fillId="0" borderId="0"/>
    <xf numFmtId="0" fontId="230" fillId="0" borderId="0"/>
    <xf numFmtId="0" fontId="229" fillId="0" borderId="0"/>
    <xf numFmtId="0" fontId="230" fillId="0" borderId="0"/>
    <xf numFmtId="0" fontId="229" fillId="0" borderId="0"/>
    <xf numFmtId="0" fontId="229" fillId="0" borderId="0"/>
    <xf numFmtId="0" fontId="230" fillId="0" borderId="0"/>
    <xf numFmtId="0" fontId="229" fillId="0" borderId="0"/>
    <xf numFmtId="0" fontId="229" fillId="0" borderId="0"/>
    <xf numFmtId="0" fontId="229" fillId="0" borderId="0"/>
    <xf numFmtId="0" fontId="229" fillId="0" borderId="0"/>
    <xf numFmtId="0" fontId="229" fillId="0" borderId="0"/>
    <xf numFmtId="0" fontId="229" fillId="0" borderId="0"/>
    <xf numFmtId="0" fontId="229" fillId="0" borderId="0"/>
    <xf numFmtId="0" fontId="230" fillId="0" borderId="0"/>
    <xf numFmtId="0" fontId="229" fillId="0" borderId="0"/>
    <xf numFmtId="0" fontId="230" fillId="0" borderId="0"/>
    <xf numFmtId="0" fontId="229" fillId="0" borderId="0"/>
    <xf numFmtId="0" fontId="229" fillId="0" borderId="0"/>
    <xf numFmtId="0" fontId="230" fillId="0" borderId="0"/>
    <xf numFmtId="0" fontId="229" fillId="0" borderId="0"/>
    <xf numFmtId="0" fontId="229" fillId="0" borderId="0"/>
    <xf numFmtId="0" fontId="230" fillId="0" borderId="0"/>
    <xf numFmtId="0" fontId="229" fillId="0" borderId="0"/>
    <xf numFmtId="0" fontId="229" fillId="0" borderId="0"/>
    <xf numFmtId="0" fontId="230" fillId="0" borderId="0"/>
    <xf numFmtId="0" fontId="230" fillId="0" borderId="0"/>
    <xf numFmtId="0" fontId="230" fillId="0" borderId="0"/>
    <xf numFmtId="0" fontId="230" fillId="0" borderId="0"/>
    <xf numFmtId="0" fontId="71" fillId="0" borderId="0"/>
    <xf numFmtId="0" fontId="229" fillId="0" borderId="0"/>
    <xf numFmtId="0" fontId="108" fillId="0" borderId="0"/>
    <xf numFmtId="0" fontId="41" fillId="0" borderId="0"/>
    <xf numFmtId="0" fontId="230" fillId="0" borderId="0"/>
    <xf numFmtId="0" fontId="230" fillId="0" borderId="0"/>
    <xf numFmtId="0" fontId="230" fillId="0" borderId="0"/>
    <xf numFmtId="0" fontId="230" fillId="0" borderId="0"/>
    <xf numFmtId="0" fontId="230" fillId="0" borderId="0"/>
    <xf numFmtId="0" fontId="230" fillId="0" borderId="0"/>
    <xf numFmtId="0" fontId="230" fillId="0" borderId="0"/>
    <xf numFmtId="0" fontId="188" fillId="0" borderId="0"/>
    <xf numFmtId="0" fontId="188" fillId="0" borderId="0"/>
    <xf numFmtId="0" fontId="229" fillId="0" borderId="0"/>
    <xf numFmtId="0" fontId="147" fillId="0" borderId="0"/>
    <xf numFmtId="0" fontId="230" fillId="0" borderId="0"/>
    <xf numFmtId="0" fontId="230" fillId="0" borderId="0"/>
    <xf numFmtId="0" fontId="230" fillId="0" borderId="0"/>
    <xf numFmtId="0" fontId="230" fillId="0" borderId="0"/>
    <xf numFmtId="0" fontId="230" fillId="0" borderId="0"/>
    <xf numFmtId="0" fontId="230" fillId="0" borderId="0"/>
    <xf numFmtId="0" fontId="230" fillId="0" borderId="0"/>
    <xf numFmtId="0" fontId="188" fillId="0" borderId="0"/>
    <xf numFmtId="0" fontId="188" fillId="0" borderId="0"/>
    <xf numFmtId="0" fontId="229" fillId="0" borderId="0"/>
    <xf numFmtId="0" fontId="113" fillId="0" borderId="0"/>
    <xf numFmtId="0" fontId="148" fillId="0" borderId="0"/>
    <xf numFmtId="0" fontId="50" fillId="0" borderId="0"/>
    <xf numFmtId="0" fontId="230" fillId="0" borderId="0"/>
    <xf numFmtId="0" fontId="229" fillId="0" borderId="0"/>
    <xf numFmtId="0" fontId="230" fillId="0" borderId="0"/>
    <xf numFmtId="0" fontId="229" fillId="0" borderId="0"/>
    <xf numFmtId="0" fontId="230" fillId="0" borderId="0"/>
    <xf numFmtId="0" fontId="230" fillId="0" borderId="0"/>
    <xf numFmtId="0" fontId="230" fillId="0" borderId="0"/>
    <xf numFmtId="0" fontId="230" fillId="0" borderId="0"/>
    <xf numFmtId="0" fontId="230" fillId="0" borderId="0"/>
    <xf numFmtId="0" fontId="230" fillId="0" borderId="0"/>
    <xf numFmtId="0" fontId="230" fillId="0" borderId="0"/>
    <xf numFmtId="0" fontId="229" fillId="0" borderId="0"/>
    <xf numFmtId="0" fontId="229" fillId="0" borderId="0"/>
    <xf numFmtId="0" fontId="229" fillId="0" borderId="0"/>
    <xf numFmtId="0" fontId="229" fillId="0" borderId="0"/>
    <xf numFmtId="0" fontId="229" fillId="0" borderId="0"/>
    <xf numFmtId="0" fontId="229" fillId="0" borderId="0"/>
    <xf numFmtId="0" fontId="230" fillId="0" borderId="0"/>
    <xf numFmtId="0" fontId="230" fillId="0" borderId="0"/>
    <xf numFmtId="0" fontId="230" fillId="0" borderId="0"/>
    <xf numFmtId="0" fontId="230" fillId="0" borderId="0"/>
    <xf numFmtId="0" fontId="230" fillId="0" borderId="0"/>
    <xf numFmtId="0" fontId="230" fillId="0" borderId="0"/>
    <xf numFmtId="0" fontId="230" fillId="0" borderId="0"/>
    <xf numFmtId="0" fontId="229" fillId="0" borderId="0"/>
    <xf numFmtId="0" fontId="229" fillId="0" borderId="0"/>
    <xf numFmtId="0" fontId="229" fillId="0" borderId="0"/>
    <xf numFmtId="0" fontId="229" fillId="0" borderId="0"/>
    <xf numFmtId="0" fontId="229" fillId="0" borderId="0"/>
    <xf numFmtId="0" fontId="229" fillId="0" borderId="0"/>
    <xf numFmtId="0" fontId="229" fillId="0" borderId="0"/>
    <xf numFmtId="0" fontId="230" fillId="0" borderId="0"/>
    <xf numFmtId="0" fontId="230" fillId="0" borderId="0"/>
    <xf numFmtId="0" fontId="230" fillId="0" borderId="0"/>
    <xf numFmtId="0" fontId="230" fillId="0" borderId="0"/>
    <xf numFmtId="0" fontId="230" fillId="0" borderId="0"/>
    <xf numFmtId="0" fontId="230" fillId="0" borderId="0"/>
    <xf numFmtId="0" fontId="230" fillId="0" borderId="0"/>
    <xf numFmtId="0" fontId="230" fillId="0" borderId="0"/>
    <xf numFmtId="0" fontId="229" fillId="0" borderId="0"/>
    <xf numFmtId="0" fontId="230" fillId="0" borderId="0"/>
    <xf numFmtId="0" fontId="229" fillId="0" borderId="0"/>
    <xf numFmtId="0" fontId="229" fillId="0" borderId="0"/>
    <xf numFmtId="0" fontId="50" fillId="0" borderId="0"/>
    <xf numFmtId="0" fontId="82" fillId="0" borderId="0"/>
    <xf numFmtId="0" fontId="18" fillId="0" borderId="0"/>
    <xf numFmtId="0" fontId="18" fillId="0" borderId="0"/>
    <xf numFmtId="0" fontId="19" fillId="0" borderId="0"/>
    <xf numFmtId="0" fontId="50" fillId="0" borderId="0"/>
    <xf numFmtId="0" fontId="138" fillId="0" borderId="0"/>
    <xf numFmtId="0" fontId="73" fillId="0" borderId="0"/>
    <xf numFmtId="0" fontId="71" fillId="62" borderId="15" applyNumberFormat="0" applyAlignment="0" applyProtection="0"/>
    <xf numFmtId="0" fontId="50" fillId="6" borderId="15" applyNumberFormat="0" applyFont="0" applyAlignment="0" applyProtection="0"/>
    <xf numFmtId="0" fontId="41" fillId="6" borderId="15" applyNumberFormat="0" applyFont="0" applyAlignment="0" applyProtection="0"/>
    <xf numFmtId="193" fontId="50" fillId="6" borderId="15" applyNumberFormat="0" applyFont="0" applyAlignment="0" applyProtection="0"/>
    <xf numFmtId="193" fontId="50" fillId="6" borderId="15" applyNumberFormat="0" applyFont="0" applyAlignment="0" applyProtection="0"/>
    <xf numFmtId="193" fontId="50" fillId="6" borderId="15" applyNumberFormat="0" applyFont="0" applyAlignment="0" applyProtection="0"/>
    <xf numFmtId="193" fontId="50" fillId="6" borderId="15" applyNumberFormat="0" applyFont="0" applyAlignment="0" applyProtection="0"/>
    <xf numFmtId="193" fontId="50" fillId="6" borderId="15" applyNumberFormat="0" applyFont="0" applyAlignment="0" applyProtection="0"/>
    <xf numFmtId="193" fontId="50" fillId="6" borderId="15" applyNumberFormat="0" applyFont="0" applyAlignment="0" applyProtection="0"/>
    <xf numFmtId="193" fontId="50" fillId="6" borderId="15" applyNumberFormat="0" applyFont="0" applyAlignment="0" applyProtection="0"/>
    <xf numFmtId="193" fontId="50" fillId="6" borderId="15" applyNumberFormat="0" applyFont="0" applyAlignment="0" applyProtection="0"/>
    <xf numFmtId="0" fontId="50" fillId="6" borderId="15" applyNumberFormat="0" applyFont="0" applyAlignment="0" applyProtection="0"/>
    <xf numFmtId="0" fontId="50" fillId="6" borderId="15" applyNumberFormat="0" applyFont="0" applyAlignment="0" applyProtection="0"/>
    <xf numFmtId="0" fontId="50" fillId="6" borderId="15" applyNumberFormat="0" applyFont="0" applyAlignment="0" applyProtection="0"/>
    <xf numFmtId="0" fontId="50" fillId="6" borderId="15" applyNumberFormat="0" applyFont="0" applyAlignment="0" applyProtection="0"/>
    <xf numFmtId="0" fontId="50" fillId="6" borderId="15" applyNumberFormat="0" applyFont="0" applyAlignment="0" applyProtection="0"/>
    <xf numFmtId="0" fontId="50" fillId="6" borderId="15" applyNumberFormat="0" applyFont="0" applyAlignment="0" applyProtection="0"/>
    <xf numFmtId="0" fontId="50" fillId="6" borderId="15" applyNumberFormat="0" applyFont="0" applyAlignment="0" applyProtection="0"/>
    <xf numFmtId="0" fontId="168" fillId="82" borderId="31" applyNumberFormat="0" applyFont="0" applyAlignment="0" applyProtection="0"/>
    <xf numFmtId="0" fontId="168" fillId="82" borderId="31" applyNumberFormat="0" applyFont="0" applyAlignment="0" applyProtection="0"/>
    <xf numFmtId="193" fontId="50" fillId="0" borderId="0"/>
    <xf numFmtId="9" fontId="48" fillId="0" borderId="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83" fillId="0" borderId="0" applyFont="0" applyFill="0" applyBorder="0" applyAlignment="0" applyProtection="0"/>
    <xf numFmtId="9" fontId="48" fillId="0" borderId="0" applyFill="0" applyBorder="0" applyAlignment="0" applyProtection="0"/>
    <xf numFmtId="9" fontId="150" fillId="0" borderId="0" applyFont="0" applyFill="0" applyBorder="0" applyAlignment="0" applyProtection="0"/>
    <xf numFmtId="9" fontId="50" fillId="0" borderId="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50" fillId="0" borderId="0" applyFont="0" applyFill="0" applyBorder="0" applyAlignment="0" applyProtection="0"/>
    <xf numFmtId="182" fontId="48" fillId="0" borderId="0" applyFill="0" applyBorder="0" applyAlignment="0" applyProtection="0"/>
    <xf numFmtId="9" fontId="70" fillId="0" borderId="0" applyFont="0" applyFill="0" applyBorder="0" applyAlignment="0" applyProtection="0"/>
    <xf numFmtId="9" fontId="50" fillId="0" borderId="0" applyFill="0" applyBorder="0" applyAlignment="0" applyProtection="0"/>
    <xf numFmtId="9" fontId="70"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48" fillId="0" borderId="0" applyFill="0" applyBorder="0" applyAlignment="0" applyProtection="0"/>
    <xf numFmtId="9" fontId="50" fillId="0" borderId="0" applyFont="0" applyFill="0" applyBorder="0" applyAlignment="0" applyProtection="0"/>
    <xf numFmtId="9" fontId="71" fillId="0" borderId="0" applyFont="0" applyFill="0" applyBorder="0" applyAlignment="0" applyProtection="0"/>
    <xf numFmtId="9" fontId="162" fillId="0" borderId="0" applyFont="0" applyFill="0" applyBorder="0" applyAlignment="0" applyProtection="0"/>
    <xf numFmtId="9" fontId="71" fillId="0" borderId="0" applyFont="0" applyFill="0" applyBorder="0" applyAlignment="0" applyProtection="0"/>
    <xf numFmtId="9" fontId="185" fillId="0" borderId="0" applyFont="0" applyFill="0" applyBorder="0" applyAlignment="0" applyProtection="0"/>
    <xf numFmtId="9" fontId="179"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41" fillId="0" borderId="0" applyFont="0" applyFill="0" applyBorder="0" applyAlignment="0" applyProtection="0"/>
    <xf numFmtId="9" fontId="70" fillId="0" borderId="0" applyFont="0" applyFill="0" applyBorder="0" applyAlignment="0" applyProtection="0"/>
    <xf numFmtId="9" fontId="50"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83"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71" fillId="0" borderId="0" applyFont="0" applyFill="0" applyBorder="0" applyAlignment="0" applyProtection="0"/>
    <xf numFmtId="9" fontId="83" fillId="0" borderId="0" applyFont="0" applyFill="0" applyBorder="0" applyAlignment="0" applyProtection="0"/>
    <xf numFmtId="9" fontId="50" fillId="0" borderId="0" applyFont="0" applyFill="0" applyBorder="0" applyAlignment="0" applyProtection="0"/>
    <xf numFmtId="9" fontId="71" fillId="0" borderId="0" applyFont="0" applyFill="0" applyBorder="0" applyAlignment="0" applyProtection="0"/>
    <xf numFmtId="9" fontId="149" fillId="0" borderId="0" applyFont="0" applyFill="0" applyBorder="0" applyAlignment="0" applyProtection="0"/>
    <xf numFmtId="9" fontId="83"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0" fontId="50" fillId="6" borderId="15" applyNumberFormat="0" applyFont="0" applyAlignment="0" applyProtection="0"/>
    <xf numFmtId="191" fontId="70" fillId="6" borderId="15" applyNumberFormat="0" applyFont="0" applyAlignment="0" applyProtection="0"/>
    <xf numFmtId="0" fontId="50" fillId="6" borderId="15" applyNumberFormat="0" applyFont="0" applyAlignment="0" applyProtection="0"/>
    <xf numFmtId="0" fontId="106" fillId="6" borderId="15" applyNumberFormat="0" applyFont="0" applyAlignment="0" applyProtection="0"/>
    <xf numFmtId="193" fontId="70" fillId="6" borderId="15" applyNumberFormat="0" applyFont="0" applyAlignment="0" applyProtection="0"/>
    <xf numFmtId="191" fontId="70" fillId="6" borderId="15" applyNumberFormat="0" applyFont="0" applyAlignment="0" applyProtection="0"/>
    <xf numFmtId="191" fontId="70" fillId="6" borderId="15" applyNumberFormat="0" applyFont="0" applyAlignment="0" applyProtection="0"/>
    <xf numFmtId="191" fontId="70" fillId="6" borderId="15" applyNumberFormat="0" applyFont="0" applyAlignment="0" applyProtection="0"/>
    <xf numFmtId="191" fontId="70" fillId="6" borderId="15" applyNumberFormat="0" applyFont="0" applyAlignment="0" applyProtection="0"/>
    <xf numFmtId="191" fontId="70" fillId="6" borderId="15" applyNumberFormat="0" applyFont="0" applyAlignment="0" applyProtection="0"/>
    <xf numFmtId="191" fontId="70" fillId="6" borderId="15" applyNumberFormat="0" applyFont="0" applyAlignment="0" applyProtection="0"/>
    <xf numFmtId="191" fontId="70" fillId="6" borderId="15" applyNumberFormat="0" applyFont="0" applyAlignment="0" applyProtection="0"/>
    <xf numFmtId="191" fontId="70" fillId="6" borderId="15" applyNumberFormat="0" applyFont="0" applyAlignment="0" applyProtection="0"/>
    <xf numFmtId="193" fontId="70" fillId="6" borderId="15" applyNumberFormat="0" applyFont="0" applyAlignment="0" applyProtection="0"/>
    <xf numFmtId="193" fontId="70" fillId="6" borderId="15" applyNumberFormat="0" applyFont="0" applyAlignment="0" applyProtection="0"/>
    <xf numFmtId="193" fontId="70" fillId="6" borderId="15" applyNumberFormat="0" applyFont="0" applyAlignment="0" applyProtection="0"/>
    <xf numFmtId="193" fontId="70" fillId="6" borderId="15" applyNumberFormat="0" applyFont="0" applyAlignment="0" applyProtection="0"/>
    <xf numFmtId="193" fontId="70" fillId="6" borderId="15" applyNumberFormat="0" applyFont="0" applyAlignment="0" applyProtection="0"/>
    <xf numFmtId="193" fontId="70" fillId="6" borderId="15" applyNumberFormat="0" applyFont="0" applyAlignment="0" applyProtection="0"/>
    <xf numFmtId="193" fontId="70" fillId="6" borderId="15" applyNumberFormat="0" applyFont="0" applyAlignment="0" applyProtection="0"/>
    <xf numFmtId="191" fontId="70" fillId="6" borderId="15" applyNumberFormat="0" applyFont="0" applyAlignment="0" applyProtection="0"/>
    <xf numFmtId="191" fontId="70" fillId="6" borderId="15" applyNumberFormat="0" applyFont="0" applyAlignment="0" applyProtection="0"/>
    <xf numFmtId="191" fontId="70" fillId="6" borderId="15" applyNumberFormat="0" applyFont="0" applyAlignment="0" applyProtection="0"/>
    <xf numFmtId="191" fontId="70" fillId="6" borderId="15" applyNumberFormat="0" applyFont="0" applyAlignment="0" applyProtection="0"/>
    <xf numFmtId="191" fontId="70" fillId="6" borderId="15" applyNumberFormat="0" applyFont="0" applyAlignment="0" applyProtection="0"/>
    <xf numFmtId="191" fontId="70" fillId="6" borderId="15" applyNumberFormat="0" applyFont="0" applyAlignment="0" applyProtection="0"/>
    <xf numFmtId="191" fontId="70" fillId="6" borderId="15" applyNumberFormat="0" applyFont="0" applyAlignment="0" applyProtection="0"/>
    <xf numFmtId="0" fontId="71" fillId="82" borderId="31" applyNumberFormat="0" applyFont="0" applyAlignment="0" applyProtection="0"/>
    <xf numFmtId="0" fontId="71" fillId="82" borderId="31" applyNumberFormat="0" applyFont="0" applyAlignment="0" applyProtection="0"/>
    <xf numFmtId="0" fontId="233" fillId="0" borderId="0" applyNumberFormat="0" applyFill="0" applyBorder="0" applyAlignment="0" applyProtection="0"/>
    <xf numFmtId="0" fontId="92" fillId="0" borderId="0" applyNumberFormat="0" applyFill="0" applyBorder="0" applyAlignment="0" applyProtection="0"/>
    <xf numFmtId="193" fontId="92" fillId="0" borderId="0" applyNumberFormat="0" applyFill="0" applyBorder="0" applyAlignment="0" applyProtection="0"/>
    <xf numFmtId="191" fontId="92" fillId="0" borderId="0" applyNumberFormat="0" applyFill="0" applyBorder="0" applyAlignment="0" applyProtection="0"/>
    <xf numFmtId="191" fontId="92" fillId="0" borderId="0" applyNumberFormat="0" applyFill="0" applyBorder="0" applyAlignment="0" applyProtection="0"/>
    <xf numFmtId="0" fontId="90" fillId="54" borderId="1" applyNumberFormat="0" applyAlignment="0" applyProtection="0"/>
    <xf numFmtId="0" fontId="139" fillId="16" borderId="1" applyNumberFormat="0" applyAlignment="0" applyProtection="0"/>
    <xf numFmtId="0" fontId="140" fillId="54" borderId="1" applyNumberFormat="0" applyAlignment="0" applyProtection="0"/>
    <xf numFmtId="0" fontId="234" fillId="2" borderId="23" applyNumberFormat="0" applyAlignment="0" applyProtection="0"/>
    <xf numFmtId="0" fontId="140" fillId="54" borderId="1" applyNumberFormat="0" applyAlignment="0" applyProtection="0"/>
    <xf numFmtId="0" fontId="140" fillId="54" borderId="1" applyNumberFormat="0" applyAlignment="0" applyProtection="0"/>
    <xf numFmtId="0" fontId="140" fillId="54" borderId="1" applyNumberFormat="0" applyAlignment="0" applyProtection="0"/>
    <xf numFmtId="0" fontId="140" fillId="54" borderId="1" applyNumberFormat="0" applyAlignment="0" applyProtection="0"/>
    <xf numFmtId="0" fontId="140" fillId="54" borderId="1" applyNumberFormat="0" applyAlignment="0" applyProtection="0"/>
    <xf numFmtId="0" fontId="140" fillId="54" borderId="1" applyNumberFormat="0" applyAlignment="0" applyProtection="0"/>
    <xf numFmtId="0" fontId="140" fillId="54" borderId="1" applyNumberFormat="0" applyAlignment="0" applyProtection="0"/>
    <xf numFmtId="0" fontId="140" fillId="54" borderId="1" applyNumberFormat="0" applyAlignment="0" applyProtection="0"/>
    <xf numFmtId="0" fontId="234" fillId="2" borderId="23" applyNumberFormat="0" applyAlignment="0" applyProtection="0"/>
    <xf numFmtId="0" fontId="234" fillId="2" borderId="23" applyNumberFormat="0" applyAlignment="0" applyProtection="0"/>
    <xf numFmtId="0" fontId="234" fillId="2" borderId="23" applyNumberFormat="0" applyAlignment="0" applyProtection="0"/>
    <xf numFmtId="0" fontId="234" fillId="2" borderId="23" applyNumberFormat="0" applyAlignment="0" applyProtection="0"/>
    <xf numFmtId="0" fontId="234" fillId="2" borderId="23" applyNumberFormat="0" applyAlignment="0" applyProtection="0"/>
    <xf numFmtId="0" fontId="234" fillId="2" borderId="23" applyNumberFormat="0" applyAlignment="0" applyProtection="0"/>
    <xf numFmtId="0" fontId="234" fillId="2" borderId="23" applyNumberFormat="0" applyAlignment="0" applyProtection="0"/>
    <xf numFmtId="9" fontId="136" fillId="0" borderId="0" applyFont="0" applyFill="0" applyBorder="0" applyAlignment="0" applyProtection="0"/>
    <xf numFmtId="9" fontId="70" fillId="0" borderId="0" applyFont="0" applyFill="0" applyBorder="0" applyAlignment="0" applyProtection="0"/>
    <xf numFmtId="9" fontId="147" fillId="0" borderId="0" applyFont="0" applyFill="0" applyBorder="0" applyAlignment="0" applyProtection="0"/>
    <xf numFmtId="9" fontId="136" fillId="0" borderId="0" applyFont="0" applyFill="0" applyBorder="0" applyAlignment="0" applyProtection="0"/>
    <xf numFmtId="9" fontId="147"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164" fillId="0" borderId="0" applyFont="0" applyFill="0" applyBorder="0" applyAlignment="0" applyProtection="0"/>
    <xf numFmtId="9" fontId="113" fillId="0" borderId="0" applyFont="0" applyFill="0" applyBorder="0" applyAlignment="0" applyProtection="0"/>
    <xf numFmtId="9" fontId="165" fillId="0" borderId="0" applyFont="0" applyFill="0" applyBorder="0" applyAlignment="0" applyProtection="0"/>
    <xf numFmtId="0" fontId="205" fillId="0" borderId="0" applyNumberFormat="0" applyFill="0" applyBorder="0" applyAlignment="0" applyProtection="0"/>
    <xf numFmtId="0" fontId="93" fillId="0" borderId="0" applyNumberFormat="0" applyFill="0" applyBorder="0" applyAlignment="0" applyProtection="0"/>
    <xf numFmtId="193" fontId="93" fillId="0" borderId="0" applyNumberFormat="0" applyFill="0" applyBorder="0" applyAlignment="0" applyProtection="0"/>
    <xf numFmtId="191" fontId="93" fillId="0" borderId="0" applyNumberFormat="0" applyFill="0" applyBorder="0" applyAlignment="0" applyProtection="0"/>
    <xf numFmtId="191" fontId="93" fillId="0" borderId="0" applyNumberFormat="0" applyFill="0" applyBorder="0" applyAlignment="0" applyProtection="0"/>
    <xf numFmtId="4" fontId="110" fillId="0" borderId="0">
      <alignment vertical="top"/>
      <protection hidden="1"/>
    </xf>
    <xf numFmtId="0" fontId="107" fillId="0" borderId="0" applyProtection="0">
      <alignment horizontal="left" vertical="justify" wrapText="1"/>
    </xf>
    <xf numFmtId="0" fontId="88" fillId="39" borderId="0" applyNumberFormat="0" applyBorder="0" applyAlignment="0" applyProtection="0"/>
    <xf numFmtId="193" fontId="88" fillId="39" borderId="0" applyNumberFormat="0" applyBorder="0" applyAlignment="0" applyProtection="0"/>
    <xf numFmtId="191" fontId="88" fillId="39" borderId="0" applyNumberFormat="0" applyBorder="0" applyAlignment="0" applyProtection="0"/>
    <xf numFmtId="191" fontId="88" fillId="39" borderId="0" applyNumberFormat="0" applyBorder="0" applyAlignment="0" applyProtection="0"/>
    <xf numFmtId="0" fontId="190" fillId="26" borderId="0" applyNumberFormat="0" applyBorder="0" applyAlignment="0" applyProtection="0"/>
    <xf numFmtId="0" fontId="190" fillId="72" borderId="0" applyNumberFormat="0" applyBorder="0" applyAlignment="0" applyProtection="0"/>
    <xf numFmtId="0" fontId="88" fillId="45" borderId="0" applyNumberFormat="0" applyBorder="0" applyAlignment="0" applyProtection="0"/>
    <xf numFmtId="193" fontId="88" fillId="45" borderId="0" applyNumberFormat="0" applyBorder="0" applyAlignment="0" applyProtection="0"/>
    <xf numFmtId="191" fontId="88" fillId="45" borderId="0" applyNumberFormat="0" applyBorder="0" applyAlignment="0" applyProtection="0"/>
    <xf numFmtId="191" fontId="88" fillId="45" borderId="0" applyNumberFormat="0" applyBorder="0" applyAlignment="0" applyProtection="0"/>
    <xf numFmtId="0" fontId="190" fillId="73" borderId="0" applyNumberFormat="0" applyBorder="0" applyAlignment="0" applyProtection="0"/>
    <xf numFmtId="0" fontId="88" fillId="48" borderId="0" applyNumberFormat="0" applyBorder="0" applyAlignment="0" applyProtection="0"/>
    <xf numFmtId="193" fontId="88" fillId="48" borderId="0" applyNumberFormat="0" applyBorder="0" applyAlignment="0" applyProtection="0"/>
    <xf numFmtId="191" fontId="88" fillId="48" borderId="0" applyNumberFormat="0" applyBorder="0" applyAlignment="0" applyProtection="0"/>
    <xf numFmtId="191" fontId="88" fillId="48" borderId="0" applyNumberFormat="0" applyBorder="0" applyAlignment="0" applyProtection="0"/>
    <xf numFmtId="0" fontId="88" fillId="28" borderId="0" applyNumberFormat="0" applyBorder="0" applyAlignment="0" applyProtection="0"/>
    <xf numFmtId="193" fontId="88" fillId="28" borderId="0" applyNumberFormat="0" applyBorder="0" applyAlignment="0" applyProtection="0"/>
    <xf numFmtId="191" fontId="88" fillId="28" borderId="0" applyNumberFormat="0" applyBorder="0" applyAlignment="0" applyProtection="0"/>
    <xf numFmtId="191" fontId="88" fillId="28" borderId="0" applyNumberFormat="0" applyBorder="0" applyAlignment="0" applyProtection="0"/>
    <xf numFmtId="0" fontId="190" fillId="49" borderId="0" applyNumberFormat="0" applyBorder="0" applyAlignment="0" applyProtection="0"/>
    <xf numFmtId="0" fontId="190" fillId="74" borderId="0" applyNumberFormat="0" applyBorder="0" applyAlignment="0" applyProtection="0"/>
    <xf numFmtId="0" fontId="88" fillId="26" borderId="0" applyNumberFormat="0" applyBorder="0" applyAlignment="0" applyProtection="0"/>
    <xf numFmtId="193" fontId="88" fillId="26" borderId="0" applyNumberFormat="0" applyBorder="0" applyAlignment="0" applyProtection="0"/>
    <xf numFmtId="191" fontId="88" fillId="26" borderId="0" applyNumberFormat="0" applyBorder="0" applyAlignment="0" applyProtection="0"/>
    <xf numFmtId="191" fontId="88" fillId="26" borderId="0" applyNumberFormat="0" applyBorder="0" applyAlignment="0" applyProtection="0"/>
    <xf numFmtId="0" fontId="190" fillId="75" borderId="0" applyNumberFormat="0" applyBorder="0" applyAlignment="0" applyProtection="0"/>
    <xf numFmtId="0" fontId="88" fillId="53" borderId="0" applyNumberFormat="0" applyBorder="0" applyAlignment="0" applyProtection="0"/>
    <xf numFmtId="193" fontId="88" fillId="53" borderId="0" applyNumberFormat="0" applyBorder="0" applyAlignment="0" applyProtection="0"/>
    <xf numFmtId="191" fontId="88" fillId="53" borderId="0" applyNumberFormat="0" applyBorder="0" applyAlignment="0" applyProtection="0"/>
    <xf numFmtId="191" fontId="88" fillId="53" borderId="0" applyNumberFormat="0" applyBorder="0" applyAlignment="0" applyProtection="0"/>
    <xf numFmtId="0" fontId="217" fillId="0" borderId="29" applyNumberFormat="0" applyFill="0" applyAlignment="0" applyProtection="0"/>
    <xf numFmtId="0" fontId="94" fillId="0" borderId="13" applyNumberFormat="0" applyFill="0" applyAlignment="0" applyProtection="0"/>
    <xf numFmtId="193" fontId="94" fillId="0" borderId="13" applyNumberFormat="0" applyFill="0" applyAlignment="0" applyProtection="0"/>
    <xf numFmtId="191" fontId="94" fillId="0" borderId="13" applyNumberFormat="0" applyFill="0" applyAlignment="0" applyProtection="0"/>
    <xf numFmtId="191" fontId="94" fillId="0" borderId="13" applyNumberFormat="0" applyFill="0" applyAlignment="0" applyProtection="0"/>
    <xf numFmtId="0" fontId="199" fillId="77" borderId="26" applyNumberFormat="0" applyAlignment="0" applyProtection="0"/>
    <xf numFmtId="0" fontId="95" fillId="56" borderId="4" applyNumberFormat="0" applyAlignment="0" applyProtection="0"/>
    <xf numFmtId="193" fontId="95" fillId="56" borderId="4" applyNumberFormat="0" applyAlignment="0" applyProtection="0"/>
    <xf numFmtId="191" fontId="95" fillId="56" borderId="4" applyNumberFormat="0" applyAlignment="0" applyProtection="0"/>
    <xf numFmtId="191" fontId="95" fillId="56" borderId="4" applyNumberFormat="0" applyAlignment="0" applyProtection="0"/>
    <xf numFmtId="0" fontId="19" fillId="0" borderId="0"/>
    <xf numFmtId="49" fontId="114" fillId="60" borderId="16">
      <alignment horizontal="center" vertical="top" wrapText="1"/>
    </xf>
    <xf numFmtId="0" fontId="96" fillId="16" borderId="2" applyNumberFormat="0" applyAlignment="0" applyProtection="0"/>
    <xf numFmtId="191" fontId="96" fillId="16" borderId="2" applyNumberFormat="0" applyAlignment="0" applyProtection="0"/>
    <xf numFmtId="193" fontId="96" fillId="16" borderId="2" applyNumberFormat="0" applyAlignment="0" applyProtection="0"/>
    <xf numFmtId="191" fontId="96" fillId="16" borderId="2" applyNumberFormat="0" applyAlignment="0" applyProtection="0"/>
    <xf numFmtId="191" fontId="96" fillId="16" borderId="2" applyNumberFormat="0" applyAlignment="0" applyProtection="0"/>
    <xf numFmtId="191" fontId="96" fillId="16" borderId="2" applyNumberFormat="0" applyAlignment="0" applyProtection="0"/>
    <xf numFmtId="191" fontId="96" fillId="16" borderId="2" applyNumberFormat="0" applyAlignment="0" applyProtection="0"/>
    <xf numFmtId="191" fontId="96" fillId="16" borderId="2" applyNumberFormat="0" applyAlignment="0" applyProtection="0"/>
    <xf numFmtId="191" fontId="96" fillId="16" borderId="2" applyNumberFormat="0" applyAlignment="0" applyProtection="0"/>
    <xf numFmtId="191" fontId="96" fillId="16" borderId="2" applyNumberFormat="0" applyAlignment="0" applyProtection="0"/>
    <xf numFmtId="191" fontId="96" fillId="16" borderId="2" applyNumberFormat="0" applyAlignment="0" applyProtection="0"/>
    <xf numFmtId="193" fontId="96" fillId="16" borderId="2" applyNumberFormat="0" applyAlignment="0" applyProtection="0"/>
    <xf numFmtId="193" fontId="96" fillId="16" borderId="2" applyNumberFormat="0" applyAlignment="0" applyProtection="0"/>
    <xf numFmtId="193" fontId="96" fillId="16" borderId="2" applyNumberFormat="0" applyAlignment="0" applyProtection="0"/>
    <xf numFmtId="193" fontId="96" fillId="16" borderId="2" applyNumberFormat="0" applyAlignment="0" applyProtection="0"/>
    <xf numFmtId="193" fontId="96" fillId="16" borderId="2" applyNumberFormat="0" applyAlignment="0" applyProtection="0"/>
    <xf numFmtId="193" fontId="96" fillId="16" borderId="2" applyNumberFormat="0" applyAlignment="0" applyProtection="0"/>
    <xf numFmtId="193" fontId="96" fillId="16" borderId="2" applyNumberFormat="0" applyAlignment="0" applyProtection="0"/>
    <xf numFmtId="191" fontId="96" fillId="16" borderId="2" applyNumberFormat="0" applyAlignment="0" applyProtection="0"/>
    <xf numFmtId="191" fontId="96" fillId="16" borderId="2" applyNumberFormat="0" applyAlignment="0" applyProtection="0"/>
    <xf numFmtId="191" fontId="96" fillId="16" borderId="2" applyNumberFormat="0" applyAlignment="0" applyProtection="0"/>
    <xf numFmtId="191" fontId="96" fillId="16" borderId="2" applyNumberFormat="0" applyAlignment="0" applyProtection="0"/>
    <xf numFmtId="191" fontId="96" fillId="16" borderId="2" applyNumberFormat="0" applyAlignment="0" applyProtection="0"/>
    <xf numFmtId="191" fontId="96" fillId="16" borderId="2" applyNumberFormat="0" applyAlignment="0" applyProtection="0"/>
    <xf numFmtId="191" fontId="96" fillId="16" borderId="2" applyNumberFormat="0" applyAlignment="0" applyProtection="0"/>
    <xf numFmtId="0" fontId="198" fillId="2" borderId="24" applyNumberFormat="0" applyAlignment="0" applyProtection="0"/>
    <xf numFmtId="0" fontId="235" fillId="0" borderId="0"/>
    <xf numFmtId="186" fontId="235" fillId="0" borderId="0"/>
    <xf numFmtId="0" fontId="176" fillId="2" borderId="0">
      <alignment horizontal="left"/>
    </xf>
    <xf numFmtId="0" fontId="176" fillId="2" borderId="0">
      <alignment horizontal="right"/>
    </xf>
    <xf numFmtId="0" fontId="183" fillId="2" borderId="0">
      <alignment horizontal="left" vertical="top"/>
    </xf>
    <xf numFmtId="0" fontId="177" fillId="16" borderId="0">
      <alignment horizontal="left" vertical="center"/>
    </xf>
    <xf numFmtId="0" fontId="177" fillId="16" borderId="0">
      <alignment horizontal="left" vertical="center"/>
    </xf>
    <xf numFmtId="0" fontId="177" fillId="16" borderId="0">
      <alignment horizontal="right" vertical="center"/>
    </xf>
    <xf numFmtId="0" fontId="176" fillId="2" borderId="0">
      <alignment horizontal="left" vertical="top"/>
    </xf>
    <xf numFmtId="0" fontId="176" fillId="2" borderId="0">
      <alignment horizontal="right" vertical="top"/>
    </xf>
    <xf numFmtId="0" fontId="184" fillId="2" borderId="0">
      <alignment horizontal="left" vertical="top"/>
    </xf>
    <xf numFmtId="0" fontId="180" fillId="2" borderId="0">
      <alignment horizontal="left" vertical="center" textRotation="90"/>
    </xf>
    <xf numFmtId="0" fontId="176" fillId="2" borderId="0">
      <alignment horizontal="left" vertical="top"/>
    </xf>
    <xf numFmtId="0" fontId="177" fillId="2" borderId="0">
      <alignment horizontal="right" vertical="top"/>
    </xf>
    <xf numFmtId="0" fontId="176" fillId="2" borderId="0">
      <alignment horizontal="left"/>
    </xf>
    <xf numFmtId="0" fontId="176" fillId="2" borderId="0">
      <alignment horizontal="left" vertical="top"/>
    </xf>
    <xf numFmtId="0" fontId="176" fillId="2" borderId="0">
      <alignment horizontal="left" vertical="top"/>
    </xf>
    <xf numFmtId="0" fontId="180" fillId="2" borderId="0">
      <alignment horizontal="left" vertical="top"/>
    </xf>
    <xf numFmtId="0" fontId="181" fillId="2" borderId="0">
      <alignment horizontal="left" vertical="top"/>
    </xf>
    <xf numFmtId="0" fontId="180" fillId="2" borderId="0">
      <alignment horizontal="left" vertical="top"/>
    </xf>
    <xf numFmtId="0" fontId="177" fillId="2" borderId="0">
      <alignment horizontal="left"/>
    </xf>
    <xf numFmtId="0" fontId="182" fillId="2" borderId="0">
      <alignment horizontal="left" vertical="top"/>
    </xf>
    <xf numFmtId="0" fontId="236" fillId="5" borderId="0" applyNumberFormat="0" applyBorder="0" applyAlignment="0" applyProtection="0"/>
    <xf numFmtId="0" fontId="236" fillId="5" borderId="0" applyNumberFormat="0" applyBorder="0" applyAlignment="0" applyProtection="0"/>
    <xf numFmtId="0" fontId="104" fillId="0" borderId="0" applyNumberFormat="0" applyFill="0" applyBorder="0" applyAlignment="0" applyProtection="0"/>
    <xf numFmtId="0" fontId="197" fillId="76" borderId="0" applyNumberFormat="0" applyBorder="0" applyAlignment="0" applyProtection="0"/>
    <xf numFmtId="0" fontId="97" fillId="5" borderId="0" applyNumberFormat="0" applyBorder="0" applyAlignment="0" applyProtection="0"/>
    <xf numFmtId="193" fontId="97" fillId="5" borderId="0" applyNumberFormat="0" applyBorder="0" applyAlignment="0" applyProtection="0"/>
    <xf numFmtId="191" fontId="97" fillId="5" borderId="0" applyNumberFormat="0" applyBorder="0" applyAlignment="0" applyProtection="0"/>
    <xf numFmtId="191" fontId="97" fillId="5" borderId="0" applyNumberFormat="0" applyBorder="0" applyAlignment="0" applyProtection="0"/>
    <xf numFmtId="193" fontId="197" fillId="76" borderId="0" applyNumberFormat="0" applyBorder="0" applyAlignment="0" applyProtection="0"/>
    <xf numFmtId="0" fontId="81" fillId="0" borderId="0"/>
    <xf numFmtId="193" fontId="48" fillId="0" borderId="0"/>
    <xf numFmtId="0" fontId="48" fillId="0" borderId="0"/>
    <xf numFmtId="0" fontId="70" fillId="0" borderId="0"/>
    <xf numFmtId="0" fontId="81" fillId="0" borderId="0"/>
    <xf numFmtId="0" fontId="158" fillId="83" borderId="0" applyAlignment="0">
      <alignment horizontal="justify" vertical="top" wrapText="1"/>
    </xf>
    <xf numFmtId="0" fontId="50" fillId="0" borderId="0"/>
    <xf numFmtId="0" fontId="189" fillId="0" borderId="0"/>
    <xf numFmtId="0" fontId="189" fillId="0" borderId="0"/>
    <xf numFmtId="0" fontId="189" fillId="0" borderId="0"/>
    <xf numFmtId="0" fontId="189" fillId="0" borderId="0"/>
    <xf numFmtId="0" fontId="219" fillId="0" borderId="0"/>
    <xf numFmtId="0" fontId="106" fillId="0" borderId="0"/>
    <xf numFmtId="0" fontId="81" fillId="0" borderId="0"/>
    <xf numFmtId="0" fontId="48" fillId="0" borderId="0"/>
    <xf numFmtId="0" fontId="102" fillId="0" borderId="0" applyNumberFormat="0" applyFill="0" applyBorder="0" applyAlignment="0" applyProtection="0"/>
    <xf numFmtId="0" fontId="102" fillId="0" borderId="0" applyNumberFormat="0" applyFill="0" applyBorder="0" applyAlignment="0" applyProtection="0"/>
    <xf numFmtId="0" fontId="99" fillId="0" borderId="7" applyNumberFormat="0" applyFill="0" applyAlignment="0" applyProtection="0"/>
    <xf numFmtId="0" fontId="237" fillId="0" borderId="17" applyFill="0" applyAlignment="0" applyProtection="0"/>
    <xf numFmtId="0" fontId="237" fillId="0" borderId="17" applyFill="0" applyAlignment="0" applyProtection="0"/>
    <xf numFmtId="0" fontId="238" fillId="0" borderId="17" applyNumberFormat="0" applyFill="0" applyAlignment="0" applyProtection="0"/>
    <xf numFmtId="0" fontId="238" fillId="0" borderId="17" applyNumberFormat="0" applyFill="0" applyAlignment="0" applyProtection="0"/>
    <xf numFmtId="0" fontId="238" fillId="0" borderId="17" applyNumberFormat="0" applyFill="0" applyAlignment="0" applyProtection="0"/>
    <xf numFmtId="0" fontId="238" fillId="0" borderId="17" applyNumberFormat="0" applyFill="0" applyAlignment="0" applyProtection="0"/>
    <xf numFmtId="0" fontId="238" fillId="0" borderId="17" applyNumberFormat="0" applyFill="0" applyAlignment="0" applyProtection="0"/>
    <xf numFmtId="0" fontId="239" fillId="0" borderId="17" applyNumberFormat="0" applyFill="0" applyAlignment="0" applyProtection="0"/>
    <xf numFmtId="0" fontId="141" fillId="0" borderId="7" applyNumberFormat="0" applyFill="0" applyAlignment="0" applyProtection="0"/>
    <xf numFmtId="0" fontId="142" fillId="0" borderId="7" applyNumberFormat="0" applyFill="0" applyAlignment="0" applyProtection="0"/>
    <xf numFmtId="0" fontId="142" fillId="0" borderId="7" applyNumberFormat="0" applyFill="0" applyAlignment="0" applyProtection="0"/>
    <xf numFmtId="0" fontId="237" fillId="0" borderId="17" applyFill="0" applyAlignment="0" applyProtection="0"/>
    <xf numFmtId="0" fontId="237" fillId="0" borderId="17" applyFill="0" applyAlignment="0" applyProtection="0"/>
    <xf numFmtId="0" fontId="237" fillId="0" borderId="17" applyFill="0" applyAlignment="0" applyProtection="0"/>
    <xf numFmtId="0" fontId="237" fillId="0" borderId="17" applyFill="0" applyAlignment="0" applyProtection="0"/>
    <xf numFmtId="0" fontId="237" fillId="0" borderId="17" applyFill="0" applyAlignment="0" applyProtection="0"/>
    <xf numFmtId="0" fontId="237" fillId="0" borderId="17" applyFill="0" applyAlignment="0" applyProtection="0"/>
    <xf numFmtId="0" fontId="238" fillId="0" borderId="17" applyNumberFormat="0" applyFill="0" applyAlignment="0" applyProtection="0"/>
    <xf numFmtId="193" fontId="99" fillId="0" borderId="7" applyNumberFormat="0" applyFill="0" applyAlignment="0" applyProtection="0"/>
    <xf numFmtId="0" fontId="237" fillId="0" borderId="17" applyFill="0" applyAlignment="0" applyProtection="0"/>
    <xf numFmtId="0" fontId="238" fillId="0" borderId="17" applyNumberFormat="0" applyFill="0" applyAlignment="0" applyProtection="0"/>
    <xf numFmtId="0" fontId="238" fillId="0" borderId="17" applyNumberFormat="0" applyFill="0" applyAlignment="0" applyProtection="0"/>
    <xf numFmtId="0" fontId="238" fillId="0" borderId="17" applyNumberFormat="0" applyFill="0" applyAlignment="0" applyProtection="0"/>
    <xf numFmtId="0" fontId="238" fillId="0" borderId="17" applyNumberFormat="0" applyFill="0" applyAlignment="0" applyProtection="0"/>
    <xf numFmtId="0" fontId="238" fillId="0" borderId="17" applyNumberFormat="0" applyFill="0" applyAlignment="0" applyProtection="0"/>
    <xf numFmtId="0" fontId="238" fillId="0" borderId="17" applyNumberFormat="0" applyFill="0" applyAlignment="0" applyProtection="0"/>
    <xf numFmtId="0" fontId="238" fillId="0" borderId="17" applyNumberFormat="0" applyFill="0" applyAlignment="0" applyProtection="0"/>
    <xf numFmtId="193" fontId="99" fillId="0" borderId="7" applyNumberFormat="0" applyFill="0" applyAlignment="0" applyProtection="0"/>
    <xf numFmtId="0" fontId="142" fillId="0" borderId="7" applyNumberFormat="0" applyFill="0" applyAlignment="0" applyProtection="0"/>
    <xf numFmtId="193" fontId="99" fillId="0" borderId="7" applyNumberFormat="0" applyFill="0" applyAlignment="0" applyProtection="0"/>
    <xf numFmtId="0" fontId="142" fillId="0" borderId="7" applyNumberFormat="0" applyFill="0" applyAlignment="0" applyProtection="0"/>
    <xf numFmtId="193" fontId="99" fillId="0" borderId="7" applyNumberFormat="0" applyFill="0" applyAlignment="0" applyProtection="0"/>
    <xf numFmtId="0" fontId="142" fillId="0" borderId="7" applyNumberFormat="0" applyFill="0" applyAlignment="0" applyProtection="0"/>
    <xf numFmtId="193" fontId="99" fillId="0" borderId="7" applyNumberFormat="0" applyFill="0" applyAlignment="0" applyProtection="0"/>
    <xf numFmtId="0" fontId="142" fillId="0" borderId="7" applyNumberFormat="0" applyFill="0" applyAlignment="0" applyProtection="0"/>
    <xf numFmtId="193" fontId="99" fillId="0" borderId="7" applyNumberFormat="0" applyFill="0" applyAlignment="0" applyProtection="0"/>
    <xf numFmtId="0" fontId="142" fillId="0" borderId="7" applyNumberFormat="0" applyFill="0" applyAlignment="0" applyProtection="0"/>
    <xf numFmtId="193" fontId="99" fillId="0" borderId="7" applyNumberFormat="0" applyFill="0" applyAlignment="0" applyProtection="0"/>
    <xf numFmtId="0" fontId="142" fillId="0" borderId="7" applyNumberFormat="0" applyFill="0" applyAlignment="0" applyProtection="0"/>
    <xf numFmtId="193" fontId="99" fillId="0" borderId="7" applyNumberFormat="0" applyFill="0" applyAlignment="0" applyProtection="0"/>
    <xf numFmtId="0" fontId="142" fillId="0" borderId="7" applyNumberFormat="0" applyFill="0" applyAlignment="0" applyProtection="0"/>
    <xf numFmtId="0" fontId="238" fillId="0" borderId="17" applyNumberFormat="0" applyFill="0" applyAlignment="0" applyProtection="0"/>
    <xf numFmtId="0" fontId="237" fillId="0" borderId="17" applyFill="0" applyAlignment="0" applyProtection="0"/>
    <xf numFmtId="0" fontId="237" fillId="0" borderId="17" applyFill="0" applyAlignment="0" applyProtection="0"/>
    <xf numFmtId="0" fontId="237" fillId="0" borderId="17" applyFill="0" applyAlignment="0" applyProtection="0"/>
    <xf numFmtId="0" fontId="237" fillId="0" borderId="17" applyFill="0" applyAlignment="0" applyProtection="0"/>
    <xf numFmtId="0" fontId="237" fillId="0" borderId="17" applyFill="0" applyAlignment="0" applyProtection="0"/>
    <xf numFmtId="0" fontId="237" fillId="0" borderId="17" applyFill="0" applyAlignment="0" applyProtection="0"/>
    <xf numFmtId="0" fontId="237" fillId="0" borderId="17" applyFill="0" applyAlignment="0" applyProtection="0"/>
    <xf numFmtId="0" fontId="99" fillId="0" borderId="7" applyNumberFormat="0" applyFill="0" applyAlignment="0" applyProtection="0"/>
    <xf numFmtId="0" fontId="238" fillId="0" borderId="17" applyNumberFormat="0" applyFill="0" applyAlignment="0" applyProtection="0"/>
    <xf numFmtId="0" fontId="237" fillId="0" borderId="17" applyFill="0" applyAlignment="0" applyProtection="0"/>
    <xf numFmtId="0" fontId="237" fillId="0" borderId="17" applyFill="0" applyAlignment="0" applyProtection="0"/>
    <xf numFmtId="0" fontId="237" fillId="0" borderId="17" applyFill="0" applyAlignment="0" applyProtection="0"/>
    <xf numFmtId="0" fontId="237" fillId="0" borderId="17" applyFill="0" applyAlignment="0" applyProtection="0"/>
    <xf numFmtId="0" fontId="237" fillId="0" borderId="17" applyFill="0" applyAlignment="0" applyProtection="0"/>
    <xf numFmtId="0" fontId="237" fillId="0" borderId="17" applyFill="0" applyAlignment="0" applyProtection="0"/>
    <xf numFmtId="0" fontId="237" fillId="0" borderId="17" applyFill="0" applyAlignment="0" applyProtection="0"/>
    <xf numFmtId="0" fontId="99" fillId="0" borderId="7" applyNumberFormat="0" applyFill="0" applyAlignment="0" applyProtection="0"/>
    <xf numFmtId="0" fontId="237" fillId="0" borderId="17" applyFill="0" applyAlignment="0" applyProtection="0"/>
    <xf numFmtId="0" fontId="237" fillId="0" borderId="17" applyFill="0" applyAlignment="0" applyProtection="0"/>
    <xf numFmtId="0" fontId="99" fillId="0" borderId="7" applyNumberFormat="0" applyFill="0" applyAlignment="0" applyProtection="0"/>
    <xf numFmtId="0" fontId="237" fillId="0" borderId="17" applyFill="0" applyAlignment="0" applyProtection="0"/>
    <xf numFmtId="0" fontId="99" fillId="0" borderId="7" applyNumberFormat="0" applyFill="0" applyAlignment="0" applyProtection="0"/>
    <xf numFmtId="0" fontId="237" fillId="0" borderId="17" applyFill="0" applyAlignment="0" applyProtection="0"/>
    <xf numFmtId="0" fontId="238" fillId="0" borderId="17" applyNumberFormat="0" applyFill="0" applyAlignment="0" applyProtection="0"/>
    <xf numFmtId="0" fontId="237" fillId="0" borderId="17" applyFill="0" applyAlignment="0" applyProtection="0"/>
    <xf numFmtId="0" fontId="238" fillId="0" borderId="17" applyNumberFormat="0" applyFill="0" applyAlignment="0" applyProtection="0"/>
    <xf numFmtId="0" fontId="238" fillId="0" borderId="17" applyNumberFormat="0" applyFill="0" applyAlignment="0" applyProtection="0"/>
    <xf numFmtId="0" fontId="99" fillId="0" borderId="7" applyNumberFormat="0" applyFill="0" applyAlignment="0" applyProtection="0"/>
    <xf numFmtId="0" fontId="238" fillId="0" borderId="17" applyNumberFormat="0" applyFill="0" applyAlignment="0" applyProtection="0"/>
    <xf numFmtId="0" fontId="99" fillId="0" borderId="7" applyNumberFormat="0" applyFill="0" applyAlignment="0" applyProtection="0"/>
    <xf numFmtId="0" fontId="237" fillId="0" borderId="17" applyFill="0" applyAlignment="0" applyProtection="0"/>
    <xf numFmtId="0" fontId="99" fillId="0" borderId="7" applyNumberFormat="0" applyFill="0" applyAlignment="0" applyProtection="0"/>
    <xf numFmtId="0" fontId="169" fillId="0" borderId="8" applyNumberFormat="0" applyFill="0" applyAlignment="0" applyProtection="0"/>
    <xf numFmtId="0" fontId="169" fillId="0" borderId="8" applyNumberFormat="0" applyFill="0" applyAlignment="0" applyProtection="0"/>
    <xf numFmtId="0" fontId="170" fillId="0" borderId="10" applyNumberFormat="0" applyFill="0" applyAlignment="0" applyProtection="0"/>
    <xf numFmtId="0" fontId="170" fillId="0" borderId="10" applyNumberFormat="0" applyFill="0" applyAlignment="0" applyProtection="0"/>
    <xf numFmtId="0" fontId="171" fillId="0" borderId="11" applyNumberFormat="0" applyFill="0" applyAlignment="0" applyProtection="0"/>
    <xf numFmtId="0" fontId="171" fillId="0" borderId="11" applyNumberFormat="0" applyFill="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2" fillId="0" borderId="0" applyNumberFormat="0" applyFill="0" applyBorder="0" applyAlignment="0" applyProtection="0"/>
    <xf numFmtId="0" fontId="172" fillId="0" borderId="0" applyNumberFormat="0" applyFill="0" applyBorder="0" applyAlignment="0" applyProtection="0"/>
    <xf numFmtId="187" fontId="240" fillId="0" borderId="0"/>
    <xf numFmtId="188" fontId="240" fillId="0" borderId="0"/>
    <xf numFmtId="187" fontId="240" fillId="0" borderId="0"/>
    <xf numFmtId="194" fontId="50" fillId="0" borderId="0" applyFont="0" applyFill="0" applyBorder="0" applyAlignment="0" applyProtection="0"/>
    <xf numFmtId="169" fontId="48" fillId="0" borderId="0" applyFill="0" applyBorder="0" applyAlignment="0" applyProtection="0"/>
    <xf numFmtId="177" fontId="82" fillId="0" borderId="0" applyFont="0" applyFill="0" applyBorder="0" applyAlignment="0" applyProtection="0"/>
    <xf numFmtId="169" fontId="48" fillId="0" borderId="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81" fontId="71" fillId="0" borderId="0" applyFill="0" applyBorder="0" applyAlignment="0" applyProtection="0"/>
    <xf numFmtId="169" fontId="48" fillId="0" borderId="0" applyFill="0" applyBorder="0" applyAlignment="0" applyProtection="0"/>
    <xf numFmtId="166" fontId="70" fillId="0" borderId="0" applyFont="0" applyFill="0" applyBorder="0" applyAlignment="0" applyProtection="0"/>
    <xf numFmtId="166" fontId="70" fillId="0" borderId="0" applyFont="0" applyFill="0" applyBorder="0" applyAlignment="0" applyProtection="0"/>
    <xf numFmtId="169" fontId="50" fillId="0" borderId="0" applyFill="0" applyBorder="0" applyAlignment="0" applyProtection="0"/>
    <xf numFmtId="166" fontId="79" fillId="0" borderId="0" applyFont="0" applyFill="0" applyBorder="0" applyAlignment="0" applyProtection="0"/>
    <xf numFmtId="166" fontId="70" fillId="0" borderId="0" applyFont="0" applyFill="0" applyBorder="0" applyAlignment="0" applyProtection="0"/>
    <xf numFmtId="169" fontId="48" fillId="0" borderId="0" applyFill="0" applyBorder="0" applyAlignment="0" applyProtection="0"/>
    <xf numFmtId="166" fontId="41"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83" fontId="11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190" fontId="69" fillId="0" borderId="0" applyFont="0" applyFill="0" applyBorder="0" applyAlignment="0" applyProtection="0"/>
    <xf numFmtId="44" fontId="150" fillId="0" borderId="0" applyFont="0" applyFill="0" applyBorder="0" applyAlignment="0" applyProtection="0"/>
    <xf numFmtId="44" fontId="150"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79" fillId="0" borderId="0" applyFont="0" applyFill="0" applyBorder="0" applyAlignment="0" applyProtection="0"/>
    <xf numFmtId="166" fontId="50" fillId="0" borderId="0" applyFont="0" applyFill="0" applyBorder="0" applyAlignment="0" applyProtection="0"/>
    <xf numFmtId="44" fontId="162" fillId="0" borderId="0" applyFont="0" applyFill="0" applyBorder="0" applyAlignment="0" applyProtection="0"/>
    <xf numFmtId="44" fontId="162"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85"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79" fillId="0" borderId="0" applyFont="0" applyFill="0" applyBorder="0" applyAlignment="0" applyProtection="0"/>
    <xf numFmtId="44" fontId="71" fillId="0" borderId="0" applyFont="0" applyFill="0" applyBorder="0" applyAlignment="0" applyProtection="0"/>
    <xf numFmtId="44" fontId="179"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190"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9" fontId="48" fillId="0" borderId="0" applyFill="0" applyBorder="0" applyAlignment="0" applyProtection="0"/>
    <xf numFmtId="169" fontId="48" fillId="0" borderId="0" applyFill="0" applyBorder="0" applyAlignment="0" applyProtection="0"/>
    <xf numFmtId="169" fontId="48" fillId="0" borderId="0" applyFill="0" applyBorder="0" applyAlignment="0" applyProtection="0"/>
    <xf numFmtId="0" fontId="143" fillId="16" borderId="0">
      <alignment horizontal="center"/>
    </xf>
    <xf numFmtId="167" fontId="70" fillId="0" borderId="0" applyFont="0" applyFill="0" applyBorder="0" applyAlignment="0" applyProtection="0"/>
    <xf numFmtId="172" fontId="71" fillId="0" borderId="0" applyFill="0" applyBorder="0" applyAlignment="0" applyProtection="0"/>
    <xf numFmtId="167" fontId="79" fillId="0" borderId="0" applyFont="0" applyFill="0" applyBorder="0" applyAlignment="0" applyProtection="0"/>
    <xf numFmtId="180" fontId="41" fillId="0" borderId="0" applyFill="0" applyBorder="0" applyAlignment="0" applyProtection="0"/>
    <xf numFmtId="167" fontId="50" fillId="0" borderId="0" applyFont="0" applyFill="0" applyBorder="0" applyAlignment="0" applyProtection="0"/>
    <xf numFmtId="167" fontId="71" fillId="0" borderId="0" applyFont="0" applyFill="0" applyBorder="0" applyAlignment="0" applyProtection="0"/>
    <xf numFmtId="167" fontId="50" fillId="0" borderId="0" applyFont="0" applyFill="0" applyBorder="0" applyAlignment="0" applyProtection="0"/>
    <xf numFmtId="165" fontId="71" fillId="0" borderId="0" applyFont="0" applyFill="0" applyBorder="0" applyAlignment="0" applyProtection="0"/>
    <xf numFmtId="165" fontId="71" fillId="0" borderId="0" applyFont="0" applyFill="0" applyBorder="0" applyAlignment="0" applyProtection="0"/>
    <xf numFmtId="165" fontId="50" fillId="0" borderId="0" applyFont="0" applyFill="0" applyBorder="0" applyAlignment="0" applyProtection="0"/>
    <xf numFmtId="165" fontId="50" fillId="0" borderId="0" applyFont="0" applyFill="0" applyBorder="0" applyAlignment="0" applyProtection="0"/>
    <xf numFmtId="167" fontId="71" fillId="0" borderId="0" applyFont="0" applyFill="0" applyBorder="0" applyAlignment="0" applyProtection="0"/>
    <xf numFmtId="165" fontId="70" fillId="0" borderId="0" applyFont="0" applyFill="0" applyBorder="0" applyAlignment="0" applyProtection="0"/>
    <xf numFmtId="165" fontId="70" fillId="0" borderId="0" applyFont="0" applyFill="0" applyBorder="0" applyAlignment="0" applyProtection="0"/>
    <xf numFmtId="40" fontId="113" fillId="0" borderId="0" applyFont="0" applyFill="0" applyBorder="0" applyAlignment="0" applyProtection="0"/>
    <xf numFmtId="165" fontId="71" fillId="0" borderId="0" applyFont="0" applyFill="0" applyBorder="0" applyAlignment="0" applyProtection="0"/>
    <xf numFmtId="165" fontId="71" fillId="0" borderId="0" applyFont="0" applyFill="0" applyBorder="0" applyAlignment="0" applyProtection="0"/>
    <xf numFmtId="167" fontId="79" fillId="0" borderId="0" applyFont="0" applyFill="0" applyBorder="0" applyAlignment="0" applyProtection="0"/>
    <xf numFmtId="167" fontId="70" fillId="0" borderId="0" applyFont="0" applyFill="0" applyBorder="0" applyAlignment="0" applyProtection="0"/>
    <xf numFmtId="165" fontId="71" fillId="0" borderId="0" applyFont="0" applyFill="0" applyBorder="0" applyAlignment="0" applyProtection="0"/>
    <xf numFmtId="165" fontId="71" fillId="0" borderId="0" applyFont="0" applyFill="0" applyBorder="0" applyAlignment="0" applyProtection="0"/>
    <xf numFmtId="165" fontId="71" fillId="0" borderId="0" applyFont="0" applyFill="0" applyBorder="0" applyAlignment="0" applyProtection="0"/>
    <xf numFmtId="165" fontId="71" fillId="0" borderId="0" applyFont="0" applyFill="0" applyBorder="0" applyAlignment="0" applyProtection="0"/>
    <xf numFmtId="165" fontId="50" fillId="0" borderId="0" applyFont="0" applyFill="0" applyBorder="0" applyAlignment="0" applyProtection="0"/>
    <xf numFmtId="165" fontId="50" fillId="0" borderId="0" applyFont="0" applyFill="0" applyBorder="0" applyAlignment="0" applyProtection="0"/>
    <xf numFmtId="167" fontId="50" fillId="0" borderId="0" applyFill="0" applyBorder="0" applyAlignment="0" applyProtection="0"/>
    <xf numFmtId="165" fontId="150" fillId="0" borderId="0" applyFont="0" applyFill="0" applyBorder="0" applyAlignment="0" applyProtection="0"/>
    <xf numFmtId="167" fontId="70" fillId="0" borderId="0" applyFont="0" applyFill="0" applyBorder="0" applyAlignment="0" applyProtection="0"/>
    <xf numFmtId="189" fontId="50" fillId="0" borderId="0" applyFont="0" applyFill="0" applyBorder="0" applyAlignment="0" applyProtection="0"/>
    <xf numFmtId="167" fontId="69" fillId="0" borderId="0" applyFont="0" applyFill="0" applyBorder="0" applyAlignment="0" applyProtection="0"/>
    <xf numFmtId="165" fontId="71" fillId="0" borderId="0" applyFont="0" applyFill="0" applyBorder="0" applyAlignment="0" applyProtection="0"/>
    <xf numFmtId="165" fontId="162" fillId="0" borderId="0" applyFont="0" applyFill="0" applyBorder="0" applyAlignment="0" applyProtection="0"/>
    <xf numFmtId="165" fontId="71" fillId="0" borderId="0" applyFont="0" applyFill="0" applyBorder="0" applyAlignment="0" applyProtection="0"/>
    <xf numFmtId="165" fontId="71" fillId="0" borderId="0" applyFont="0" applyFill="0" applyBorder="0" applyAlignment="0" applyProtection="0"/>
    <xf numFmtId="165" fontId="185" fillId="0" borderId="0" applyFont="0" applyFill="0" applyBorder="0" applyAlignment="0" applyProtection="0"/>
    <xf numFmtId="165" fontId="71" fillId="0" borderId="0" applyFont="0" applyFill="0" applyBorder="0" applyAlignment="0" applyProtection="0"/>
    <xf numFmtId="165" fontId="179" fillId="0" borderId="0" applyFont="0" applyFill="0" applyBorder="0" applyAlignment="0" applyProtection="0"/>
    <xf numFmtId="165" fontId="50" fillId="0" borderId="0" applyFont="0" applyFill="0" applyBorder="0" applyAlignment="0" applyProtection="0"/>
    <xf numFmtId="165" fontId="50" fillId="0" borderId="0" applyFont="0" applyFill="0" applyBorder="0" applyAlignment="0" applyProtection="0"/>
    <xf numFmtId="165" fontId="71" fillId="0" borderId="0" applyFont="0" applyFill="0" applyBorder="0" applyAlignment="0" applyProtection="0"/>
    <xf numFmtId="165" fontId="71" fillId="0" borderId="0" applyFont="0" applyFill="0" applyBorder="0" applyAlignment="0" applyProtection="0"/>
    <xf numFmtId="165" fontId="83" fillId="0" borderId="0" applyFont="0" applyFill="0" applyBorder="0" applyAlignment="0" applyProtection="0"/>
    <xf numFmtId="165" fontId="83" fillId="0" borderId="0" applyFont="0" applyFill="0" applyBorder="0" applyAlignment="0" applyProtection="0"/>
    <xf numFmtId="180" fontId="70" fillId="0" borderId="0" applyFont="0" applyFill="0" applyAlignment="0" applyProtection="0"/>
    <xf numFmtId="0" fontId="173" fillId="0" borderId="13" applyNumberFormat="0" applyFill="0" applyAlignment="0" applyProtection="0"/>
    <xf numFmtId="0" fontId="173" fillId="0" borderId="13" applyNumberFormat="0" applyFill="0" applyAlignment="0" applyProtection="0"/>
    <xf numFmtId="0" fontId="215" fillId="80" borderId="24" applyNumberFormat="0" applyAlignment="0" applyProtection="0"/>
    <xf numFmtId="0" fontId="98" fillId="4" borderId="2" applyNumberFormat="0" applyAlignment="0" applyProtection="0"/>
    <xf numFmtId="191" fontId="98" fillId="4" borderId="2" applyNumberFormat="0" applyAlignment="0" applyProtection="0"/>
    <xf numFmtId="193" fontId="98" fillId="4" borderId="2" applyNumberFormat="0" applyAlignment="0" applyProtection="0"/>
    <xf numFmtId="191" fontId="98" fillId="4" borderId="2" applyNumberFormat="0" applyAlignment="0" applyProtection="0"/>
    <xf numFmtId="191" fontId="98" fillId="4" borderId="2" applyNumberFormat="0" applyAlignment="0" applyProtection="0"/>
    <xf numFmtId="191" fontId="98" fillId="4" borderId="2" applyNumberFormat="0" applyAlignment="0" applyProtection="0"/>
    <xf numFmtId="191" fontId="98" fillId="4" borderId="2" applyNumberFormat="0" applyAlignment="0" applyProtection="0"/>
    <xf numFmtId="191" fontId="98" fillId="4" borderId="2" applyNumberFormat="0" applyAlignment="0" applyProtection="0"/>
    <xf numFmtId="191" fontId="98" fillId="4" borderId="2" applyNumberFormat="0" applyAlignment="0" applyProtection="0"/>
    <xf numFmtId="191" fontId="98" fillId="4" borderId="2" applyNumberFormat="0" applyAlignment="0" applyProtection="0"/>
    <xf numFmtId="191" fontId="98" fillId="4" borderId="2" applyNumberFormat="0" applyAlignment="0" applyProtection="0"/>
    <xf numFmtId="193" fontId="98" fillId="4" borderId="2" applyNumberFormat="0" applyAlignment="0" applyProtection="0"/>
    <xf numFmtId="193" fontId="98" fillId="4" borderId="2" applyNumberFormat="0" applyAlignment="0" applyProtection="0"/>
    <xf numFmtId="193" fontId="98" fillId="4" borderId="2" applyNumberFormat="0" applyAlignment="0" applyProtection="0"/>
    <xf numFmtId="193" fontId="98" fillId="4" borderId="2" applyNumberFormat="0" applyAlignment="0" applyProtection="0"/>
    <xf numFmtId="193" fontId="98" fillId="4" borderId="2" applyNumberFormat="0" applyAlignment="0" applyProtection="0"/>
    <xf numFmtId="193" fontId="98" fillId="4" borderId="2" applyNumberFormat="0" applyAlignment="0" applyProtection="0"/>
    <xf numFmtId="193" fontId="98" fillId="4" borderId="2" applyNumberFormat="0" applyAlignment="0" applyProtection="0"/>
    <xf numFmtId="191" fontId="98" fillId="4" borderId="2" applyNumberFormat="0" applyAlignment="0" applyProtection="0"/>
    <xf numFmtId="191" fontId="98" fillId="4" borderId="2" applyNumberFormat="0" applyAlignment="0" applyProtection="0"/>
    <xf numFmtId="191" fontId="98" fillId="4" borderId="2" applyNumberFormat="0" applyAlignment="0" applyProtection="0"/>
    <xf numFmtId="191" fontId="98" fillId="4" borderId="2" applyNumberFormat="0" applyAlignment="0" applyProtection="0"/>
    <xf numFmtId="191" fontId="98" fillId="4" borderId="2" applyNumberFormat="0" applyAlignment="0" applyProtection="0"/>
    <xf numFmtId="191" fontId="98" fillId="4" borderId="2" applyNumberFormat="0" applyAlignment="0" applyProtection="0"/>
    <xf numFmtId="191" fontId="98" fillId="4" borderId="2" applyNumberFormat="0" applyAlignment="0" applyProtection="0"/>
    <xf numFmtId="0" fontId="99" fillId="0" borderId="7" applyNumberFormat="0" applyFill="0" applyAlignment="0" applyProtection="0"/>
    <xf numFmtId="191" fontId="99" fillId="0" borderId="7" applyNumberFormat="0" applyFill="0" applyAlignment="0" applyProtection="0"/>
    <xf numFmtId="193" fontId="99" fillId="0" borderId="7" applyNumberFormat="0" applyFill="0" applyAlignment="0" applyProtection="0"/>
    <xf numFmtId="191" fontId="99" fillId="0" borderId="7" applyNumberFormat="0" applyFill="0" applyAlignment="0" applyProtection="0"/>
    <xf numFmtId="191" fontId="99" fillId="0" borderId="7" applyNumberFormat="0" applyFill="0" applyAlignment="0" applyProtection="0"/>
    <xf numFmtId="191" fontId="99" fillId="0" borderId="7" applyNumberFormat="0" applyFill="0" applyAlignment="0" applyProtection="0"/>
    <xf numFmtId="191" fontId="99" fillId="0" borderId="7" applyNumberFormat="0" applyFill="0" applyAlignment="0" applyProtection="0"/>
    <xf numFmtId="191" fontId="99" fillId="0" borderId="7" applyNumberFormat="0" applyFill="0" applyAlignment="0" applyProtection="0"/>
    <xf numFmtId="191" fontId="99" fillId="0" borderId="7" applyNumberFormat="0" applyFill="0" applyAlignment="0" applyProtection="0"/>
    <xf numFmtId="191" fontId="99" fillId="0" borderId="7" applyNumberFormat="0" applyFill="0" applyAlignment="0" applyProtection="0"/>
    <xf numFmtId="191" fontId="99" fillId="0" borderId="7" applyNumberFormat="0" applyFill="0" applyAlignment="0" applyProtection="0"/>
    <xf numFmtId="193" fontId="99" fillId="0" borderId="7" applyNumberFormat="0" applyFill="0" applyAlignment="0" applyProtection="0"/>
    <xf numFmtId="193" fontId="99" fillId="0" borderId="7" applyNumberFormat="0" applyFill="0" applyAlignment="0" applyProtection="0"/>
    <xf numFmtId="193" fontId="99" fillId="0" borderId="7" applyNumberFormat="0" applyFill="0" applyAlignment="0" applyProtection="0"/>
    <xf numFmtId="193" fontId="99" fillId="0" borderId="7" applyNumberFormat="0" applyFill="0" applyAlignment="0" applyProtection="0"/>
    <xf numFmtId="193" fontId="99" fillId="0" borderId="7" applyNumberFormat="0" applyFill="0" applyAlignment="0" applyProtection="0"/>
    <xf numFmtId="193" fontId="99" fillId="0" borderId="7" applyNumberFormat="0" applyFill="0" applyAlignment="0" applyProtection="0"/>
    <xf numFmtId="193" fontId="99" fillId="0" borderId="7" applyNumberFormat="0" applyFill="0" applyAlignment="0" applyProtection="0"/>
    <xf numFmtId="191" fontId="99" fillId="0" borderId="7" applyNumberFormat="0" applyFill="0" applyAlignment="0" applyProtection="0"/>
    <xf numFmtId="191" fontId="99" fillId="0" borderId="7" applyNumberFormat="0" applyFill="0" applyAlignment="0" applyProtection="0"/>
    <xf numFmtId="191" fontId="99" fillId="0" borderId="7" applyNumberFormat="0" applyFill="0" applyAlignment="0" applyProtection="0"/>
    <xf numFmtId="191" fontId="99" fillId="0" borderId="7" applyNumberFormat="0" applyFill="0" applyAlignment="0" applyProtection="0"/>
    <xf numFmtId="191" fontId="99" fillId="0" borderId="7" applyNumberFormat="0" applyFill="0" applyAlignment="0" applyProtection="0"/>
    <xf numFmtId="191" fontId="99" fillId="0" borderId="7" applyNumberFormat="0" applyFill="0" applyAlignment="0" applyProtection="0"/>
    <xf numFmtId="191" fontId="99" fillId="0" borderId="7" applyNumberFormat="0" applyFill="0" applyAlignment="0" applyProtection="0"/>
    <xf numFmtId="0" fontId="239" fillId="0" borderId="17" applyNumberFormat="0" applyFill="0" applyAlignment="0" applyProtection="0"/>
    <xf numFmtId="178" fontId="73" fillId="0" borderId="0" applyFont="0" applyFill="0" applyBorder="0" applyAlignment="0" applyProtection="0"/>
    <xf numFmtId="195" fontId="137" fillId="0" borderId="0" applyFont="0" applyFill="0" applyBorder="0" applyAlignment="0" applyProtection="0"/>
    <xf numFmtId="0" fontId="92" fillId="0" borderId="0" applyNumberFormat="0" applyFill="0" applyBorder="0" applyAlignment="0" applyProtection="0"/>
    <xf numFmtId="0" fontId="144" fillId="0" borderId="0" applyNumberFormat="0" applyFill="0" applyBorder="0" applyAlignment="0" applyProtection="0"/>
    <xf numFmtId="0" fontId="145" fillId="0" borderId="0" applyNumberFormat="0" applyFill="0" applyBorder="0" applyAlignment="0" applyProtection="0"/>
    <xf numFmtId="0" fontId="241"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241" fillId="0" borderId="0" applyNumberFormat="0" applyFill="0" applyBorder="0" applyAlignment="0" applyProtection="0"/>
    <xf numFmtId="0" fontId="241" fillId="0" borderId="0" applyNumberFormat="0" applyFill="0" applyBorder="0" applyAlignment="0" applyProtection="0"/>
    <xf numFmtId="0" fontId="241" fillId="0" borderId="0" applyNumberFormat="0" applyFill="0" applyBorder="0" applyAlignment="0" applyProtection="0"/>
    <xf numFmtId="0" fontId="241" fillId="0" borderId="0" applyNumberFormat="0" applyFill="0" applyBorder="0" applyAlignment="0" applyProtection="0"/>
    <xf numFmtId="0" fontId="241" fillId="0" borderId="0" applyNumberFormat="0" applyFill="0" applyBorder="0" applyAlignment="0" applyProtection="0"/>
    <xf numFmtId="0" fontId="241" fillId="0" borderId="0" applyNumberFormat="0" applyFill="0" applyBorder="0" applyAlignment="0" applyProtection="0"/>
    <xf numFmtId="0" fontId="241" fillId="0" borderId="0" applyNumberFormat="0" applyFill="0" applyBorder="0" applyAlignment="0" applyProtection="0"/>
    <xf numFmtId="0" fontId="242" fillId="16" borderId="26" applyNumberFormat="0" applyAlignment="0" applyProtection="0"/>
    <xf numFmtId="0" fontId="242" fillId="16" borderId="26" applyNumberFormat="0" applyAlignment="0" applyProtection="0"/>
    <xf numFmtId="0" fontId="17" fillId="0" borderId="0"/>
    <xf numFmtId="0" fontId="17" fillId="0" borderId="0"/>
    <xf numFmtId="0" fontId="17" fillId="0" borderId="0"/>
    <xf numFmtId="0" fontId="17" fillId="0" borderId="0"/>
    <xf numFmtId="0" fontId="16" fillId="0" borderId="0"/>
    <xf numFmtId="0" fontId="16" fillId="0" borderId="0"/>
    <xf numFmtId="0" fontId="16" fillId="0" borderId="0"/>
    <xf numFmtId="0" fontId="16" fillId="0" borderId="0"/>
    <xf numFmtId="0" fontId="15" fillId="0" borderId="0"/>
    <xf numFmtId="0" fontId="15" fillId="2" borderId="0" applyNumberFormat="0" applyBorder="0" applyAlignment="0" applyProtection="0"/>
    <xf numFmtId="0" fontId="15" fillId="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65" borderId="0" applyNumberFormat="0" applyBorder="0" applyAlignment="0" applyProtection="0"/>
    <xf numFmtId="0" fontId="15" fillId="65" borderId="0" applyNumberFormat="0" applyBorder="0" applyAlignment="0" applyProtection="0"/>
    <xf numFmtId="0" fontId="15" fillId="66" borderId="0" applyNumberFormat="0" applyBorder="0" applyAlignment="0" applyProtection="0"/>
    <xf numFmtId="0" fontId="15" fillId="6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67" borderId="0" applyNumberFormat="0" applyBorder="0" applyAlignment="0" applyProtection="0"/>
    <xf numFmtId="0" fontId="15" fillId="67" borderId="0" applyNumberFormat="0" applyBorder="0" applyAlignment="0" applyProtection="0"/>
    <xf numFmtId="0" fontId="15" fillId="67" borderId="0" applyNumberFormat="0" applyBorder="0" applyAlignment="0" applyProtection="0"/>
    <xf numFmtId="0" fontId="15" fillId="67"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68" borderId="0" applyNumberFormat="0" applyBorder="0" applyAlignment="0" applyProtection="0"/>
    <xf numFmtId="0" fontId="15" fillId="68" borderId="0" applyNumberFormat="0" applyBorder="0" applyAlignment="0" applyProtection="0"/>
    <xf numFmtId="0" fontId="15" fillId="69" borderId="0" applyNumberFormat="0" applyBorder="0" applyAlignment="0" applyProtection="0"/>
    <xf numFmtId="0" fontId="15" fillId="69"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0" borderId="0"/>
    <xf numFmtId="0" fontId="15" fillId="0" borderId="0"/>
    <xf numFmtId="0" fontId="15" fillId="0" borderId="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5" fillId="0" borderId="0"/>
    <xf numFmtId="0" fontId="15" fillId="0" borderId="0"/>
    <xf numFmtId="0" fontId="15" fillId="0" borderId="0"/>
    <xf numFmtId="193" fontId="15" fillId="0" borderId="0"/>
    <xf numFmtId="193" fontId="15" fillId="0" borderId="0"/>
    <xf numFmtId="0" fontId="15" fillId="0" borderId="0"/>
    <xf numFmtId="0" fontId="15" fillId="0" borderId="0"/>
    <xf numFmtId="0" fontId="15" fillId="0" borderId="0"/>
    <xf numFmtId="0" fontId="15" fillId="0" borderId="0"/>
    <xf numFmtId="0" fontId="15" fillId="0" borderId="0"/>
    <xf numFmtId="191" fontId="15" fillId="0" borderId="0"/>
    <xf numFmtId="191" fontId="15" fillId="0" borderId="0"/>
    <xf numFmtId="191" fontId="15" fillId="0" borderId="0"/>
    <xf numFmtId="191" fontId="15" fillId="0" borderId="0"/>
    <xf numFmtId="193" fontId="15" fillId="0" borderId="0"/>
    <xf numFmtId="193" fontId="15" fillId="0" borderId="0"/>
    <xf numFmtId="191" fontId="15" fillId="0" borderId="0"/>
    <xf numFmtId="191" fontId="15" fillId="0" borderId="0"/>
    <xf numFmtId="0" fontId="15" fillId="0" borderId="0"/>
    <xf numFmtId="0" fontId="15" fillId="0" borderId="0"/>
    <xf numFmtId="0" fontId="15" fillId="0" borderId="0"/>
    <xf numFmtId="0" fontId="15" fillId="0" borderId="0"/>
    <xf numFmtId="0" fontId="15" fillId="0" borderId="0"/>
    <xf numFmtId="191" fontId="15" fillId="0" borderId="0"/>
    <xf numFmtId="191" fontId="15" fillId="0" borderId="0"/>
    <xf numFmtId="0" fontId="15" fillId="0" borderId="0"/>
    <xf numFmtId="0" fontId="15" fillId="0" borderId="0"/>
    <xf numFmtId="0" fontId="15" fillId="0" borderId="0"/>
    <xf numFmtId="0" fontId="15" fillId="0" borderId="0"/>
    <xf numFmtId="191" fontId="15" fillId="0" borderId="0"/>
    <xf numFmtId="191" fontId="15" fillId="0" borderId="0"/>
    <xf numFmtId="191" fontId="15" fillId="0" borderId="0"/>
    <xf numFmtId="191" fontId="15" fillId="0" borderId="0"/>
    <xf numFmtId="191" fontId="15" fillId="0" borderId="0"/>
    <xf numFmtId="191" fontId="15" fillId="0" borderId="0"/>
    <xf numFmtId="191" fontId="15" fillId="0" borderId="0"/>
    <xf numFmtId="191" fontId="15" fillId="0" borderId="0"/>
    <xf numFmtId="191" fontId="15" fillId="0" borderId="0"/>
    <xf numFmtId="191"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93" fontId="15" fillId="0" borderId="0"/>
    <xf numFmtId="193" fontId="15" fillId="0" borderId="0"/>
    <xf numFmtId="0" fontId="15" fillId="0" borderId="0"/>
    <xf numFmtId="0" fontId="15" fillId="0" borderId="0"/>
    <xf numFmtId="0" fontId="15" fillId="0" borderId="0"/>
    <xf numFmtId="0" fontId="15" fillId="0" borderId="0"/>
    <xf numFmtId="7" fontId="50" fillId="0" borderId="0" applyFont="0" applyFill="0" applyBorder="0" applyAlignment="0" applyProtection="0"/>
    <xf numFmtId="7"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5"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5"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71" fillId="0" borderId="0" applyFont="0" applyFill="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65" borderId="0" applyNumberFormat="0" applyBorder="0" applyAlignment="0" applyProtection="0"/>
    <xf numFmtId="0" fontId="14" fillId="65" borderId="0" applyNumberFormat="0" applyBorder="0" applyAlignment="0" applyProtection="0"/>
    <xf numFmtId="0" fontId="14" fillId="66" borderId="0" applyNumberFormat="0" applyBorder="0" applyAlignment="0" applyProtection="0"/>
    <xf numFmtId="0" fontId="14" fillId="6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68" borderId="0" applyNumberFormat="0" applyBorder="0" applyAlignment="0" applyProtection="0"/>
    <xf numFmtId="0" fontId="14" fillId="68" borderId="0" applyNumberFormat="0" applyBorder="0" applyAlignment="0" applyProtection="0"/>
    <xf numFmtId="0" fontId="14" fillId="69" borderId="0" applyNumberFormat="0" applyBorder="0" applyAlignment="0" applyProtection="0"/>
    <xf numFmtId="0" fontId="14" fillId="69"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193" fontId="14" fillId="0" borderId="0"/>
    <xf numFmtId="193" fontId="14" fillId="0" borderId="0"/>
    <xf numFmtId="0"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191" fontId="14" fillId="0" borderId="0"/>
    <xf numFmtId="191" fontId="14" fillId="0" borderId="0"/>
    <xf numFmtId="193" fontId="14" fillId="0" borderId="0"/>
    <xf numFmtId="193"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0" fontId="14" fillId="0" borderId="0"/>
    <xf numFmtId="0" fontId="83" fillId="0" borderId="0"/>
    <xf numFmtId="0" fontId="83" fillId="0" borderId="0"/>
    <xf numFmtId="191" fontId="14" fillId="0" borderId="0"/>
    <xf numFmtId="191"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93" fontId="14" fillId="0" borderId="0"/>
    <xf numFmtId="193"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71"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71"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 borderId="0" applyNumberFormat="0" applyBorder="0" applyAlignment="0" applyProtection="0"/>
    <xf numFmtId="0" fontId="14" fillId="2"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65" borderId="0" applyNumberFormat="0" applyBorder="0" applyAlignment="0" applyProtection="0"/>
    <xf numFmtId="0" fontId="14" fillId="65" borderId="0" applyNumberFormat="0" applyBorder="0" applyAlignment="0" applyProtection="0"/>
    <xf numFmtId="0" fontId="14" fillId="66" borderId="0" applyNumberFormat="0" applyBorder="0" applyAlignment="0" applyProtection="0"/>
    <xf numFmtId="0" fontId="14" fillId="6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68" borderId="0" applyNumberFormat="0" applyBorder="0" applyAlignment="0" applyProtection="0"/>
    <xf numFmtId="0" fontId="14" fillId="68" borderId="0" applyNumberFormat="0" applyBorder="0" applyAlignment="0" applyProtection="0"/>
    <xf numFmtId="0" fontId="14" fillId="69" borderId="0" applyNumberFormat="0" applyBorder="0" applyAlignment="0" applyProtection="0"/>
    <xf numFmtId="0" fontId="14" fillId="69"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4" fillId="0" borderId="0"/>
    <xf numFmtId="0" fontId="14" fillId="0" borderId="0"/>
    <xf numFmtId="0" fontId="14" fillId="0" borderId="0"/>
    <xf numFmtId="0" fontId="14" fillId="0" borderId="0"/>
    <xf numFmtId="193" fontId="14" fillId="0" borderId="0"/>
    <xf numFmtId="193" fontId="14" fillId="0" borderId="0"/>
    <xf numFmtId="0"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191" fontId="14" fillId="0" borderId="0"/>
    <xf numFmtId="191" fontId="14" fillId="0" borderId="0"/>
    <xf numFmtId="193" fontId="14" fillId="0" borderId="0"/>
    <xf numFmtId="193"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93" fontId="14" fillId="0" borderId="0"/>
    <xf numFmtId="193"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65" borderId="0" applyNumberFormat="0" applyBorder="0" applyAlignment="0" applyProtection="0"/>
    <xf numFmtId="0" fontId="14" fillId="65" borderId="0" applyNumberFormat="0" applyBorder="0" applyAlignment="0" applyProtection="0"/>
    <xf numFmtId="0" fontId="14" fillId="66" borderId="0" applyNumberFormat="0" applyBorder="0" applyAlignment="0" applyProtection="0"/>
    <xf numFmtId="0" fontId="14" fillId="6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68" borderId="0" applyNumberFormat="0" applyBorder="0" applyAlignment="0" applyProtection="0"/>
    <xf numFmtId="0" fontId="14" fillId="68" borderId="0" applyNumberFormat="0" applyBorder="0" applyAlignment="0" applyProtection="0"/>
    <xf numFmtId="0" fontId="14" fillId="69" borderId="0" applyNumberFormat="0" applyBorder="0" applyAlignment="0" applyProtection="0"/>
    <xf numFmtId="0" fontId="14" fillId="69"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0" fontId="14" fillId="0" borderId="0"/>
    <xf numFmtId="0" fontId="14" fillId="0" borderId="0"/>
    <xf numFmtId="0" fontId="14" fillId="0" borderId="0"/>
    <xf numFmtId="0" fontId="14" fillId="0" borderId="0"/>
    <xf numFmtId="193" fontId="14" fillId="0" borderId="0"/>
    <xf numFmtId="193" fontId="14" fillId="0" borderId="0"/>
    <xf numFmtId="0"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191" fontId="14" fillId="0" borderId="0"/>
    <xf numFmtId="191" fontId="14" fillId="0" borderId="0"/>
    <xf numFmtId="193" fontId="14" fillId="0" borderId="0"/>
    <xf numFmtId="193"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93" fontId="14" fillId="0" borderId="0"/>
    <xf numFmtId="193"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0" fontId="14" fillId="0" borderId="0"/>
    <xf numFmtId="165" fontId="14" fillId="0" borderId="0" applyFont="0" applyFill="0" applyBorder="0" applyAlignment="0" applyProtection="0"/>
    <xf numFmtId="44" fontId="14" fillId="0" borderId="0" applyFont="0" applyFill="0" applyBorder="0" applyAlignment="0" applyProtection="0"/>
    <xf numFmtId="0" fontId="14" fillId="0" borderId="0"/>
    <xf numFmtId="0" fontId="14" fillId="0" borderId="0"/>
    <xf numFmtId="44" fontId="14" fillId="0" borderId="0" applyFont="0" applyFill="0" applyBorder="0" applyAlignment="0" applyProtection="0"/>
    <xf numFmtId="44" fontId="14" fillId="0" borderId="0" applyFont="0" applyFill="0" applyBorder="0" applyAlignment="0" applyProtection="0"/>
    <xf numFmtId="0" fontId="14" fillId="0" borderId="0"/>
    <xf numFmtId="44" fontId="14" fillId="0" borderId="0" applyFont="0" applyFill="0" applyBorder="0" applyAlignment="0" applyProtection="0"/>
    <xf numFmtId="0" fontId="14" fillId="0" borderId="0"/>
    <xf numFmtId="44" fontId="14"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65" borderId="0" applyNumberFormat="0" applyBorder="0" applyAlignment="0" applyProtection="0"/>
    <xf numFmtId="0" fontId="14" fillId="65" borderId="0" applyNumberFormat="0" applyBorder="0" applyAlignment="0" applyProtection="0"/>
    <xf numFmtId="0" fontId="14" fillId="66" borderId="0" applyNumberFormat="0" applyBorder="0" applyAlignment="0" applyProtection="0"/>
    <xf numFmtId="0" fontId="14" fillId="6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68" borderId="0" applyNumberFormat="0" applyBorder="0" applyAlignment="0" applyProtection="0"/>
    <xf numFmtId="0" fontId="14" fillId="68" borderId="0" applyNumberFormat="0" applyBorder="0" applyAlignment="0" applyProtection="0"/>
    <xf numFmtId="0" fontId="14" fillId="69" borderId="0" applyNumberFormat="0" applyBorder="0" applyAlignment="0" applyProtection="0"/>
    <xf numFmtId="0" fontId="14" fillId="69"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4" fillId="0" borderId="0"/>
    <xf numFmtId="0" fontId="14" fillId="0" borderId="0"/>
    <xf numFmtId="0" fontId="14" fillId="0" borderId="0"/>
    <xf numFmtId="0" fontId="14" fillId="0" borderId="0"/>
    <xf numFmtId="193" fontId="14" fillId="0" borderId="0"/>
    <xf numFmtId="193" fontId="14" fillId="0" borderId="0"/>
    <xf numFmtId="0"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191" fontId="14" fillId="0" borderId="0"/>
    <xf numFmtId="191" fontId="14" fillId="0" borderId="0"/>
    <xf numFmtId="193" fontId="14" fillId="0" borderId="0"/>
    <xf numFmtId="193"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93" fontId="14" fillId="0" borderId="0"/>
    <xf numFmtId="193"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4"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4" fillId="0" borderId="0" applyFont="0" applyFill="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65" borderId="0" applyNumberFormat="0" applyBorder="0" applyAlignment="0" applyProtection="0"/>
    <xf numFmtId="0" fontId="14" fillId="65" borderId="0" applyNumberFormat="0" applyBorder="0" applyAlignment="0" applyProtection="0"/>
    <xf numFmtId="0" fontId="14" fillId="66" borderId="0" applyNumberFormat="0" applyBorder="0" applyAlignment="0" applyProtection="0"/>
    <xf numFmtId="0" fontId="14" fillId="6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68" borderId="0" applyNumberFormat="0" applyBorder="0" applyAlignment="0" applyProtection="0"/>
    <xf numFmtId="0" fontId="14" fillId="68" borderId="0" applyNumberFormat="0" applyBorder="0" applyAlignment="0" applyProtection="0"/>
    <xf numFmtId="0" fontId="14" fillId="69" borderId="0" applyNumberFormat="0" applyBorder="0" applyAlignment="0" applyProtection="0"/>
    <xf numFmtId="0" fontId="14" fillId="69"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0" fontId="14" fillId="0" borderId="0"/>
    <xf numFmtId="0" fontId="14" fillId="0" borderId="0"/>
    <xf numFmtId="0" fontId="14" fillId="0" borderId="0"/>
    <xf numFmtId="0" fontId="14" fillId="0" borderId="0"/>
    <xf numFmtId="193" fontId="14" fillId="0" borderId="0"/>
    <xf numFmtId="193" fontId="14" fillId="0" borderId="0"/>
    <xf numFmtId="0"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191" fontId="14" fillId="0" borderId="0"/>
    <xf numFmtId="191" fontId="14" fillId="0" borderId="0"/>
    <xf numFmtId="193" fontId="14" fillId="0" borderId="0"/>
    <xf numFmtId="193"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93" fontId="14" fillId="0" borderId="0"/>
    <xf numFmtId="193"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4"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4" fillId="0" borderId="0" applyFont="0" applyFill="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65" borderId="0" applyNumberFormat="0" applyBorder="0" applyAlignment="0" applyProtection="0"/>
    <xf numFmtId="0" fontId="14" fillId="65" borderId="0" applyNumberFormat="0" applyBorder="0" applyAlignment="0" applyProtection="0"/>
    <xf numFmtId="0" fontId="14" fillId="66" borderId="0" applyNumberFormat="0" applyBorder="0" applyAlignment="0" applyProtection="0"/>
    <xf numFmtId="0" fontId="14" fillId="6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68" borderId="0" applyNumberFormat="0" applyBorder="0" applyAlignment="0" applyProtection="0"/>
    <xf numFmtId="0" fontId="14" fillId="68" borderId="0" applyNumberFormat="0" applyBorder="0" applyAlignment="0" applyProtection="0"/>
    <xf numFmtId="0" fontId="14" fillId="69" borderId="0" applyNumberFormat="0" applyBorder="0" applyAlignment="0" applyProtection="0"/>
    <xf numFmtId="0" fontId="14" fillId="69"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9" fontId="14"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4" fillId="0" borderId="0"/>
    <xf numFmtId="0" fontId="14" fillId="0" borderId="0"/>
    <xf numFmtId="0" fontId="14" fillId="0" borderId="0"/>
    <xf numFmtId="0" fontId="14" fillId="0" borderId="0"/>
    <xf numFmtId="193" fontId="14" fillId="0" borderId="0"/>
    <xf numFmtId="193" fontId="14" fillId="0" borderId="0"/>
    <xf numFmtId="0"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191" fontId="14" fillId="0" borderId="0"/>
    <xf numFmtId="191" fontId="14" fillId="0" borderId="0"/>
    <xf numFmtId="193" fontId="14" fillId="0" borderId="0"/>
    <xf numFmtId="193"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93" fontId="14" fillId="0" borderId="0"/>
    <xf numFmtId="193"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14" fillId="0" borderId="0" applyFont="0" applyFill="0" applyBorder="0" applyAlignment="0" applyProtection="0"/>
    <xf numFmtId="165" fontId="14" fillId="0" borderId="0" applyFont="0" applyFill="0" applyBorder="0" applyAlignment="0" applyProtection="0"/>
    <xf numFmtId="0" fontId="14" fillId="0" borderId="0"/>
    <xf numFmtId="0" fontId="14" fillId="2" borderId="0" applyNumberFormat="0" applyBorder="0" applyAlignment="0" applyProtection="0"/>
    <xf numFmtId="0" fontId="14" fillId="2"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0" borderId="0"/>
    <xf numFmtId="0" fontId="14" fillId="4" borderId="0" applyNumberFormat="0" applyBorder="0" applyAlignment="0" applyProtection="0"/>
    <xf numFmtId="0" fontId="14" fillId="0" borderId="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65" borderId="0" applyNumberFormat="0" applyBorder="0" applyAlignment="0" applyProtection="0"/>
    <xf numFmtId="0" fontId="14" fillId="65" borderId="0" applyNumberFormat="0" applyBorder="0" applyAlignment="0" applyProtection="0"/>
    <xf numFmtId="0" fontId="14" fillId="66" borderId="0" applyNumberFormat="0" applyBorder="0" applyAlignment="0" applyProtection="0"/>
    <xf numFmtId="0" fontId="14" fillId="6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68" borderId="0" applyNumberFormat="0" applyBorder="0" applyAlignment="0" applyProtection="0"/>
    <xf numFmtId="0" fontId="14" fillId="68" borderId="0" applyNumberFormat="0" applyBorder="0" applyAlignment="0" applyProtection="0"/>
    <xf numFmtId="0" fontId="14" fillId="69" borderId="0" applyNumberFormat="0" applyBorder="0" applyAlignment="0" applyProtection="0"/>
    <xf numFmtId="0" fontId="14" fillId="69"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4" fillId="0" borderId="0"/>
    <xf numFmtId="0" fontId="14" fillId="0" borderId="0"/>
    <xf numFmtId="0" fontId="14" fillId="0" borderId="0"/>
    <xf numFmtId="0" fontId="14" fillId="0" borderId="0"/>
    <xf numFmtId="193" fontId="14" fillId="0" borderId="0"/>
    <xf numFmtId="193" fontId="14" fillId="0" borderId="0"/>
    <xf numFmtId="0"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191" fontId="14" fillId="0" borderId="0"/>
    <xf numFmtId="191" fontId="14" fillId="0" borderId="0"/>
    <xf numFmtId="193" fontId="14" fillId="0" borderId="0"/>
    <xf numFmtId="193"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93" fontId="14" fillId="0" borderId="0"/>
    <xf numFmtId="193"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4"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4" fillId="0" borderId="0" applyFont="0" applyFill="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65" borderId="0" applyNumberFormat="0" applyBorder="0" applyAlignment="0" applyProtection="0"/>
    <xf numFmtId="0" fontId="14" fillId="65" borderId="0" applyNumberFormat="0" applyBorder="0" applyAlignment="0" applyProtection="0"/>
    <xf numFmtId="0" fontId="14" fillId="66" borderId="0" applyNumberFormat="0" applyBorder="0" applyAlignment="0" applyProtection="0"/>
    <xf numFmtId="0" fontId="14" fillId="6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68" borderId="0" applyNumberFormat="0" applyBorder="0" applyAlignment="0" applyProtection="0"/>
    <xf numFmtId="0" fontId="14" fillId="68" borderId="0" applyNumberFormat="0" applyBorder="0" applyAlignment="0" applyProtection="0"/>
    <xf numFmtId="0" fontId="14" fillId="69" borderId="0" applyNumberFormat="0" applyBorder="0" applyAlignment="0" applyProtection="0"/>
    <xf numFmtId="0" fontId="14" fillId="69"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4" fillId="0" borderId="0"/>
    <xf numFmtId="0" fontId="14" fillId="0" borderId="0"/>
    <xf numFmtId="0" fontId="14" fillId="0" borderId="0"/>
    <xf numFmtId="0" fontId="14" fillId="0" borderId="0"/>
    <xf numFmtId="193" fontId="14" fillId="0" borderId="0"/>
    <xf numFmtId="193" fontId="14" fillId="0" borderId="0"/>
    <xf numFmtId="0"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191" fontId="14" fillId="0" borderId="0"/>
    <xf numFmtId="191" fontId="14" fillId="0" borderId="0"/>
    <xf numFmtId="193" fontId="14" fillId="0" borderId="0"/>
    <xf numFmtId="193"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93" fontId="14" fillId="0" borderId="0"/>
    <xf numFmtId="193"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4"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4" fillId="0" borderId="0" applyFont="0" applyFill="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65" borderId="0" applyNumberFormat="0" applyBorder="0" applyAlignment="0" applyProtection="0"/>
    <xf numFmtId="0" fontId="14" fillId="65" borderId="0" applyNumberFormat="0" applyBorder="0" applyAlignment="0" applyProtection="0"/>
    <xf numFmtId="0" fontId="14" fillId="66" borderId="0" applyNumberFormat="0" applyBorder="0" applyAlignment="0" applyProtection="0"/>
    <xf numFmtId="0" fontId="14" fillId="6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68" borderId="0" applyNumberFormat="0" applyBorder="0" applyAlignment="0" applyProtection="0"/>
    <xf numFmtId="0" fontId="14" fillId="68" borderId="0" applyNumberFormat="0" applyBorder="0" applyAlignment="0" applyProtection="0"/>
    <xf numFmtId="0" fontId="14" fillId="69" borderId="0" applyNumberFormat="0" applyBorder="0" applyAlignment="0" applyProtection="0"/>
    <xf numFmtId="0" fontId="14" fillId="69"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4" fillId="0" borderId="0"/>
    <xf numFmtId="0" fontId="14" fillId="0" borderId="0"/>
    <xf numFmtId="0" fontId="14" fillId="0" borderId="0"/>
    <xf numFmtId="0" fontId="14" fillId="0" borderId="0"/>
    <xf numFmtId="193" fontId="14" fillId="0" borderId="0"/>
    <xf numFmtId="193" fontId="14" fillId="0" borderId="0"/>
    <xf numFmtId="0"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191" fontId="14" fillId="0" borderId="0"/>
    <xf numFmtId="191" fontId="14" fillId="0" borderId="0"/>
    <xf numFmtId="193" fontId="14" fillId="0" borderId="0"/>
    <xf numFmtId="193"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93" fontId="14" fillId="0" borderId="0"/>
    <xf numFmtId="193"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4"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4" fillId="0" borderId="0" applyFont="0" applyFill="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65" borderId="0" applyNumberFormat="0" applyBorder="0" applyAlignment="0" applyProtection="0"/>
    <xf numFmtId="0" fontId="14" fillId="65" borderId="0" applyNumberFormat="0" applyBorder="0" applyAlignment="0" applyProtection="0"/>
    <xf numFmtId="0" fontId="14" fillId="66" borderId="0" applyNumberFormat="0" applyBorder="0" applyAlignment="0" applyProtection="0"/>
    <xf numFmtId="0" fontId="14" fillId="6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68" borderId="0" applyNumberFormat="0" applyBorder="0" applyAlignment="0" applyProtection="0"/>
    <xf numFmtId="0" fontId="14" fillId="68" borderId="0" applyNumberFormat="0" applyBorder="0" applyAlignment="0" applyProtection="0"/>
    <xf numFmtId="0" fontId="14" fillId="69" borderId="0" applyNumberFormat="0" applyBorder="0" applyAlignment="0" applyProtection="0"/>
    <xf numFmtId="0" fontId="14" fillId="69"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193" fontId="14" fillId="0" borderId="0"/>
    <xf numFmtId="193" fontId="14" fillId="0" borderId="0"/>
    <xf numFmtId="0"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191" fontId="14" fillId="0" borderId="0"/>
    <xf numFmtId="191" fontId="14" fillId="0" borderId="0"/>
    <xf numFmtId="193" fontId="14" fillId="0" borderId="0"/>
    <xf numFmtId="193"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93" fontId="14" fillId="0" borderId="0"/>
    <xf numFmtId="193"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 borderId="0" applyNumberFormat="0" applyBorder="0" applyAlignment="0" applyProtection="0"/>
    <xf numFmtId="0" fontId="14" fillId="2"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65" borderId="0" applyNumberFormat="0" applyBorder="0" applyAlignment="0" applyProtection="0"/>
    <xf numFmtId="0" fontId="14" fillId="65" borderId="0" applyNumberFormat="0" applyBorder="0" applyAlignment="0" applyProtection="0"/>
    <xf numFmtId="0" fontId="14" fillId="66" borderId="0" applyNumberFormat="0" applyBorder="0" applyAlignment="0" applyProtection="0"/>
    <xf numFmtId="0" fontId="14" fillId="6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68" borderId="0" applyNumberFormat="0" applyBorder="0" applyAlignment="0" applyProtection="0"/>
    <xf numFmtId="0" fontId="14" fillId="68" borderId="0" applyNumberFormat="0" applyBorder="0" applyAlignment="0" applyProtection="0"/>
    <xf numFmtId="0" fontId="14" fillId="69" borderId="0" applyNumberFormat="0" applyBorder="0" applyAlignment="0" applyProtection="0"/>
    <xf numFmtId="0" fontId="14" fillId="69"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193" fontId="14" fillId="0" borderId="0"/>
    <xf numFmtId="193" fontId="14" fillId="0" borderId="0"/>
    <xf numFmtId="0"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191" fontId="14" fillId="0" borderId="0"/>
    <xf numFmtId="191" fontId="14" fillId="0" borderId="0"/>
    <xf numFmtId="193" fontId="14" fillId="0" borderId="0"/>
    <xf numFmtId="193"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93" fontId="14" fillId="0" borderId="0"/>
    <xf numFmtId="193"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 borderId="0" applyNumberFormat="0" applyBorder="0" applyAlignment="0" applyProtection="0"/>
    <xf numFmtId="0" fontId="14" fillId="2"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65" borderId="0" applyNumberFormat="0" applyBorder="0" applyAlignment="0" applyProtection="0"/>
    <xf numFmtId="0" fontId="14" fillId="65" borderId="0" applyNumberFormat="0" applyBorder="0" applyAlignment="0" applyProtection="0"/>
    <xf numFmtId="0" fontId="14" fillId="66" borderId="0" applyNumberFormat="0" applyBorder="0" applyAlignment="0" applyProtection="0"/>
    <xf numFmtId="0" fontId="14" fillId="6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68" borderId="0" applyNumberFormat="0" applyBorder="0" applyAlignment="0" applyProtection="0"/>
    <xf numFmtId="0" fontId="14" fillId="68" borderId="0" applyNumberFormat="0" applyBorder="0" applyAlignment="0" applyProtection="0"/>
    <xf numFmtId="0" fontId="14" fillId="69" borderId="0" applyNumberFormat="0" applyBorder="0" applyAlignment="0" applyProtection="0"/>
    <xf numFmtId="0" fontId="14" fillId="69"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4" fillId="0" borderId="0"/>
    <xf numFmtId="0" fontId="14" fillId="0" borderId="0"/>
    <xf numFmtId="0" fontId="14" fillId="0" borderId="0"/>
    <xf numFmtId="0" fontId="14" fillId="0" borderId="0"/>
    <xf numFmtId="193" fontId="14" fillId="0" borderId="0"/>
    <xf numFmtId="193" fontId="14" fillId="0" borderId="0"/>
    <xf numFmtId="0"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191" fontId="14" fillId="0" borderId="0"/>
    <xf numFmtId="191" fontId="14" fillId="0" borderId="0"/>
    <xf numFmtId="193" fontId="14" fillId="0" borderId="0"/>
    <xf numFmtId="193"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93" fontId="14" fillId="0" borderId="0"/>
    <xf numFmtId="193"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0" fontId="14" fillId="0" borderId="0"/>
    <xf numFmtId="165" fontId="14" fillId="0" borderId="0" applyFont="0" applyFill="0" applyBorder="0" applyAlignment="0" applyProtection="0"/>
    <xf numFmtId="44" fontId="14" fillId="0" borderId="0" applyFont="0" applyFill="0" applyBorder="0" applyAlignment="0" applyProtection="0"/>
    <xf numFmtId="0" fontId="14" fillId="0" borderId="0"/>
    <xf numFmtId="0" fontId="14" fillId="0" borderId="0"/>
    <xf numFmtId="44" fontId="14" fillId="0" borderId="0" applyFont="0" applyFill="0" applyBorder="0" applyAlignment="0" applyProtection="0"/>
    <xf numFmtId="44" fontId="14" fillId="0" borderId="0" applyFont="0" applyFill="0" applyBorder="0" applyAlignment="0" applyProtection="0"/>
    <xf numFmtId="0" fontId="14" fillId="0" borderId="0"/>
    <xf numFmtId="44" fontId="14" fillId="0" borderId="0" applyFont="0" applyFill="0" applyBorder="0" applyAlignment="0" applyProtection="0"/>
    <xf numFmtId="0" fontId="14" fillId="0" borderId="0"/>
    <xf numFmtId="44" fontId="14" fillId="0" borderId="0" applyFont="0" applyFill="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65" borderId="0" applyNumberFormat="0" applyBorder="0" applyAlignment="0" applyProtection="0"/>
    <xf numFmtId="0" fontId="14" fillId="65" borderId="0" applyNumberFormat="0" applyBorder="0" applyAlignment="0" applyProtection="0"/>
    <xf numFmtId="0" fontId="14" fillId="66" borderId="0" applyNumberFormat="0" applyBorder="0" applyAlignment="0" applyProtection="0"/>
    <xf numFmtId="0" fontId="14" fillId="6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68" borderId="0" applyNumberFormat="0" applyBorder="0" applyAlignment="0" applyProtection="0"/>
    <xf numFmtId="0" fontId="14" fillId="68" borderId="0" applyNumberFormat="0" applyBorder="0" applyAlignment="0" applyProtection="0"/>
    <xf numFmtId="0" fontId="14" fillId="69" borderId="0" applyNumberFormat="0" applyBorder="0" applyAlignment="0" applyProtection="0"/>
    <xf numFmtId="0" fontId="14" fillId="69"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4" fillId="0" borderId="0"/>
    <xf numFmtId="0" fontId="14" fillId="0" borderId="0"/>
    <xf numFmtId="0" fontId="14" fillId="0" borderId="0"/>
    <xf numFmtId="0" fontId="14" fillId="0" borderId="0"/>
    <xf numFmtId="193" fontId="14" fillId="0" borderId="0"/>
    <xf numFmtId="193" fontId="14" fillId="0" borderId="0"/>
    <xf numFmtId="0"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191" fontId="14" fillId="0" borderId="0"/>
    <xf numFmtId="191" fontId="14" fillId="0" borderId="0"/>
    <xf numFmtId="193" fontId="14" fillId="0" borderId="0"/>
    <xf numFmtId="193"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93" fontId="14" fillId="0" borderId="0"/>
    <xf numFmtId="193"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4"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4" fillId="0" borderId="0" applyFont="0" applyFill="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65" borderId="0" applyNumberFormat="0" applyBorder="0" applyAlignment="0" applyProtection="0"/>
    <xf numFmtId="0" fontId="14" fillId="65" borderId="0" applyNumberFormat="0" applyBorder="0" applyAlignment="0" applyProtection="0"/>
    <xf numFmtId="0" fontId="14" fillId="66" borderId="0" applyNumberFormat="0" applyBorder="0" applyAlignment="0" applyProtection="0"/>
    <xf numFmtId="0" fontId="14" fillId="6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68" borderId="0" applyNumberFormat="0" applyBorder="0" applyAlignment="0" applyProtection="0"/>
    <xf numFmtId="0" fontId="14" fillId="68" borderId="0" applyNumberFormat="0" applyBorder="0" applyAlignment="0" applyProtection="0"/>
    <xf numFmtId="0" fontId="14" fillId="69" borderId="0" applyNumberFormat="0" applyBorder="0" applyAlignment="0" applyProtection="0"/>
    <xf numFmtId="0" fontId="14" fillId="69"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0" fontId="14" fillId="0" borderId="0"/>
    <xf numFmtId="0" fontId="14" fillId="0" borderId="0"/>
    <xf numFmtId="0" fontId="14" fillId="0" borderId="0"/>
    <xf numFmtId="0" fontId="14" fillId="0" borderId="0"/>
    <xf numFmtId="193" fontId="14" fillId="0" borderId="0"/>
    <xf numFmtId="193" fontId="14" fillId="0" borderId="0"/>
    <xf numFmtId="0"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191" fontId="14" fillId="0" borderId="0"/>
    <xf numFmtId="191" fontId="14" fillId="0" borderId="0"/>
    <xf numFmtId="193" fontId="14" fillId="0" borderId="0"/>
    <xf numFmtId="193"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93" fontId="14" fillId="0" borderId="0"/>
    <xf numFmtId="193"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4"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4" fillId="0" borderId="0" applyFont="0" applyFill="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65" borderId="0" applyNumberFormat="0" applyBorder="0" applyAlignment="0" applyProtection="0"/>
    <xf numFmtId="0" fontId="14" fillId="65" borderId="0" applyNumberFormat="0" applyBorder="0" applyAlignment="0" applyProtection="0"/>
    <xf numFmtId="0" fontId="14" fillId="66" borderId="0" applyNumberFormat="0" applyBorder="0" applyAlignment="0" applyProtection="0"/>
    <xf numFmtId="0" fontId="14" fillId="6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68" borderId="0" applyNumberFormat="0" applyBorder="0" applyAlignment="0" applyProtection="0"/>
    <xf numFmtId="0" fontId="14" fillId="68" borderId="0" applyNumberFormat="0" applyBorder="0" applyAlignment="0" applyProtection="0"/>
    <xf numFmtId="0" fontId="14" fillId="69" borderId="0" applyNumberFormat="0" applyBorder="0" applyAlignment="0" applyProtection="0"/>
    <xf numFmtId="0" fontId="14" fillId="69"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9" fontId="14"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4" fillId="0" borderId="0"/>
    <xf numFmtId="0" fontId="14" fillId="0" borderId="0"/>
    <xf numFmtId="0" fontId="14" fillId="0" borderId="0"/>
    <xf numFmtId="0" fontId="14" fillId="0" borderId="0"/>
    <xf numFmtId="193" fontId="14" fillId="0" borderId="0"/>
    <xf numFmtId="193" fontId="14" fillId="0" borderId="0"/>
    <xf numFmtId="0"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191" fontId="14" fillId="0" borderId="0"/>
    <xf numFmtId="191" fontId="14" fillId="0" borderId="0"/>
    <xf numFmtId="193" fontId="14" fillId="0" borderId="0"/>
    <xf numFmtId="193"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93" fontId="14" fillId="0" borderId="0"/>
    <xf numFmtId="193"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14" fillId="0" borderId="0" applyFont="0" applyFill="0" applyBorder="0" applyAlignment="0" applyProtection="0"/>
    <xf numFmtId="165" fontId="14" fillId="0" borderId="0" applyFont="0" applyFill="0" applyBorder="0" applyAlignment="0" applyProtection="0"/>
    <xf numFmtId="0" fontId="14" fillId="0" borderId="0"/>
    <xf numFmtId="0" fontId="14" fillId="2" borderId="0" applyNumberFormat="0" applyBorder="0" applyAlignment="0" applyProtection="0"/>
    <xf numFmtId="0" fontId="14" fillId="2"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0" borderId="0"/>
    <xf numFmtId="0" fontId="14" fillId="4" borderId="0" applyNumberFormat="0" applyBorder="0" applyAlignment="0" applyProtection="0"/>
    <xf numFmtId="0" fontId="14" fillId="0" borderId="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65" borderId="0" applyNumberFormat="0" applyBorder="0" applyAlignment="0" applyProtection="0"/>
    <xf numFmtId="0" fontId="14" fillId="65" borderId="0" applyNumberFormat="0" applyBorder="0" applyAlignment="0" applyProtection="0"/>
    <xf numFmtId="0" fontId="14" fillId="66" borderId="0" applyNumberFormat="0" applyBorder="0" applyAlignment="0" applyProtection="0"/>
    <xf numFmtId="0" fontId="14" fillId="6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68" borderId="0" applyNumberFormat="0" applyBorder="0" applyAlignment="0" applyProtection="0"/>
    <xf numFmtId="0" fontId="14" fillId="68" borderId="0" applyNumberFormat="0" applyBorder="0" applyAlignment="0" applyProtection="0"/>
    <xf numFmtId="0" fontId="14" fillId="69" borderId="0" applyNumberFormat="0" applyBorder="0" applyAlignment="0" applyProtection="0"/>
    <xf numFmtId="0" fontId="14" fillId="69"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4" fillId="0" borderId="0"/>
    <xf numFmtId="0" fontId="14" fillId="0" borderId="0"/>
    <xf numFmtId="0" fontId="14" fillId="0" borderId="0"/>
    <xf numFmtId="0" fontId="14" fillId="0" borderId="0"/>
    <xf numFmtId="193" fontId="14" fillId="0" borderId="0"/>
    <xf numFmtId="193" fontId="14" fillId="0" borderId="0"/>
    <xf numFmtId="0"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191" fontId="14" fillId="0" borderId="0"/>
    <xf numFmtId="191" fontId="14" fillId="0" borderId="0"/>
    <xf numFmtId="193" fontId="14" fillId="0" borderId="0"/>
    <xf numFmtId="193"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93" fontId="14" fillId="0" borderId="0"/>
    <xf numFmtId="193"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4"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4" fillId="0" borderId="0" applyFont="0" applyFill="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65" borderId="0" applyNumberFormat="0" applyBorder="0" applyAlignment="0" applyProtection="0"/>
    <xf numFmtId="0" fontId="14" fillId="65" borderId="0" applyNumberFormat="0" applyBorder="0" applyAlignment="0" applyProtection="0"/>
    <xf numFmtId="0" fontId="14" fillId="66" borderId="0" applyNumberFormat="0" applyBorder="0" applyAlignment="0" applyProtection="0"/>
    <xf numFmtId="0" fontId="14" fillId="6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68" borderId="0" applyNumberFormat="0" applyBorder="0" applyAlignment="0" applyProtection="0"/>
    <xf numFmtId="0" fontId="14" fillId="68" borderId="0" applyNumberFormat="0" applyBorder="0" applyAlignment="0" applyProtection="0"/>
    <xf numFmtId="0" fontId="14" fillId="69" borderId="0" applyNumberFormat="0" applyBorder="0" applyAlignment="0" applyProtection="0"/>
    <xf numFmtId="0" fontId="14" fillId="69"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4" fillId="0" borderId="0"/>
    <xf numFmtId="0" fontId="14" fillId="0" borderId="0"/>
    <xf numFmtId="0" fontId="14" fillId="0" borderId="0"/>
    <xf numFmtId="0" fontId="14" fillId="0" borderId="0"/>
    <xf numFmtId="193" fontId="14" fillId="0" borderId="0"/>
    <xf numFmtId="193" fontId="14" fillId="0" borderId="0"/>
    <xf numFmtId="0"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191" fontId="14" fillId="0" borderId="0"/>
    <xf numFmtId="191" fontId="14" fillId="0" borderId="0"/>
    <xf numFmtId="193" fontId="14" fillId="0" borderId="0"/>
    <xf numFmtId="193"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93" fontId="14" fillId="0" borderId="0"/>
    <xf numFmtId="193"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4"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4" fillId="0" borderId="0" applyFont="0" applyFill="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65" borderId="0" applyNumberFormat="0" applyBorder="0" applyAlignment="0" applyProtection="0"/>
    <xf numFmtId="0" fontId="14" fillId="65" borderId="0" applyNumberFormat="0" applyBorder="0" applyAlignment="0" applyProtection="0"/>
    <xf numFmtId="0" fontId="14" fillId="66" borderId="0" applyNumberFormat="0" applyBorder="0" applyAlignment="0" applyProtection="0"/>
    <xf numFmtId="0" fontId="14" fillId="6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68" borderId="0" applyNumberFormat="0" applyBorder="0" applyAlignment="0" applyProtection="0"/>
    <xf numFmtId="0" fontId="14" fillId="68" borderId="0" applyNumberFormat="0" applyBorder="0" applyAlignment="0" applyProtection="0"/>
    <xf numFmtId="0" fontId="14" fillId="69" borderId="0" applyNumberFormat="0" applyBorder="0" applyAlignment="0" applyProtection="0"/>
    <xf numFmtId="0" fontId="14" fillId="69"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4" fillId="0" borderId="0"/>
    <xf numFmtId="0" fontId="14" fillId="0" borderId="0"/>
    <xf numFmtId="0" fontId="14" fillId="0" borderId="0"/>
    <xf numFmtId="0" fontId="14" fillId="0" borderId="0"/>
    <xf numFmtId="193" fontId="14" fillId="0" borderId="0"/>
    <xf numFmtId="193" fontId="14" fillId="0" borderId="0"/>
    <xf numFmtId="0"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191" fontId="14" fillId="0" borderId="0"/>
    <xf numFmtId="191" fontId="14" fillId="0" borderId="0"/>
    <xf numFmtId="193" fontId="14" fillId="0" borderId="0"/>
    <xf numFmtId="193"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93" fontId="14" fillId="0" borderId="0"/>
    <xf numFmtId="193"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4"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4" fillId="0" borderId="0" applyFont="0" applyFill="0" applyBorder="0" applyAlignment="0" applyProtection="0"/>
    <xf numFmtId="0" fontId="219" fillId="0" borderId="0"/>
    <xf numFmtId="0" fontId="219" fillId="0" borderId="0"/>
    <xf numFmtId="0" fontId="219" fillId="0" borderId="0"/>
    <xf numFmtId="0" fontId="219" fillId="0" borderId="0"/>
    <xf numFmtId="0" fontId="21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 borderId="0" applyNumberFormat="0" applyBorder="0" applyAlignment="0" applyProtection="0"/>
    <xf numFmtId="0" fontId="14" fillId="2"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65" borderId="0" applyNumberFormat="0" applyBorder="0" applyAlignment="0" applyProtection="0"/>
    <xf numFmtId="0" fontId="14" fillId="65" borderId="0" applyNumberFormat="0" applyBorder="0" applyAlignment="0" applyProtection="0"/>
    <xf numFmtId="0" fontId="14" fillId="66" borderId="0" applyNumberFormat="0" applyBorder="0" applyAlignment="0" applyProtection="0"/>
    <xf numFmtId="0" fontId="14" fillId="6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68" borderId="0" applyNumberFormat="0" applyBorder="0" applyAlignment="0" applyProtection="0"/>
    <xf numFmtId="0" fontId="14" fillId="68" borderId="0" applyNumberFormat="0" applyBorder="0" applyAlignment="0" applyProtection="0"/>
    <xf numFmtId="0" fontId="14" fillId="69" borderId="0" applyNumberFormat="0" applyBorder="0" applyAlignment="0" applyProtection="0"/>
    <xf numFmtId="0" fontId="14" fillId="69"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4" fillId="0" borderId="0"/>
    <xf numFmtId="0" fontId="14" fillId="0" borderId="0"/>
    <xf numFmtId="0" fontId="14" fillId="0" borderId="0"/>
    <xf numFmtId="0" fontId="14" fillId="0" borderId="0"/>
    <xf numFmtId="193" fontId="14" fillId="0" borderId="0"/>
    <xf numFmtId="193" fontId="14" fillId="0" borderId="0"/>
    <xf numFmtId="0"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191" fontId="14" fillId="0" borderId="0"/>
    <xf numFmtId="191" fontId="14" fillId="0" borderId="0"/>
    <xf numFmtId="193" fontId="14" fillId="0" borderId="0"/>
    <xf numFmtId="193"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93" fontId="14" fillId="0" borderId="0"/>
    <xf numFmtId="193"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4"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4" fillId="0" borderId="0" applyFont="0" applyFill="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65" borderId="0" applyNumberFormat="0" applyBorder="0" applyAlignment="0" applyProtection="0"/>
    <xf numFmtId="0" fontId="14" fillId="65" borderId="0" applyNumberFormat="0" applyBorder="0" applyAlignment="0" applyProtection="0"/>
    <xf numFmtId="0" fontId="14" fillId="66" borderId="0" applyNumberFormat="0" applyBorder="0" applyAlignment="0" applyProtection="0"/>
    <xf numFmtId="0" fontId="14" fillId="6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68" borderId="0" applyNumberFormat="0" applyBorder="0" applyAlignment="0" applyProtection="0"/>
    <xf numFmtId="0" fontId="14" fillId="68" borderId="0" applyNumberFormat="0" applyBorder="0" applyAlignment="0" applyProtection="0"/>
    <xf numFmtId="0" fontId="14" fillId="69" borderId="0" applyNumberFormat="0" applyBorder="0" applyAlignment="0" applyProtection="0"/>
    <xf numFmtId="0" fontId="14" fillId="69"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165" fontId="14" fillId="0" borderId="0" applyFont="0" applyFill="0" applyBorder="0" applyAlignment="0" applyProtection="0"/>
    <xf numFmtId="44" fontId="14"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193" fontId="14" fillId="0" borderId="0"/>
    <xf numFmtId="193" fontId="14" fillId="0" borderId="0"/>
    <xf numFmtId="0"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191" fontId="14" fillId="0" borderId="0"/>
    <xf numFmtId="191" fontId="14" fillId="0" borderId="0"/>
    <xf numFmtId="193" fontId="14" fillId="0" borderId="0"/>
    <xf numFmtId="193"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93" fontId="14" fillId="0" borderId="0"/>
    <xf numFmtId="193"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65" borderId="0" applyNumberFormat="0" applyBorder="0" applyAlignment="0" applyProtection="0"/>
    <xf numFmtId="0" fontId="14" fillId="65" borderId="0" applyNumberFormat="0" applyBorder="0" applyAlignment="0" applyProtection="0"/>
    <xf numFmtId="0" fontId="14" fillId="66" borderId="0" applyNumberFormat="0" applyBorder="0" applyAlignment="0" applyProtection="0"/>
    <xf numFmtId="0" fontId="14" fillId="6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68" borderId="0" applyNumberFormat="0" applyBorder="0" applyAlignment="0" applyProtection="0"/>
    <xf numFmtId="0" fontId="14" fillId="68" borderId="0" applyNumberFormat="0" applyBorder="0" applyAlignment="0" applyProtection="0"/>
    <xf numFmtId="0" fontId="14" fillId="69" borderId="0" applyNumberFormat="0" applyBorder="0" applyAlignment="0" applyProtection="0"/>
    <xf numFmtId="0" fontId="14" fillId="69"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4" fillId="0" borderId="0"/>
    <xf numFmtId="0" fontId="14" fillId="0" borderId="0"/>
    <xf numFmtId="0" fontId="14" fillId="0" borderId="0"/>
    <xf numFmtId="0" fontId="14" fillId="0" borderId="0"/>
    <xf numFmtId="193" fontId="14" fillId="0" borderId="0"/>
    <xf numFmtId="193" fontId="14" fillId="0" borderId="0"/>
    <xf numFmtId="0"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191" fontId="14" fillId="0" borderId="0"/>
    <xf numFmtId="191" fontId="14" fillId="0" borderId="0"/>
    <xf numFmtId="193" fontId="14" fillId="0" borderId="0"/>
    <xf numFmtId="193"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93" fontId="14" fillId="0" borderId="0"/>
    <xf numFmtId="193"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4"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4" fillId="0" borderId="0" applyFont="0" applyFill="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65" borderId="0" applyNumberFormat="0" applyBorder="0" applyAlignment="0" applyProtection="0"/>
    <xf numFmtId="0" fontId="14" fillId="65" borderId="0" applyNumberFormat="0" applyBorder="0" applyAlignment="0" applyProtection="0"/>
    <xf numFmtId="0" fontId="14" fillId="66" borderId="0" applyNumberFormat="0" applyBorder="0" applyAlignment="0" applyProtection="0"/>
    <xf numFmtId="0" fontId="14" fillId="6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68" borderId="0" applyNumberFormat="0" applyBorder="0" applyAlignment="0" applyProtection="0"/>
    <xf numFmtId="0" fontId="14" fillId="68" borderId="0" applyNumberFormat="0" applyBorder="0" applyAlignment="0" applyProtection="0"/>
    <xf numFmtId="0" fontId="14" fillId="69" borderId="0" applyNumberFormat="0" applyBorder="0" applyAlignment="0" applyProtection="0"/>
    <xf numFmtId="0" fontId="14" fillId="69"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4" fillId="0" borderId="0"/>
    <xf numFmtId="0" fontId="14" fillId="0" borderId="0"/>
    <xf numFmtId="0" fontId="14" fillId="0" borderId="0"/>
    <xf numFmtId="0" fontId="14" fillId="0" borderId="0"/>
    <xf numFmtId="193" fontId="14" fillId="0" borderId="0"/>
    <xf numFmtId="193" fontId="14" fillId="0" borderId="0"/>
    <xf numFmtId="0"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191" fontId="14" fillId="0" borderId="0"/>
    <xf numFmtId="191" fontId="14" fillId="0" borderId="0"/>
    <xf numFmtId="193" fontId="14" fillId="0" borderId="0"/>
    <xf numFmtId="193"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93" fontId="14" fillId="0" borderId="0"/>
    <xf numFmtId="193"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4"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4" fillId="0" borderId="0" applyFont="0" applyFill="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65" borderId="0" applyNumberFormat="0" applyBorder="0" applyAlignment="0" applyProtection="0"/>
    <xf numFmtId="0" fontId="14" fillId="65" borderId="0" applyNumberFormat="0" applyBorder="0" applyAlignment="0" applyProtection="0"/>
    <xf numFmtId="0" fontId="14" fillId="66" borderId="0" applyNumberFormat="0" applyBorder="0" applyAlignment="0" applyProtection="0"/>
    <xf numFmtId="0" fontId="14" fillId="6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68" borderId="0" applyNumberFormat="0" applyBorder="0" applyAlignment="0" applyProtection="0"/>
    <xf numFmtId="0" fontId="14" fillId="68" borderId="0" applyNumberFormat="0" applyBorder="0" applyAlignment="0" applyProtection="0"/>
    <xf numFmtId="0" fontId="14" fillId="69" borderId="0" applyNumberFormat="0" applyBorder="0" applyAlignment="0" applyProtection="0"/>
    <xf numFmtId="0" fontId="14" fillId="69"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0" fontId="14" fillId="0" borderId="0"/>
    <xf numFmtId="0" fontId="14" fillId="0" borderId="0"/>
    <xf numFmtId="0" fontId="14" fillId="0" borderId="0"/>
    <xf numFmtId="0" fontId="14" fillId="0" borderId="0"/>
    <xf numFmtId="193" fontId="14" fillId="0" borderId="0"/>
    <xf numFmtId="193" fontId="14" fillId="0" borderId="0"/>
    <xf numFmtId="0"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191" fontId="14" fillId="0" borderId="0"/>
    <xf numFmtId="191" fontId="14" fillId="0" borderId="0"/>
    <xf numFmtId="193" fontId="14" fillId="0" borderId="0"/>
    <xf numFmtId="193"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93" fontId="14" fillId="0" borderId="0"/>
    <xf numFmtId="193"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4"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4"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 borderId="0" applyNumberFormat="0" applyBorder="0" applyAlignment="0" applyProtection="0"/>
    <xf numFmtId="0" fontId="14" fillId="2"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65" borderId="0" applyNumberFormat="0" applyBorder="0" applyAlignment="0" applyProtection="0"/>
    <xf numFmtId="0" fontId="14" fillId="65" borderId="0" applyNumberFormat="0" applyBorder="0" applyAlignment="0" applyProtection="0"/>
    <xf numFmtId="0" fontId="14" fillId="66" borderId="0" applyNumberFormat="0" applyBorder="0" applyAlignment="0" applyProtection="0"/>
    <xf numFmtId="0" fontId="14" fillId="6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68" borderId="0" applyNumberFormat="0" applyBorder="0" applyAlignment="0" applyProtection="0"/>
    <xf numFmtId="0" fontId="14" fillId="68" borderId="0" applyNumberFormat="0" applyBorder="0" applyAlignment="0" applyProtection="0"/>
    <xf numFmtId="0" fontId="14" fillId="69" borderId="0" applyNumberFormat="0" applyBorder="0" applyAlignment="0" applyProtection="0"/>
    <xf numFmtId="0" fontId="14" fillId="69"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193" fontId="14" fillId="0" borderId="0"/>
    <xf numFmtId="193" fontId="14" fillId="0" borderId="0"/>
    <xf numFmtId="0"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191" fontId="14" fillId="0" borderId="0"/>
    <xf numFmtId="191" fontId="14" fillId="0" borderId="0"/>
    <xf numFmtId="193" fontId="14" fillId="0" borderId="0"/>
    <xf numFmtId="193"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93" fontId="14" fillId="0" borderId="0"/>
    <xf numFmtId="193"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 borderId="0" applyNumberFormat="0" applyBorder="0" applyAlignment="0" applyProtection="0"/>
    <xf numFmtId="0" fontId="14" fillId="2"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65" borderId="0" applyNumberFormat="0" applyBorder="0" applyAlignment="0" applyProtection="0"/>
    <xf numFmtId="0" fontId="14" fillId="65" borderId="0" applyNumberFormat="0" applyBorder="0" applyAlignment="0" applyProtection="0"/>
    <xf numFmtId="0" fontId="14" fillId="66" borderId="0" applyNumberFormat="0" applyBorder="0" applyAlignment="0" applyProtection="0"/>
    <xf numFmtId="0" fontId="14" fillId="6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68" borderId="0" applyNumberFormat="0" applyBorder="0" applyAlignment="0" applyProtection="0"/>
    <xf numFmtId="0" fontId="14" fillId="68" borderId="0" applyNumberFormat="0" applyBorder="0" applyAlignment="0" applyProtection="0"/>
    <xf numFmtId="0" fontId="14" fillId="69" borderId="0" applyNumberFormat="0" applyBorder="0" applyAlignment="0" applyProtection="0"/>
    <xf numFmtId="0" fontId="14" fillId="69"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4" fillId="0" borderId="0"/>
    <xf numFmtId="0" fontId="14" fillId="0" borderId="0"/>
    <xf numFmtId="0" fontId="14" fillId="0" borderId="0"/>
    <xf numFmtId="0" fontId="14" fillId="0" borderId="0"/>
    <xf numFmtId="193" fontId="14" fillId="0" borderId="0"/>
    <xf numFmtId="193" fontId="14" fillId="0" borderId="0"/>
    <xf numFmtId="0"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191" fontId="14" fillId="0" borderId="0"/>
    <xf numFmtId="191" fontId="14" fillId="0" borderId="0"/>
    <xf numFmtId="193" fontId="14" fillId="0" borderId="0"/>
    <xf numFmtId="193"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93" fontId="14" fillId="0" borderId="0"/>
    <xf numFmtId="193"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65" borderId="0" applyNumberFormat="0" applyBorder="0" applyAlignment="0" applyProtection="0"/>
    <xf numFmtId="0" fontId="14" fillId="65" borderId="0" applyNumberFormat="0" applyBorder="0" applyAlignment="0" applyProtection="0"/>
    <xf numFmtId="0" fontId="14" fillId="66" borderId="0" applyNumberFormat="0" applyBorder="0" applyAlignment="0" applyProtection="0"/>
    <xf numFmtId="0" fontId="14" fillId="6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68" borderId="0" applyNumberFormat="0" applyBorder="0" applyAlignment="0" applyProtection="0"/>
    <xf numFmtId="0" fontId="14" fillId="68" borderId="0" applyNumberFormat="0" applyBorder="0" applyAlignment="0" applyProtection="0"/>
    <xf numFmtId="0" fontId="14" fillId="69" borderId="0" applyNumberFormat="0" applyBorder="0" applyAlignment="0" applyProtection="0"/>
    <xf numFmtId="0" fontId="14" fillId="69"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0" fontId="14" fillId="0" borderId="0"/>
    <xf numFmtId="0" fontId="14" fillId="0" borderId="0"/>
    <xf numFmtId="0" fontId="14" fillId="0" borderId="0"/>
    <xf numFmtId="0" fontId="14" fillId="0" borderId="0"/>
    <xf numFmtId="193" fontId="14" fillId="0" borderId="0"/>
    <xf numFmtId="193" fontId="14" fillId="0" borderId="0"/>
    <xf numFmtId="0"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191" fontId="14" fillId="0" borderId="0"/>
    <xf numFmtId="191" fontId="14" fillId="0" borderId="0"/>
    <xf numFmtId="193" fontId="14" fillId="0" borderId="0"/>
    <xf numFmtId="193"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93" fontId="14" fillId="0" borderId="0"/>
    <xf numFmtId="193"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0" fontId="14" fillId="0" borderId="0"/>
    <xf numFmtId="165" fontId="14" fillId="0" borderId="0" applyFont="0" applyFill="0" applyBorder="0" applyAlignment="0" applyProtection="0"/>
    <xf numFmtId="44" fontId="14" fillId="0" borderId="0" applyFont="0" applyFill="0" applyBorder="0" applyAlignment="0" applyProtection="0"/>
    <xf numFmtId="0" fontId="14" fillId="0" borderId="0"/>
    <xf numFmtId="0" fontId="14" fillId="0" borderId="0"/>
    <xf numFmtId="44" fontId="14" fillId="0" borderId="0" applyFont="0" applyFill="0" applyBorder="0" applyAlignment="0" applyProtection="0"/>
    <xf numFmtId="44" fontId="14" fillId="0" borderId="0" applyFont="0" applyFill="0" applyBorder="0" applyAlignment="0" applyProtection="0"/>
    <xf numFmtId="0" fontId="14" fillId="0" borderId="0"/>
    <xf numFmtId="44" fontId="14" fillId="0" borderId="0" applyFont="0" applyFill="0" applyBorder="0" applyAlignment="0" applyProtection="0"/>
    <xf numFmtId="0" fontId="14" fillId="0" borderId="0"/>
    <xf numFmtId="44" fontId="14" fillId="0" borderId="0" applyFont="0" applyFill="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65" borderId="0" applyNumberFormat="0" applyBorder="0" applyAlignment="0" applyProtection="0"/>
    <xf numFmtId="0" fontId="14" fillId="65" borderId="0" applyNumberFormat="0" applyBorder="0" applyAlignment="0" applyProtection="0"/>
    <xf numFmtId="0" fontId="14" fillId="66" borderId="0" applyNumberFormat="0" applyBorder="0" applyAlignment="0" applyProtection="0"/>
    <xf numFmtId="0" fontId="14" fillId="6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68" borderId="0" applyNumberFormat="0" applyBorder="0" applyAlignment="0" applyProtection="0"/>
    <xf numFmtId="0" fontId="14" fillId="68" borderId="0" applyNumberFormat="0" applyBorder="0" applyAlignment="0" applyProtection="0"/>
    <xf numFmtId="0" fontId="14" fillId="69" borderId="0" applyNumberFormat="0" applyBorder="0" applyAlignment="0" applyProtection="0"/>
    <xf numFmtId="0" fontId="14" fillId="69"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4" fillId="0" borderId="0"/>
    <xf numFmtId="0" fontId="14" fillId="0" borderId="0"/>
    <xf numFmtId="0" fontId="14" fillId="0" borderId="0"/>
    <xf numFmtId="0" fontId="14" fillId="0" borderId="0"/>
    <xf numFmtId="193" fontId="14" fillId="0" borderId="0"/>
    <xf numFmtId="193" fontId="14" fillId="0" borderId="0"/>
    <xf numFmtId="0"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191" fontId="14" fillId="0" borderId="0"/>
    <xf numFmtId="191" fontId="14" fillId="0" borderId="0"/>
    <xf numFmtId="193" fontId="14" fillId="0" borderId="0"/>
    <xf numFmtId="193"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93" fontId="14" fillId="0" borderId="0"/>
    <xf numFmtId="193"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4"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4" fillId="0" borderId="0" applyFont="0" applyFill="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65" borderId="0" applyNumberFormat="0" applyBorder="0" applyAlignment="0" applyProtection="0"/>
    <xf numFmtId="0" fontId="14" fillId="65" borderId="0" applyNumberFormat="0" applyBorder="0" applyAlignment="0" applyProtection="0"/>
    <xf numFmtId="0" fontId="14" fillId="66" borderId="0" applyNumberFormat="0" applyBorder="0" applyAlignment="0" applyProtection="0"/>
    <xf numFmtId="0" fontId="14" fillId="6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68" borderId="0" applyNumberFormat="0" applyBorder="0" applyAlignment="0" applyProtection="0"/>
    <xf numFmtId="0" fontId="14" fillId="68" borderId="0" applyNumberFormat="0" applyBorder="0" applyAlignment="0" applyProtection="0"/>
    <xf numFmtId="0" fontId="14" fillId="69" borderId="0" applyNumberFormat="0" applyBorder="0" applyAlignment="0" applyProtection="0"/>
    <xf numFmtId="0" fontId="14" fillId="69"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0" fontId="14" fillId="0" borderId="0"/>
    <xf numFmtId="0" fontId="14" fillId="0" borderId="0"/>
    <xf numFmtId="0" fontId="14" fillId="0" borderId="0"/>
    <xf numFmtId="0" fontId="14" fillId="0" borderId="0"/>
    <xf numFmtId="193" fontId="14" fillId="0" borderId="0"/>
    <xf numFmtId="193" fontId="14" fillId="0" borderId="0"/>
    <xf numFmtId="0"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191" fontId="14" fillId="0" borderId="0"/>
    <xf numFmtId="191" fontId="14" fillId="0" borderId="0"/>
    <xf numFmtId="193" fontId="14" fillId="0" borderId="0"/>
    <xf numFmtId="193"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93" fontId="14" fillId="0" borderId="0"/>
    <xf numFmtId="193"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4"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4" fillId="0" borderId="0" applyFont="0" applyFill="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65" borderId="0" applyNumberFormat="0" applyBorder="0" applyAlignment="0" applyProtection="0"/>
    <xf numFmtId="0" fontId="14" fillId="65" borderId="0" applyNumberFormat="0" applyBorder="0" applyAlignment="0" applyProtection="0"/>
    <xf numFmtId="0" fontId="14" fillId="66" borderId="0" applyNumberFormat="0" applyBorder="0" applyAlignment="0" applyProtection="0"/>
    <xf numFmtId="0" fontId="14" fillId="6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68" borderId="0" applyNumberFormat="0" applyBorder="0" applyAlignment="0" applyProtection="0"/>
    <xf numFmtId="0" fontId="14" fillId="68" borderId="0" applyNumberFormat="0" applyBorder="0" applyAlignment="0" applyProtection="0"/>
    <xf numFmtId="0" fontId="14" fillId="69" borderId="0" applyNumberFormat="0" applyBorder="0" applyAlignment="0" applyProtection="0"/>
    <xf numFmtId="0" fontId="14" fillId="69"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9" fontId="14"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4" fillId="0" borderId="0"/>
    <xf numFmtId="0" fontId="14" fillId="0" borderId="0"/>
    <xf numFmtId="0" fontId="14" fillId="0" borderId="0"/>
    <xf numFmtId="0" fontId="14" fillId="0" borderId="0"/>
    <xf numFmtId="193" fontId="14" fillId="0" borderId="0"/>
    <xf numFmtId="193" fontId="14" fillId="0" borderId="0"/>
    <xf numFmtId="0"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191" fontId="14" fillId="0" borderId="0"/>
    <xf numFmtId="191" fontId="14" fillId="0" borderId="0"/>
    <xf numFmtId="193" fontId="14" fillId="0" borderId="0"/>
    <xf numFmtId="193"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93" fontId="14" fillId="0" borderId="0"/>
    <xf numFmtId="193"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14" fillId="0" borderId="0" applyFont="0" applyFill="0" applyBorder="0" applyAlignment="0" applyProtection="0"/>
    <xf numFmtId="165" fontId="14" fillId="0" borderId="0" applyFont="0" applyFill="0" applyBorder="0" applyAlignment="0" applyProtection="0"/>
    <xf numFmtId="0" fontId="14" fillId="0" borderId="0"/>
    <xf numFmtId="0" fontId="14" fillId="2" borderId="0" applyNumberFormat="0" applyBorder="0" applyAlignment="0" applyProtection="0"/>
    <xf numFmtId="0" fontId="14" fillId="2"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0" borderId="0"/>
    <xf numFmtId="0" fontId="14" fillId="4" borderId="0" applyNumberFormat="0" applyBorder="0" applyAlignment="0" applyProtection="0"/>
    <xf numFmtId="0" fontId="14" fillId="0" borderId="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65" borderId="0" applyNumberFormat="0" applyBorder="0" applyAlignment="0" applyProtection="0"/>
    <xf numFmtId="0" fontId="14" fillId="65" borderId="0" applyNumberFormat="0" applyBorder="0" applyAlignment="0" applyProtection="0"/>
    <xf numFmtId="0" fontId="14" fillId="66" borderId="0" applyNumberFormat="0" applyBorder="0" applyAlignment="0" applyProtection="0"/>
    <xf numFmtId="0" fontId="14" fillId="6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68" borderId="0" applyNumberFormat="0" applyBorder="0" applyAlignment="0" applyProtection="0"/>
    <xf numFmtId="0" fontId="14" fillId="68" borderId="0" applyNumberFormat="0" applyBorder="0" applyAlignment="0" applyProtection="0"/>
    <xf numFmtId="0" fontId="14" fillId="69" borderId="0" applyNumberFormat="0" applyBorder="0" applyAlignment="0" applyProtection="0"/>
    <xf numFmtId="0" fontId="14" fillId="69"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4" fillId="0" borderId="0"/>
    <xf numFmtId="0" fontId="14" fillId="0" borderId="0"/>
    <xf numFmtId="0" fontId="14" fillId="0" borderId="0"/>
    <xf numFmtId="0" fontId="14" fillId="0" borderId="0"/>
    <xf numFmtId="193" fontId="14" fillId="0" borderId="0"/>
    <xf numFmtId="193" fontId="14" fillId="0" borderId="0"/>
    <xf numFmtId="0"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191" fontId="14" fillId="0" borderId="0"/>
    <xf numFmtId="191" fontId="14" fillId="0" borderId="0"/>
    <xf numFmtId="193" fontId="14" fillId="0" borderId="0"/>
    <xf numFmtId="193"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93" fontId="14" fillId="0" borderId="0"/>
    <xf numFmtId="193"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4"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4" fillId="0" borderId="0" applyFont="0" applyFill="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65" borderId="0" applyNumberFormat="0" applyBorder="0" applyAlignment="0" applyProtection="0"/>
    <xf numFmtId="0" fontId="14" fillId="65" borderId="0" applyNumberFormat="0" applyBorder="0" applyAlignment="0" applyProtection="0"/>
    <xf numFmtId="0" fontId="14" fillId="66" borderId="0" applyNumberFormat="0" applyBorder="0" applyAlignment="0" applyProtection="0"/>
    <xf numFmtId="0" fontId="14" fillId="6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68" borderId="0" applyNumberFormat="0" applyBorder="0" applyAlignment="0" applyProtection="0"/>
    <xf numFmtId="0" fontId="14" fillId="68" borderId="0" applyNumberFormat="0" applyBorder="0" applyAlignment="0" applyProtection="0"/>
    <xf numFmtId="0" fontId="14" fillId="69" borderId="0" applyNumberFormat="0" applyBorder="0" applyAlignment="0" applyProtection="0"/>
    <xf numFmtId="0" fontId="14" fillId="69"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4" fillId="0" borderId="0"/>
    <xf numFmtId="0" fontId="14" fillId="0" borderId="0"/>
    <xf numFmtId="0" fontId="14" fillId="0" borderId="0"/>
    <xf numFmtId="0" fontId="14" fillId="0" borderId="0"/>
    <xf numFmtId="193" fontId="14" fillId="0" borderId="0"/>
    <xf numFmtId="193" fontId="14" fillId="0" borderId="0"/>
    <xf numFmtId="0"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191" fontId="14" fillId="0" borderId="0"/>
    <xf numFmtId="191" fontId="14" fillId="0" borderId="0"/>
    <xf numFmtId="193" fontId="14" fillId="0" borderId="0"/>
    <xf numFmtId="193"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93" fontId="14" fillId="0" borderId="0"/>
    <xf numFmtId="193"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4"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4" fillId="0" borderId="0" applyFont="0" applyFill="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65" borderId="0" applyNumberFormat="0" applyBorder="0" applyAlignment="0" applyProtection="0"/>
    <xf numFmtId="0" fontId="14" fillId="65" borderId="0" applyNumberFormat="0" applyBorder="0" applyAlignment="0" applyProtection="0"/>
    <xf numFmtId="0" fontId="14" fillId="66" borderId="0" applyNumberFormat="0" applyBorder="0" applyAlignment="0" applyProtection="0"/>
    <xf numFmtId="0" fontId="14" fillId="6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68" borderId="0" applyNumberFormat="0" applyBorder="0" applyAlignment="0" applyProtection="0"/>
    <xf numFmtId="0" fontId="14" fillId="68" borderId="0" applyNumberFormat="0" applyBorder="0" applyAlignment="0" applyProtection="0"/>
    <xf numFmtId="0" fontId="14" fillId="69" borderId="0" applyNumberFormat="0" applyBorder="0" applyAlignment="0" applyProtection="0"/>
    <xf numFmtId="0" fontId="14" fillId="69"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4" fillId="0" borderId="0"/>
    <xf numFmtId="0" fontId="14" fillId="0" borderId="0"/>
    <xf numFmtId="0" fontId="14" fillId="0" borderId="0"/>
    <xf numFmtId="0" fontId="14" fillId="0" borderId="0"/>
    <xf numFmtId="193" fontId="14" fillId="0" borderId="0"/>
    <xf numFmtId="193" fontId="14" fillId="0" borderId="0"/>
    <xf numFmtId="0"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191" fontId="14" fillId="0" borderId="0"/>
    <xf numFmtId="191" fontId="14" fillId="0" borderId="0"/>
    <xf numFmtId="193" fontId="14" fillId="0" borderId="0"/>
    <xf numFmtId="193"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93" fontId="14" fillId="0" borderId="0"/>
    <xf numFmtId="193"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4"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4" fillId="0" borderId="0" applyFont="0" applyFill="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65" borderId="0" applyNumberFormat="0" applyBorder="0" applyAlignment="0" applyProtection="0"/>
    <xf numFmtId="0" fontId="14" fillId="65" borderId="0" applyNumberFormat="0" applyBorder="0" applyAlignment="0" applyProtection="0"/>
    <xf numFmtId="0" fontId="14" fillId="66" borderId="0" applyNumberFormat="0" applyBorder="0" applyAlignment="0" applyProtection="0"/>
    <xf numFmtId="0" fontId="14" fillId="6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68" borderId="0" applyNumberFormat="0" applyBorder="0" applyAlignment="0" applyProtection="0"/>
    <xf numFmtId="0" fontId="14" fillId="68" borderId="0" applyNumberFormat="0" applyBorder="0" applyAlignment="0" applyProtection="0"/>
    <xf numFmtId="0" fontId="14" fillId="69" borderId="0" applyNumberFormat="0" applyBorder="0" applyAlignment="0" applyProtection="0"/>
    <xf numFmtId="0" fontId="14" fillId="69"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193" fontId="14" fillId="0" borderId="0"/>
    <xf numFmtId="193" fontId="14" fillId="0" borderId="0"/>
    <xf numFmtId="0"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191" fontId="14" fillId="0" borderId="0"/>
    <xf numFmtId="191" fontId="14" fillId="0" borderId="0"/>
    <xf numFmtId="193" fontId="14" fillId="0" borderId="0"/>
    <xf numFmtId="193"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93" fontId="14" fillId="0" borderId="0"/>
    <xf numFmtId="193"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 borderId="0" applyNumberFormat="0" applyBorder="0" applyAlignment="0" applyProtection="0"/>
    <xf numFmtId="0" fontId="14" fillId="2"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65" borderId="0" applyNumberFormat="0" applyBorder="0" applyAlignment="0" applyProtection="0"/>
    <xf numFmtId="0" fontId="14" fillId="65" borderId="0" applyNumberFormat="0" applyBorder="0" applyAlignment="0" applyProtection="0"/>
    <xf numFmtId="0" fontId="14" fillId="66" borderId="0" applyNumberFormat="0" applyBorder="0" applyAlignment="0" applyProtection="0"/>
    <xf numFmtId="0" fontId="14" fillId="6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68" borderId="0" applyNumberFormat="0" applyBorder="0" applyAlignment="0" applyProtection="0"/>
    <xf numFmtId="0" fontId="14" fillId="68" borderId="0" applyNumberFormat="0" applyBorder="0" applyAlignment="0" applyProtection="0"/>
    <xf numFmtId="0" fontId="14" fillId="69" borderId="0" applyNumberFormat="0" applyBorder="0" applyAlignment="0" applyProtection="0"/>
    <xf numFmtId="0" fontId="14" fillId="69"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193" fontId="14" fillId="0" borderId="0"/>
    <xf numFmtId="193" fontId="14" fillId="0" borderId="0"/>
    <xf numFmtId="0"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191" fontId="14" fillId="0" borderId="0"/>
    <xf numFmtId="191" fontId="14" fillId="0" borderId="0"/>
    <xf numFmtId="193" fontId="14" fillId="0" borderId="0"/>
    <xf numFmtId="193"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93" fontId="14" fillId="0" borderId="0"/>
    <xf numFmtId="193"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 borderId="0" applyNumberFormat="0" applyBorder="0" applyAlignment="0" applyProtection="0"/>
    <xf numFmtId="0" fontId="14" fillId="2"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65" borderId="0" applyNumberFormat="0" applyBorder="0" applyAlignment="0" applyProtection="0"/>
    <xf numFmtId="0" fontId="14" fillId="65" borderId="0" applyNumberFormat="0" applyBorder="0" applyAlignment="0" applyProtection="0"/>
    <xf numFmtId="0" fontId="14" fillId="66" borderId="0" applyNumberFormat="0" applyBorder="0" applyAlignment="0" applyProtection="0"/>
    <xf numFmtId="0" fontId="14" fillId="6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68" borderId="0" applyNumberFormat="0" applyBorder="0" applyAlignment="0" applyProtection="0"/>
    <xf numFmtId="0" fontId="14" fillId="68" borderId="0" applyNumberFormat="0" applyBorder="0" applyAlignment="0" applyProtection="0"/>
    <xf numFmtId="0" fontId="14" fillId="69" borderId="0" applyNumberFormat="0" applyBorder="0" applyAlignment="0" applyProtection="0"/>
    <xf numFmtId="0" fontId="14" fillId="69"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4" fillId="0" borderId="0"/>
    <xf numFmtId="0" fontId="14" fillId="0" borderId="0"/>
    <xf numFmtId="0" fontId="14" fillId="0" borderId="0"/>
    <xf numFmtId="0" fontId="14" fillId="0" borderId="0"/>
    <xf numFmtId="193" fontId="14" fillId="0" borderId="0"/>
    <xf numFmtId="193" fontId="14" fillId="0" borderId="0"/>
    <xf numFmtId="0"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191" fontId="14" fillId="0" borderId="0"/>
    <xf numFmtId="191" fontId="14" fillId="0" borderId="0"/>
    <xf numFmtId="193" fontId="14" fillId="0" borderId="0"/>
    <xf numFmtId="193"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93" fontId="14" fillId="0" borderId="0"/>
    <xf numFmtId="193"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65" borderId="0" applyNumberFormat="0" applyBorder="0" applyAlignment="0" applyProtection="0"/>
    <xf numFmtId="0" fontId="14" fillId="65" borderId="0" applyNumberFormat="0" applyBorder="0" applyAlignment="0" applyProtection="0"/>
    <xf numFmtId="0" fontId="14" fillId="66" borderId="0" applyNumberFormat="0" applyBorder="0" applyAlignment="0" applyProtection="0"/>
    <xf numFmtId="0" fontId="14" fillId="6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68" borderId="0" applyNumberFormat="0" applyBorder="0" applyAlignment="0" applyProtection="0"/>
    <xf numFmtId="0" fontId="14" fillId="68" borderId="0" applyNumberFormat="0" applyBorder="0" applyAlignment="0" applyProtection="0"/>
    <xf numFmtId="0" fontId="14" fillId="69" borderId="0" applyNumberFormat="0" applyBorder="0" applyAlignment="0" applyProtection="0"/>
    <xf numFmtId="0" fontId="14" fillId="69"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0" fontId="14" fillId="0" borderId="0"/>
    <xf numFmtId="0" fontId="14" fillId="0" borderId="0"/>
    <xf numFmtId="0" fontId="14" fillId="0" borderId="0"/>
    <xf numFmtId="0" fontId="14" fillId="0" borderId="0"/>
    <xf numFmtId="193" fontId="14" fillId="0" borderId="0"/>
    <xf numFmtId="193" fontId="14" fillId="0" borderId="0"/>
    <xf numFmtId="0"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191" fontId="14" fillId="0" borderId="0"/>
    <xf numFmtId="191" fontId="14" fillId="0" borderId="0"/>
    <xf numFmtId="193" fontId="14" fillId="0" borderId="0"/>
    <xf numFmtId="193"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93" fontId="14" fillId="0" borderId="0"/>
    <xf numFmtId="193"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0" fontId="14" fillId="0" borderId="0"/>
    <xf numFmtId="165" fontId="14" fillId="0" borderId="0" applyFont="0" applyFill="0" applyBorder="0" applyAlignment="0" applyProtection="0"/>
    <xf numFmtId="44" fontId="14" fillId="0" borderId="0" applyFont="0" applyFill="0" applyBorder="0" applyAlignment="0" applyProtection="0"/>
    <xf numFmtId="0" fontId="14" fillId="0" borderId="0"/>
    <xf numFmtId="0" fontId="14" fillId="0" borderId="0"/>
    <xf numFmtId="44" fontId="14" fillId="0" borderId="0" applyFont="0" applyFill="0" applyBorder="0" applyAlignment="0" applyProtection="0"/>
    <xf numFmtId="44" fontId="14" fillId="0" borderId="0" applyFont="0" applyFill="0" applyBorder="0" applyAlignment="0" applyProtection="0"/>
    <xf numFmtId="0" fontId="14" fillId="0" borderId="0"/>
    <xf numFmtId="44" fontId="14" fillId="0" borderId="0" applyFont="0" applyFill="0" applyBorder="0" applyAlignment="0" applyProtection="0"/>
    <xf numFmtId="0" fontId="14" fillId="0" borderId="0"/>
    <xf numFmtId="44" fontId="14" fillId="0" borderId="0" applyFont="0" applyFill="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65" borderId="0" applyNumberFormat="0" applyBorder="0" applyAlignment="0" applyProtection="0"/>
    <xf numFmtId="0" fontId="14" fillId="65" borderId="0" applyNumberFormat="0" applyBorder="0" applyAlignment="0" applyProtection="0"/>
    <xf numFmtId="0" fontId="14" fillId="66" borderId="0" applyNumberFormat="0" applyBorder="0" applyAlignment="0" applyProtection="0"/>
    <xf numFmtId="0" fontId="14" fillId="6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68" borderId="0" applyNumberFormat="0" applyBorder="0" applyAlignment="0" applyProtection="0"/>
    <xf numFmtId="0" fontId="14" fillId="68" borderId="0" applyNumberFormat="0" applyBorder="0" applyAlignment="0" applyProtection="0"/>
    <xf numFmtId="0" fontId="14" fillId="69" borderId="0" applyNumberFormat="0" applyBorder="0" applyAlignment="0" applyProtection="0"/>
    <xf numFmtId="0" fontId="14" fillId="69"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4" fillId="0" borderId="0"/>
    <xf numFmtId="0" fontId="14" fillId="0" borderId="0"/>
    <xf numFmtId="0" fontId="14" fillId="0" borderId="0"/>
    <xf numFmtId="0" fontId="14" fillId="0" borderId="0"/>
    <xf numFmtId="193" fontId="14" fillId="0" borderId="0"/>
    <xf numFmtId="193" fontId="14" fillId="0" borderId="0"/>
    <xf numFmtId="0"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191" fontId="14" fillId="0" borderId="0"/>
    <xf numFmtId="191" fontId="14" fillId="0" borderId="0"/>
    <xf numFmtId="193" fontId="14" fillId="0" borderId="0"/>
    <xf numFmtId="193"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93" fontId="14" fillId="0" borderId="0"/>
    <xf numFmtId="193"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4"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4" fillId="0" borderId="0" applyFont="0" applyFill="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65" borderId="0" applyNumberFormat="0" applyBorder="0" applyAlignment="0" applyProtection="0"/>
    <xf numFmtId="0" fontId="14" fillId="65" borderId="0" applyNumberFormat="0" applyBorder="0" applyAlignment="0" applyProtection="0"/>
    <xf numFmtId="0" fontId="14" fillId="66" borderId="0" applyNumberFormat="0" applyBorder="0" applyAlignment="0" applyProtection="0"/>
    <xf numFmtId="0" fontId="14" fillId="6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68" borderId="0" applyNumberFormat="0" applyBorder="0" applyAlignment="0" applyProtection="0"/>
    <xf numFmtId="0" fontId="14" fillId="68" borderId="0" applyNumberFormat="0" applyBorder="0" applyAlignment="0" applyProtection="0"/>
    <xf numFmtId="0" fontId="14" fillId="69" borderId="0" applyNumberFormat="0" applyBorder="0" applyAlignment="0" applyProtection="0"/>
    <xf numFmtId="0" fontId="14" fillId="69"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0" fontId="14" fillId="0" borderId="0"/>
    <xf numFmtId="0" fontId="14" fillId="0" borderId="0"/>
    <xf numFmtId="0" fontId="14" fillId="0" borderId="0"/>
    <xf numFmtId="0" fontId="14" fillId="0" borderId="0"/>
    <xf numFmtId="193" fontId="14" fillId="0" borderId="0"/>
    <xf numFmtId="193" fontId="14" fillId="0" borderId="0"/>
    <xf numFmtId="0"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191" fontId="14" fillId="0" borderId="0"/>
    <xf numFmtId="191" fontId="14" fillId="0" borderId="0"/>
    <xf numFmtId="193" fontId="14" fillId="0" borderId="0"/>
    <xf numFmtId="193"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93" fontId="14" fillId="0" borderId="0"/>
    <xf numFmtId="193"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4"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4" fillId="0" borderId="0" applyFont="0" applyFill="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65" borderId="0" applyNumberFormat="0" applyBorder="0" applyAlignment="0" applyProtection="0"/>
    <xf numFmtId="0" fontId="14" fillId="65" borderId="0" applyNumberFormat="0" applyBorder="0" applyAlignment="0" applyProtection="0"/>
    <xf numFmtId="0" fontId="14" fillId="66" borderId="0" applyNumberFormat="0" applyBorder="0" applyAlignment="0" applyProtection="0"/>
    <xf numFmtId="0" fontId="14" fillId="6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68" borderId="0" applyNumberFormat="0" applyBorder="0" applyAlignment="0" applyProtection="0"/>
    <xf numFmtId="0" fontId="14" fillId="68" borderId="0" applyNumberFormat="0" applyBorder="0" applyAlignment="0" applyProtection="0"/>
    <xf numFmtId="0" fontId="14" fillId="69" borderId="0" applyNumberFormat="0" applyBorder="0" applyAlignment="0" applyProtection="0"/>
    <xf numFmtId="0" fontId="14" fillId="69"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9" fontId="14"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4" fillId="0" borderId="0"/>
    <xf numFmtId="0" fontId="14" fillId="0" borderId="0"/>
    <xf numFmtId="0" fontId="14" fillId="0" borderId="0"/>
    <xf numFmtId="0" fontId="14" fillId="0" borderId="0"/>
    <xf numFmtId="193" fontId="14" fillId="0" borderId="0"/>
    <xf numFmtId="193" fontId="14" fillId="0" borderId="0"/>
    <xf numFmtId="0"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191" fontId="14" fillId="0" borderId="0"/>
    <xf numFmtId="191" fontId="14" fillId="0" borderId="0"/>
    <xf numFmtId="193" fontId="14" fillId="0" borderId="0"/>
    <xf numFmtId="193"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93" fontId="14" fillId="0" borderId="0"/>
    <xf numFmtId="193"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14" fillId="0" borderId="0" applyFont="0" applyFill="0" applyBorder="0" applyAlignment="0" applyProtection="0"/>
    <xf numFmtId="165" fontId="14" fillId="0" borderId="0" applyFont="0" applyFill="0" applyBorder="0" applyAlignment="0" applyProtection="0"/>
    <xf numFmtId="0" fontId="14" fillId="0" borderId="0"/>
    <xf numFmtId="0" fontId="14" fillId="2" borderId="0" applyNumberFormat="0" applyBorder="0" applyAlignment="0" applyProtection="0"/>
    <xf numFmtId="0" fontId="14" fillId="2"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0" borderId="0"/>
    <xf numFmtId="0" fontId="14" fillId="4" borderId="0" applyNumberFormat="0" applyBorder="0" applyAlignment="0" applyProtection="0"/>
    <xf numFmtId="0" fontId="14" fillId="0" borderId="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65" borderId="0" applyNumberFormat="0" applyBorder="0" applyAlignment="0" applyProtection="0"/>
    <xf numFmtId="0" fontId="14" fillId="65" borderId="0" applyNumberFormat="0" applyBorder="0" applyAlignment="0" applyProtection="0"/>
    <xf numFmtId="0" fontId="14" fillId="66" borderId="0" applyNumberFormat="0" applyBorder="0" applyAlignment="0" applyProtection="0"/>
    <xf numFmtId="0" fontId="14" fillId="6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68" borderId="0" applyNumberFormat="0" applyBorder="0" applyAlignment="0" applyProtection="0"/>
    <xf numFmtId="0" fontId="14" fillId="68" borderId="0" applyNumberFormat="0" applyBorder="0" applyAlignment="0" applyProtection="0"/>
    <xf numFmtId="0" fontId="14" fillId="69" borderId="0" applyNumberFormat="0" applyBorder="0" applyAlignment="0" applyProtection="0"/>
    <xf numFmtId="0" fontId="14" fillId="69"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4" fillId="0" borderId="0"/>
    <xf numFmtId="0" fontId="14" fillId="0" borderId="0"/>
    <xf numFmtId="0" fontId="14" fillId="0" borderId="0"/>
    <xf numFmtId="0" fontId="14" fillId="0" borderId="0"/>
    <xf numFmtId="193" fontId="14" fillId="0" borderId="0"/>
    <xf numFmtId="193" fontId="14" fillId="0" borderId="0"/>
    <xf numFmtId="0"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191" fontId="14" fillId="0" borderId="0"/>
    <xf numFmtId="191" fontId="14" fillId="0" borderId="0"/>
    <xf numFmtId="193" fontId="14" fillId="0" borderId="0"/>
    <xf numFmtId="193"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93" fontId="14" fillId="0" borderId="0"/>
    <xf numFmtId="193"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4"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4" fillId="0" borderId="0" applyFont="0" applyFill="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65" borderId="0" applyNumberFormat="0" applyBorder="0" applyAlignment="0" applyProtection="0"/>
    <xf numFmtId="0" fontId="14" fillId="65" borderId="0" applyNumberFormat="0" applyBorder="0" applyAlignment="0" applyProtection="0"/>
    <xf numFmtId="0" fontId="14" fillId="66" borderId="0" applyNumberFormat="0" applyBorder="0" applyAlignment="0" applyProtection="0"/>
    <xf numFmtId="0" fontId="14" fillId="6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68" borderId="0" applyNumberFormat="0" applyBorder="0" applyAlignment="0" applyProtection="0"/>
    <xf numFmtId="0" fontId="14" fillId="68" borderId="0" applyNumberFormat="0" applyBorder="0" applyAlignment="0" applyProtection="0"/>
    <xf numFmtId="0" fontId="14" fillId="69" borderId="0" applyNumberFormat="0" applyBorder="0" applyAlignment="0" applyProtection="0"/>
    <xf numFmtId="0" fontId="14" fillId="69"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4" fillId="0" borderId="0"/>
    <xf numFmtId="0" fontId="14" fillId="0" borderId="0"/>
    <xf numFmtId="0" fontId="14" fillId="0" borderId="0"/>
    <xf numFmtId="0" fontId="14" fillId="0" borderId="0"/>
    <xf numFmtId="193" fontId="14" fillId="0" borderId="0"/>
    <xf numFmtId="193" fontId="14" fillId="0" borderId="0"/>
    <xf numFmtId="0"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191" fontId="14" fillId="0" borderId="0"/>
    <xf numFmtId="191" fontId="14" fillId="0" borderId="0"/>
    <xf numFmtId="193" fontId="14" fillId="0" borderId="0"/>
    <xf numFmtId="193"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93" fontId="14" fillId="0" borderId="0"/>
    <xf numFmtId="193"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4"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4" fillId="0" borderId="0" applyFont="0" applyFill="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65" borderId="0" applyNumberFormat="0" applyBorder="0" applyAlignment="0" applyProtection="0"/>
    <xf numFmtId="0" fontId="14" fillId="65" borderId="0" applyNumberFormat="0" applyBorder="0" applyAlignment="0" applyProtection="0"/>
    <xf numFmtId="0" fontId="14" fillId="66" borderId="0" applyNumberFormat="0" applyBorder="0" applyAlignment="0" applyProtection="0"/>
    <xf numFmtId="0" fontId="14" fillId="6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68" borderId="0" applyNumberFormat="0" applyBorder="0" applyAlignment="0" applyProtection="0"/>
    <xf numFmtId="0" fontId="14" fillId="68" borderId="0" applyNumberFormat="0" applyBorder="0" applyAlignment="0" applyProtection="0"/>
    <xf numFmtId="0" fontId="14" fillId="69" borderId="0" applyNumberFormat="0" applyBorder="0" applyAlignment="0" applyProtection="0"/>
    <xf numFmtId="0" fontId="14" fillId="69"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4" fillId="0" borderId="0"/>
    <xf numFmtId="0" fontId="14" fillId="0" borderId="0"/>
    <xf numFmtId="0" fontId="14" fillId="0" borderId="0"/>
    <xf numFmtId="0" fontId="14" fillId="0" borderId="0"/>
    <xf numFmtId="193" fontId="14" fillId="0" borderId="0"/>
    <xf numFmtId="193" fontId="14" fillId="0" borderId="0"/>
    <xf numFmtId="0"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191" fontId="14" fillId="0" borderId="0"/>
    <xf numFmtId="191" fontId="14" fillId="0" borderId="0"/>
    <xf numFmtId="193" fontId="14" fillId="0" borderId="0"/>
    <xf numFmtId="193"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93" fontId="14" fillId="0" borderId="0"/>
    <xf numFmtId="193"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4"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4" fillId="0" borderId="0" applyFont="0" applyFill="0" applyBorder="0" applyAlignment="0" applyProtection="0"/>
    <xf numFmtId="0" fontId="219" fillId="0" borderId="0"/>
    <xf numFmtId="0" fontId="219" fillId="0" borderId="0"/>
    <xf numFmtId="0" fontId="219" fillId="0" borderId="0"/>
    <xf numFmtId="0" fontId="219" fillId="0" borderId="0"/>
    <xf numFmtId="0" fontId="219" fillId="0" borderId="0"/>
    <xf numFmtId="0" fontId="219" fillId="0" borderId="0"/>
    <xf numFmtId="0" fontId="219" fillId="0" borderId="0"/>
    <xf numFmtId="44" fontId="219" fillId="0" borderId="0" applyFont="0" applyFill="0" applyBorder="0" applyAlignment="0" applyProtection="0"/>
    <xf numFmtId="0" fontId="219" fillId="0" borderId="0"/>
    <xf numFmtId="44" fontId="219" fillId="0" borderId="0" applyFont="0" applyFill="0" applyBorder="0" applyAlignment="0" applyProtection="0"/>
    <xf numFmtId="0" fontId="219" fillId="0" borderId="0"/>
    <xf numFmtId="44" fontId="219" fillId="0" borderId="0" applyFont="0" applyFill="0" applyBorder="0" applyAlignment="0" applyProtection="0"/>
    <xf numFmtId="0" fontId="219" fillId="0" borderId="0"/>
    <xf numFmtId="0" fontId="219" fillId="0" borderId="0"/>
    <xf numFmtId="0" fontId="219" fillId="0" borderId="0"/>
    <xf numFmtId="0" fontId="250" fillId="0" borderId="0"/>
    <xf numFmtId="0" fontId="14" fillId="0" borderId="0"/>
    <xf numFmtId="0" fontId="219" fillId="0" borderId="0"/>
    <xf numFmtId="0" fontId="219" fillId="0" borderId="0"/>
    <xf numFmtId="0" fontId="14" fillId="0" borderId="0"/>
    <xf numFmtId="0" fontId="14" fillId="0" borderId="0"/>
    <xf numFmtId="0" fontId="14" fillId="0" borderId="0"/>
    <xf numFmtId="0" fontId="14" fillId="0" borderId="0"/>
    <xf numFmtId="7" fontId="50" fillId="0" borderId="0" applyFont="0" applyFill="0" applyBorder="0" applyAlignment="0" applyProtection="0"/>
    <xf numFmtId="0" fontId="14" fillId="0" borderId="0"/>
    <xf numFmtId="0" fontId="14" fillId="0" borderId="0"/>
    <xf numFmtId="0" fontId="14" fillId="2" borderId="0" applyNumberFormat="0" applyBorder="0" applyAlignment="0" applyProtection="0"/>
    <xf numFmtId="0" fontId="14" fillId="2"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65" borderId="0" applyNumberFormat="0" applyBorder="0" applyAlignment="0" applyProtection="0"/>
    <xf numFmtId="0" fontId="14" fillId="65" borderId="0" applyNumberFormat="0" applyBorder="0" applyAlignment="0" applyProtection="0"/>
    <xf numFmtId="0" fontId="14" fillId="66" borderId="0" applyNumberFormat="0" applyBorder="0" applyAlignment="0" applyProtection="0"/>
    <xf numFmtId="0" fontId="14" fillId="6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68" borderId="0" applyNumberFormat="0" applyBorder="0" applyAlignment="0" applyProtection="0"/>
    <xf numFmtId="0" fontId="14" fillId="68" borderId="0" applyNumberFormat="0" applyBorder="0" applyAlignment="0" applyProtection="0"/>
    <xf numFmtId="0" fontId="14" fillId="69" borderId="0" applyNumberFormat="0" applyBorder="0" applyAlignment="0" applyProtection="0"/>
    <xf numFmtId="0" fontId="14" fillId="69"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193" fontId="14" fillId="0" borderId="0"/>
    <xf numFmtId="193" fontId="14" fillId="0" borderId="0"/>
    <xf numFmtId="0"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191" fontId="14" fillId="0" borderId="0"/>
    <xf numFmtId="191" fontId="14" fillId="0" borderId="0"/>
    <xf numFmtId="193" fontId="14" fillId="0" borderId="0"/>
    <xf numFmtId="193"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93" fontId="14" fillId="0" borderId="0"/>
    <xf numFmtId="193"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 borderId="0" applyNumberFormat="0" applyBorder="0" applyAlignment="0" applyProtection="0"/>
    <xf numFmtId="0" fontId="14" fillId="2"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65" borderId="0" applyNumberFormat="0" applyBorder="0" applyAlignment="0" applyProtection="0"/>
    <xf numFmtId="0" fontId="14" fillId="65" borderId="0" applyNumberFormat="0" applyBorder="0" applyAlignment="0" applyProtection="0"/>
    <xf numFmtId="0" fontId="14" fillId="66" borderId="0" applyNumberFormat="0" applyBorder="0" applyAlignment="0" applyProtection="0"/>
    <xf numFmtId="0" fontId="14" fillId="6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68" borderId="0" applyNumberFormat="0" applyBorder="0" applyAlignment="0" applyProtection="0"/>
    <xf numFmtId="0" fontId="14" fillId="68" borderId="0" applyNumberFormat="0" applyBorder="0" applyAlignment="0" applyProtection="0"/>
    <xf numFmtId="0" fontId="14" fillId="69" borderId="0" applyNumberFormat="0" applyBorder="0" applyAlignment="0" applyProtection="0"/>
    <xf numFmtId="0" fontId="14" fillId="69"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193" fontId="14" fillId="0" borderId="0"/>
    <xf numFmtId="193" fontId="14" fillId="0" borderId="0"/>
    <xf numFmtId="0"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191" fontId="14" fillId="0" borderId="0"/>
    <xf numFmtId="191" fontId="14" fillId="0" borderId="0"/>
    <xf numFmtId="193" fontId="14" fillId="0" borderId="0"/>
    <xf numFmtId="193"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93" fontId="14" fillId="0" borderId="0"/>
    <xf numFmtId="193"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 borderId="0" applyNumberFormat="0" applyBorder="0" applyAlignment="0" applyProtection="0"/>
    <xf numFmtId="0" fontId="14" fillId="2"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65" borderId="0" applyNumberFormat="0" applyBorder="0" applyAlignment="0" applyProtection="0"/>
    <xf numFmtId="0" fontId="14" fillId="65" borderId="0" applyNumberFormat="0" applyBorder="0" applyAlignment="0" applyProtection="0"/>
    <xf numFmtId="0" fontId="14" fillId="66" borderId="0" applyNumberFormat="0" applyBorder="0" applyAlignment="0" applyProtection="0"/>
    <xf numFmtId="0" fontId="14" fillId="6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68" borderId="0" applyNumberFormat="0" applyBorder="0" applyAlignment="0" applyProtection="0"/>
    <xf numFmtId="0" fontId="14" fillId="68" borderId="0" applyNumberFormat="0" applyBorder="0" applyAlignment="0" applyProtection="0"/>
    <xf numFmtId="0" fontId="14" fillId="69" borderId="0" applyNumberFormat="0" applyBorder="0" applyAlignment="0" applyProtection="0"/>
    <xf numFmtId="0" fontId="14" fillId="69"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4" fillId="0" borderId="0"/>
    <xf numFmtId="0" fontId="14" fillId="0" borderId="0"/>
    <xf numFmtId="0" fontId="14" fillId="0" borderId="0"/>
    <xf numFmtId="0" fontId="14" fillId="0" borderId="0"/>
    <xf numFmtId="193" fontId="14" fillId="0" borderId="0"/>
    <xf numFmtId="193" fontId="14" fillId="0" borderId="0"/>
    <xf numFmtId="0"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191" fontId="14" fillId="0" borderId="0"/>
    <xf numFmtId="191" fontId="14" fillId="0" borderId="0"/>
    <xf numFmtId="193" fontId="14" fillId="0" borderId="0"/>
    <xf numFmtId="193"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93" fontId="14" fillId="0" borderId="0"/>
    <xf numFmtId="193"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65" borderId="0" applyNumberFormat="0" applyBorder="0" applyAlignment="0" applyProtection="0"/>
    <xf numFmtId="0" fontId="14" fillId="65" borderId="0" applyNumberFormat="0" applyBorder="0" applyAlignment="0" applyProtection="0"/>
    <xf numFmtId="0" fontId="14" fillId="66" borderId="0" applyNumberFormat="0" applyBorder="0" applyAlignment="0" applyProtection="0"/>
    <xf numFmtId="0" fontId="14" fillId="6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68" borderId="0" applyNumberFormat="0" applyBorder="0" applyAlignment="0" applyProtection="0"/>
    <xf numFmtId="0" fontId="14" fillId="68" borderId="0" applyNumberFormat="0" applyBorder="0" applyAlignment="0" applyProtection="0"/>
    <xf numFmtId="0" fontId="14" fillId="69" borderId="0" applyNumberFormat="0" applyBorder="0" applyAlignment="0" applyProtection="0"/>
    <xf numFmtId="0" fontId="14" fillId="69"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0" fontId="14" fillId="0" borderId="0"/>
    <xf numFmtId="0" fontId="14" fillId="0" borderId="0"/>
    <xf numFmtId="0" fontId="14" fillId="0" borderId="0"/>
    <xf numFmtId="0" fontId="14" fillId="0" borderId="0"/>
    <xf numFmtId="193" fontId="14" fillId="0" borderId="0"/>
    <xf numFmtId="193" fontId="14" fillId="0" borderId="0"/>
    <xf numFmtId="0"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191" fontId="14" fillId="0" borderId="0"/>
    <xf numFmtId="191" fontId="14" fillId="0" borderId="0"/>
    <xf numFmtId="193" fontId="14" fillId="0" borderId="0"/>
    <xf numFmtId="193"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93" fontId="14" fillId="0" borderId="0"/>
    <xf numFmtId="193"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0" fontId="14" fillId="0" borderId="0"/>
    <xf numFmtId="165" fontId="14" fillId="0" borderId="0" applyFont="0" applyFill="0" applyBorder="0" applyAlignment="0" applyProtection="0"/>
    <xf numFmtId="44" fontId="14" fillId="0" borderId="0" applyFont="0" applyFill="0" applyBorder="0" applyAlignment="0" applyProtection="0"/>
    <xf numFmtId="0" fontId="14" fillId="0" borderId="0"/>
    <xf numFmtId="0" fontId="14" fillId="0" borderId="0"/>
    <xf numFmtId="44" fontId="14" fillId="0" borderId="0" applyFont="0" applyFill="0" applyBorder="0" applyAlignment="0" applyProtection="0"/>
    <xf numFmtId="44" fontId="14" fillId="0" borderId="0" applyFont="0" applyFill="0" applyBorder="0" applyAlignment="0" applyProtection="0"/>
    <xf numFmtId="0" fontId="14" fillId="0" borderId="0"/>
    <xf numFmtId="44" fontId="14" fillId="0" borderId="0" applyFont="0" applyFill="0" applyBorder="0" applyAlignment="0" applyProtection="0"/>
    <xf numFmtId="0" fontId="14" fillId="0" borderId="0"/>
    <xf numFmtId="44" fontId="14" fillId="0" borderId="0" applyFont="0" applyFill="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65" borderId="0" applyNumberFormat="0" applyBorder="0" applyAlignment="0" applyProtection="0"/>
    <xf numFmtId="0" fontId="14" fillId="65" borderId="0" applyNumberFormat="0" applyBorder="0" applyAlignment="0" applyProtection="0"/>
    <xf numFmtId="0" fontId="14" fillId="66" borderId="0" applyNumberFormat="0" applyBorder="0" applyAlignment="0" applyProtection="0"/>
    <xf numFmtId="0" fontId="14" fillId="6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68" borderId="0" applyNumberFormat="0" applyBorder="0" applyAlignment="0" applyProtection="0"/>
    <xf numFmtId="0" fontId="14" fillId="68" borderId="0" applyNumberFormat="0" applyBorder="0" applyAlignment="0" applyProtection="0"/>
    <xf numFmtId="0" fontId="14" fillId="69" borderId="0" applyNumberFormat="0" applyBorder="0" applyAlignment="0" applyProtection="0"/>
    <xf numFmtId="0" fontId="14" fillId="69"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4" fillId="0" borderId="0"/>
    <xf numFmtId="0" fontId="14" fillId="0" borderId="0"/>
    <xf numFmtId="0" fontId="14" fillId="0" borderId="0"/>
    <xf numFmtId="0" fontId="14" fillId="0" borderId="0"/>
    <xf numFmtId="193" fontId="14" fillId="0" borderId="0"/>
    <xf numFmtId="193" fontId="14" fillId="0" borderId="0"/>
    <xf numFmtId="0"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191" fontId="14" fillId="0" borderId="0"/>
    <xf numFmtId="191" fontId="14" fillId="0" borderId="0"/>
    <xf numFmtId="193" fontId="14" fillId="0" borderId="0"/>
    <xf numFmtId="193"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93" fontId="14" fillId="0" borderId="0"/>
    <xf numFmtId="193"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4"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4" fillId="0" borderId="0" applyFont="0" applyFill="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65" borderId="0" applyNumberFormat="0" applyBorder="0" applyAlignment="0" applyProtection="0"/>
    <xf numFmtId="0" fontId="14" fillId="65" borderId="0" applyNumberFormat="0" applyBorder="0" applyAlignment="0" applyProtection="0"/>
    <xf numFmtId="0" fontId="14" fillId="66" borderId="0" applyNumberFormat="0" applyBorder="0" applyAlignment="0" applyProtection="0"/>
    <xf numFmtId="0" fontId="14" fillId="6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68" borderId="0" applyNumberFormat="0" applyBorder="0" applyAlignment="0" applyProtection="0"/>
    <xf numFmtId="0" fontId="14" fillId="68" borderId="0" applyNumberFormat="0" applyBorder="0" applyAlignment="0" applyProtection="0"/>
    <xf numFmtId="0" fontId="14" fillId="69" borderId="0" applyNumberFormat="0" applyBorder="0" applyAlignment="0" applyProtection="0"/>
    <xf numFmtId="0" fontId="14" fillId="69"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0" fontId="14" fillId="0" borderId="0"/>
    <xf numFmtId="0" fontId="14" fillId="0" borderId="0"/>
    <xf numFmtId="0" fontId="14" fillId="0" borderId="0"/>
    <xf numFmtId="0" fontId="14" fillId="0" borderId="0"/>
    <xf numFmtId="193" fontId="14" fillId="0" borderId="0"/>
    <xf numFmtId="193" fontId="14" fillId="0" borderId="0"/>
    <xf numFmtId="0"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191" fontId="14" fillId="0" borderId="0"/>
    <xf numFmtId="191" fontId="14" fillId="0" borderId="0"/>
    <xf numFmtId="193" fontId="14" fillId="0" borderId="0"/>
    <xf numFmtId="193"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93" fontId="14" fillId="0" borderId="0"/>
    <xf numFmtId="193"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4"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4" fillId="0" borderId="0" applyFont="0" applyFill="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65" borderId="0" applyNumberFormat="0" applyBorder="0" applyAlignment="0" applyProtection="0"/>
    <xf numFmtId="0" fontId="14" fillId="65" borderId="0" applyNumberFormat="0" applyBorder="0" applyAlignment="0" applyProtection="0"/>
    <xf numFmtId="0" fontId="14" fillId="66" borderId="0" applyNumberFormat="0" applyBorder="0" applyAlignment="0" applyProtection="0"/>
    <xf numFmtId="0" fontId="14" fillId="6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68" borderId="0" applyNumberFormat="0" applyBorder="0" applyAlignment="0" applyProtection="0"/>
    <xf numFmtId="0" fontId="14" fillId="68" borderId="0" applyNumberFormat="0" applyBorder="0" applyAlignment="0" applyProtection="0"/>
    <xf numFmtId="0" fontId="14" fillId="69" borderId="0" applyNumberFormat="0" applyBorder="0" applyAlignment="0" applyProtection="0"/>
    <xf numFmtId="0" fontId="14" fillId="69"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9" fontId="14"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4" fillId="0" borderId="0"/>
    <xf numFmtId="0" fontId="14" fillId="0" borderId="0"/>
    <xf numFmtId="0" fontId="14" fillId="0" borderId="0"/>
    <xf numFmtId="0" fontId="14" fillId="0" borderId="0"/>
    <xf numFmtId="193" fontId="14" fillId="0" borderId="0"/>
    <xf numFmtId="193" fontId="14" fillId="0" borderId="0"/>
    <xf numFmtId="0"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191" fontId="14" fillId="0" borderId="0"/>
    <xf numFmtId="191" fontId="14" fillId="0" borderId="0"/>
    <xf numFmtId="193" fontId="14" fillId="0" borderId="0"/>
    <xf numFmtId="193"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93" fontId="14" fillId="0" borderId="0"/>
    <xf numFmtId="193"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14" fillId="0" borderId="0" applyFont="0" applyFill="0" applyBorder="0" applyAlignment="0" applyProtection="0"/>
    <xf numFmtId="165" fontId="14" fillId="0" borderId="0" applyFont="0" applyFill="0" applyBorder="0" applyAlignment="0" applyProtection="0"/>
    <xf numFmtId="0" fontId="14" fillId="0" borderId="0"/>
    <xf numFmtId="0" fontId="14" fillId="2" borderId="0" applyNumberFormat="0" applyBorder="0" applyAlignment="0" applyProtection="0"/>
    <xf numFmtId="0" fontId="14" fillId="2"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0" borderId="0"/>
    <xf numFmtId="0" fontId="14" fillId="4" borderId="0" applyNumberFormat="0" applyBorder="0" applyAlignment="0" applyProtection="0"/>
    <xf numFmtId="0" fontId="14" fillId="0" borderId="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65" borderId="0" applyNumberFormat="0" applyBorder="0" applyAlignment="0" applyProtection="0"/>
    <xf numFmtId="0" fontId="14" fillId="65" borderId="0" applyNumberFormat="0" applyBorder="0" applyAlignment="0" applyProtection="0"/>
    <xf numFmtId="0" fontId="14" fillId="66" borderId="0" applyNumberFormat="0" applyBorder="0" applyAlignment="0" applyProtection="0"/>
    <xf numFmtId="0" fontId="14" fillId="6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68" borderId="0" applyNumberFormat="0" applyBorder="0" applyAlignment="0" applyProtection="0"/>
    <xf numFmtId="0" fontId="14" fillId="68" borderId="0" applyNumberFormat="0" applyBorder="0" applyAlignment="0" applyProtection="0"/>
    <xf numFmtId="0" fontId="14" fillId="69" borderId="0" applyNumberFormat="0" applyBorder="0" applyAlignment="0" applyProtection="0"/>
    <xf numFmtId="0" fontId="14" fillId="69"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4" fillId="0" borderId="0"/>
    <xf numFmtId="0" fontId="14" fillId="0" borderId="0"/>
    <xf numFmtId="0" fontId="14" fillId="0" borderId="0"/>
    <xf numFmtId="0" fontId="14" fillId="0" borderId="0"/>
    <xf numFmtId="193" fontId="14" fillId="0" borderId="0"/>
    <xf numFmtId="193" fontId="14" fillId="0" borderId="0"/>
    <xf numFmtId="0"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191" fontId="14" fillId="0" borderId="0"/>
    <xf numFmtId="191" fontId="14" fillId="0" borderId="0"/>
    <xf numFmtId="193" fontId="14" fillId="0" borderId="0"/>
    <xf numFmtId="193"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93" fontId="14" fillId="0" borderId="0"/>
    <xf numFmtId="193"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4"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4" fillId="0" borderId="0" applyFont="0" applyFill="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65" borderId="0" applyNumberFormat="0" applyBorder="0" applyAlignment="0" applyProtection="0"/>
    <xf numFmtId="0" fontId="14" fillId="65" borderId="0" applyNumberFormat="0" applyBorder="0" applyAlignment="0" applyProtection="0"/>
    <xf numFmtId="0" fontId="14" fillId="66" borderId="0" applyNumberFormat="0" applyBorder="0" applyAlignment="0" applyProtection="0"/>
    <xf numFmtId="0" fontId="14" fillId="6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68" borderId="0" applyNumberFormat="0" applyBorder="0" applyAlignment="0" applyProtection="0"/>
    <xf numFmtId="0" fontId="14" fillId="68" borderId="0" applyNumberFormat="0" applyBorder="0" applyAlignment="0" applyProtection="0"/>
    <xf numFmtId="0" fontId="14" fillId="69" borderId="0" applyNumberFormat="0" applyBorder="0" applyAlignment="0" applyProtection="0"/>
    <xf numFmtId="0" fontId="14" fillId="69"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4" fillId="0" borderId="0"/>
    <xf numFmtId="0" fontId="14" fillId="0" borderId="0"/>
    <xf numFmtId="0" fontId="14" fillId="0" borderId="0"/>
    <xf numFmtId="0" fontId="14" fillId="0" borderId="0"/>
    <xf numFmtId="193" fontId="14" fillId="0" borderId="0"/>
    <xf numFmtId="193" fontId="14" fillId="0" borderId="0"/>
    <xf numFmtId="0"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191" fontId="14" fillId="0" borderId="0"/>
    <xf numFmtId="191" fontId="14" fillId="0" borderId="0"/>
    <xf numFmtId="193" fontId="14" fillId="0" borderId="0"/>
    <xf numFmtId="193"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93" fontId="14" fillId="0" borderId="0"/>
    <xf numFmtId="193"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4"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4" fillId="0" borderId="0" applyFont="0" applyFill="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65" borderId="0" applyNumberFormat="0" applyBorder="0" applyAlignment="0" applyProtection="0"/>
    <xf numFmtId="0" fontId="14" fillId="65" borderId="0" applyNumberFormat="0" applyBorder="0" applyAlignment="0" applyProtection="0"/>
    <xf numFmtId="0" fontId="14" fillId="66" borderId="0" applyNumberFormat="0" applyBorder="0" applyAlignment="0" applyProtection="0"/>
    <xf numFmtId="0" fontId="14" fillId="6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67"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68" borderId="0" applyNumberFormat="0" applyBorder="0" applyAlignment="0" applyProtection="0"/>
    <xf numFmtId="0" fontId="14" fillId="68" borderId="0" applyNumberFormat="0" applyBorder="0" applyAlignment="0" applyProtection="0"/>
    <xf numFmtId="0" fontId="14" fillId="69" borderId="0" applyNumberFormat="0" applyBorder="0" applyAlignment="0" applyProtection="0"/>
    <xf numFmtId="0" fontId="14" fillId="69"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4" fillId="0" borderId="0"/>
    <xf numFmtId="0" fontId="14" fillId="0" borderId="0"/>
    <xf numFmtId="0" fontId="14" fillId="0" borderId="0"/>
    <xf numFmtId="0" fontId="14" fillId="0" borderId="0"/>
    <xf numFmtId="193" fontId="14" fillId="0" borderId="0"/>
    <xf numFmtId="193" fontId="14" fillId="0" borderId="0"/>
    <xf numFmtId="0"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191" fontId="14" fillId="0" borderId="0"/>
    <xf numFmtId="191" fontId="14" fillId="0" borderId="0"/>
    <xf numFmtId="193" fontId="14" fillId="0" borderId="0"/>
    <xf numFmtId="193"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191"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93" fontId="14" fillId="0" borderId="0"/>
    <xf numFmtId="193"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4"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4" fillId="0" borderId="0" applyFont="0" applyFill="0" applyBorder="0" applyAlignment="0" applyProtection="0"/>
    <xf numFmtId="0" fontId="13" fillId="0" borderId="0"/>
    <xf numFmtId="0" fontId="13" fillId="2" borderId="0" applyNumberFormat="0" applyBorder="0" applyAlignment="0" applyProtection="0"/>
    <xf numFmtId="0" fontId="13" fillId="2"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65" borderId="0" applyNumberFormat="0" applyBorder="0" applyAlignment="0" applyProtection="0"/>
    <xf numFmtId="0" fontId="13" fillId="65"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68" borderId="0" applyNumberFormat="0" applyBorder="0" applyAlignment="0" applyProtection="0"/>
    <xf numFmtId="0" fontId="13" fillId="68" borderId="0" applyNumberFormat="0" applyBorder="0" applyAlignment="0" applyProtection="0"/>
    <xf numFmtId="0" fontId="13" fillId="69" borderId="0" applyNumberFormat="0" applyBorder="0" applyAlignment="0" applyProtection="0"/>
    <xf numFmtId="0" fontId="13" fillId="69"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3" fontId="13" fillId="0" borderId="0"/>
    <xf numFmtId="193"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2" borderId="0" applyNumberFormat="0" applyBorder="0" applyAlignment="0" applyProtection="0"/>
    <xf numFmtId="0" fontId="13" fillId="2"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65" borderId="0" applyNumberFormat="0" applyBorder="0" applyAlignment="0" applyProtection="0"/>
    <xf numFmtId="0" fontId="13" fillId="65"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68" borderId="0" applyNumberFormat="0" applyBorder="0" applyAlignment="0" applyProtection="0"/>
    <xf numFmtId="0" fontId="13" fillId="68" borderId="0" applyNumberFormat="0" applyBorder="0" applyAlignment="0" applyProtection="0"/>
    <xf numFmtId="0" fontId="13" fillId="69" borderId="0" applyNumberFormat="0" applyBorder="0" applyAlignment="0" applyProtection="0"/>
    <xf numFmtId="0" fontId="13" fillId="69"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3" fontId="13" fillId="0" borderId="0"/>
    <xf numFmtId="193"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2" borderId="0" applyNumberFormat="0" applyBorder="0" applyAlignment="0" applyProtection="0"/>
    <xf numFmtId="0" fontId="13" fillId="2"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65" borderId="0" applyNumberFormat="0" applyBorder="0" applyAlignment="0" applyProtection="0"/>
    <xf numFmtId="0" fontId="13" fillId="65"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68" borderId="0" applyNumberFormat="0" applyBorder="0" applyAlignment="0" applyProtection="0"/>
    <xf numFmtId="0" fontId="13" fillId="68" borderId="0" applyNumberFormat="0" applyBorder="0" applyAlignment="0" applyProtection="0"/>
    <xf numFmtId="0" fontId="13" fillId="69" borderId="0" applyNumberFormat="0" applyBorder="0" applyAlignment="0" applyProtection="0"/>
    <xf numFmtId="0" fontId="13" fillId="69"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3" fontId="13" fillId="0" borderId="0"/>
    <xf numFmtId="193"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65" borderId="0" applyNumberFormat="0" applyBorder="0" applyAlignment="0" applyProtection="0"/>
    <xf numFmtId="0" fontId="13" fillId="65"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68" borderId="0" applyNumberFormat="0" applyBorder="0" applyAlignment="0" applyProtection="0"/>
    <xf numFmtId="0" fontId="13" fillId="68" borderId="0" applyNumberFormat="0" applyBorder="0" applyAlignment="0" applyProtection="0"/>
    <xf numFmtId="0" fontId="13" fillId="69" borderId="0" applyNumberFormat="0" applyBorder="0" applyAlignment="0" applyProtection="0"/>
    <xf numFmtId="0" fontId="13" fillId="69"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3" fontId="13" fillId="0" borderId="0"/>
    <xf numFmtId="193"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0" fontId="13" fillId="0" borderId="0"/>
    <xf numFmtId="165" fontId="13" fillId="0" borderId="0" applyFont="0" applyFill="0" applyBorder="0" applyAlignment="0" applyProtection="0"/>
    <xf numFmtId="44" fontId="13" fillId="0" borderId="0" applyFont="0" applyFill="0" applyBorder="0" applyAlignment="0" applyProtection="0"/>
    <xf numFmtId="0" fontId="13" fillId="0" borderId="0"/>
    <xf numFmtId="0" fontId="13" fillId="0" borderId="0"/>
    <xf numFmtId="44" fontId="13" fillId="0" borderId="0" applyFont="0" applyFill="0" applyBorder="0" applyAlignment="0" applyProtection="0"/>
    <xf numFmtId="44" fontId="13" fillId="0" borderId="0" applyFont="0" applyFill="0" applyBorder="0" applyAlignment="0" applyProtection="0"/>
    <xf numFmtId="0" fontId="13" fillId="0" borderId="0"/>
    <xf numFmtId="44" fontId="13" fillId="0" borderId="0" applyFont="0" applyFill="0" applyBorder="0" applyAlignment="0" applyProtection="0"/>
    <xf numFmtId="0" fontId="13" fillId="0" borderId="0"/>
    <xf numFmtId="44" fontId="13" fillId="0" borderId="0" applyFont="0" applyFill="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65" borderId="0" applyNumberFormat="0" applyBorder="0" applyAlignment="0" applyProtection="0"/>
    <xf numFmtId="0" fontId="13" fillId="65"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68" borderId="0" applyNumberFormat="0" applyBorder="0" applyAlignment="0" applyProtection="0"/>
    <xf numFmtId="0" fontId="13" fillId="68" borderId="0" applyNumberFormat="0" applyBorder="0" applyAlignment="0" applyProtection="0"/>
    <xf numFmtId="0" fontId="13" fillId="69" borderId="0" applyNumberFormat="0" applyBorder="0" applyAlignment="0" applyProtection="0"/>
    <xf numFmtId="0" fontId="13" fillId="69"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3" fontId="13" fillId="0" borderId="0"/>
    <xf numFmtId="193"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3"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3" fillId="0" borderId="0" applyFont="0" applyFill="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65" borderId="0" applyNumberFormat="0" applyBorder="0" applyAlignment="0" applyProtection="0"/>
    <xf numFmtId="0" fontId="13" fillId="65"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68" borderId="0" applyNumberFormat="0" applyBorder="0" applyAlignment="0" applyProtection="0"/>
    <xf numFmtId="0" fontId="13" fillId="68" borderId="0" applyNumberFormat="0" applyBorder="0" applyAlignment="0" applyProtection="0"/>
    <xf numFmtId="0" fontId="13" fillId="69" borderId="0" applyNumberFormat="0" applyBorder="0" applyAlignment="0" applyProtection="0"/>
    <xf numFmtId="0" fontId="13" fillId="69"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3" fontId="13" fillId="0" borderId="0"/>
    <xf numFmtId="193"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3" fillId="0" borderId="0" applyFont="0" applyFill="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65" borderId="0" applyNumberFormat="0" applyBorder="0" applyAlignment="0" applyProtection="0"/>
    <xf numFmtId="0" fontId="13" fillId="65"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68" borderId="0" applyNumberFormat="0" applyBorder="0" applyAlignment="0" applyProtection="0"/>
    <xf numFmtId="0" fontId="13" fillId="68" borderId="0" applyNumberFormat="0" applyBorder="0" applyAlignment="0" applyProtection="0"/>
    <xf numFmtId="0" fontId="13" fillId="69" borderId="0" applyNumberFormat="0" applyBorder="0" applyAlignment="0" applyProtection="0"/>
    <xf numFmtId="0" fontId="13" fillId="69"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9" fontId="13"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3" fontId="13" fillId="0" borderId="0"/>
    <xf numFmtId="193"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13" fillId="0" borderId="0" applyFont="0" applyFill="0" applyBorder="0" applyAlignment="0" applyProtection="0"/>
    <xf numFmtId="165" fontId="13" fillId="0" borderId="0" applyFont="0" applyFill="0" applyBorder="0" applyAlignment="0" applyProtection="0"/>
    <xf numFmtId="0" fontId="13" fillId="0" borderId="0"/>
    <xf numFmtId="0" fontId="13" fillId="2" borderId="0" applyNumberFormat="0" applyBorder="0" applyAlignment="0" applyProtection="0"/>
    <xf numFmtId="0" fontId="13" fillId="2"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0" borderId="0"/>
    <xf numFmtId="0" fontId="13" fillId="4" borderId="0" applyNumberFormat="0" applyBorder="0" applyAlignment="0" applyProtection="0"/>
    <xf numFmtId="0" fontId="13" fillId="0" borderId="0"/>
    <xf numFmtId="0" fontId="13" fillId="6" borderId="0" applyNumberFormat="0" applyBorder="0" applyAlignment="0" applyProtection="0"/>
    <xf numFmtId="0" fontId="13" fillId="0" borderId="0"/>
    <xf numFmtId="0" fontId="13" fillId="6"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65" borderId="0" applyNumberFormat="0" applyBorder="0" applyAlignment="0" applyProtection="0"/>
    <xf numFmtId="0" fontId="13" fillId="65"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68" borderId="0" applyNumberFormat="0" applyBorder="0" applyAlignment="0" applyProtection="0"/>
    <xf numFmtId="0" fontId="13" fillId="68" borderId="0" applyNumberFormat="0" applyBorder="0" applyAlignment="0" applyProtection="0"/>
    <xf numFmtId="0" fontId="13" fillId="69" borderId="0" applyNumberFormat="0" applyBorder="0" applyAlignment="0" applyProtection="0"/>
    <xf numFmtId="0" fontId="13" fillId="69"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3" fontId="13" fillId="0" borderId="0"/>
    <xf numFmtId="193"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3"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3" fillId="0" borderId="0" applyFont="0" applyFill="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65" borderId="0" applyNumberFormat="0" applyBorder="0" applyAlignment="0" applyProtection="0"/>
    <xf numFmtId="0" fontId="13" fillId="65"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68" borderId="0" applyNumberFormat="0" applyBorder="0" applyAlignment="0" applyProtection="0"/>
    <xf numFmtId="0" fontId="13" fillId="68" borderId="0" applyNumberFormat="0" applyBorder="0" applyAlignment="0" applyProtection="0"/>
    <xf numFmtId="0" fontId="13" fillId="69" borderId="0" applyNumberFormat="0" applyBorder="0" applyAlignment="0" applyProtection="0"/>
    <xf numFmtId="0" fontId="13" fillId="69"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3" fontId="13" fillId="0" borderId="0"/>
    <xf numFmtId="193"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3"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3" fillId="0" borderId="0" applyFont="0" applyFill="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65" borderId="0" applyNumberFormat="0" applyBorder="0" applyAlignment="0" applyProtection="0"/>
    <xf numFmtId="0" fontId="13" fillId="65"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68" borderId="0" applyNumberFormat="0" applyBorder="0" applyAlignment="0" applyProtection="0"/>
    <xf numFmtId="0" fontId="13" fillId="68" borderId="0" applyNumberFormat="0" applyBorder="0" applyAlignment="0" applyProtection="0"/>
    <xf numFmtId="0" fontId="13" fillId="69" borderId="0" applyNumberFormat="0" applyBorder="0" applyAlignment="0" applyProtection="0"/>
    <xf numFmtId="0" fontId="13" fillId="69"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3" fontId="13" fillId="0" borderId="0"/>
    <xf numFmtId="193"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3"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3" fillId="0" borderId="0" applyFont="0" applyFill="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65" borderId="0" applyNumberFormat="0" applyBorder="0" applyAlignment="0" applyProtection="0"/>
    <xf numFmtId="0" fontId="13" fillId="65"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68" borderId="0" applyNumberFormat="0" applyBorder="0" applyAlignment="0" applyProtection="0"/>
    <xf numFmtId="0" fontId="13" fillId="68" borderId="0" applyNumberFormat="0" applyBorder="0" applyAlignment="0" applyProtection="0"/>
    <xf numFmtId="0" fontId="13" fillId="69" borderId="0" applyNumberFormat="0" applyBorder="0" applyAlignment="0" applyProtection="0"/>
    <xf numFmtId="0" fontId="13" fillId="69"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3" fontId="13" fillId="0" borderId="0"/>
    <xf numFmtId="193"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2" borderId="0" applyNumberFormat="0" applyBorder="0" applyAlignment="0" applyProtection="0"/>
    <xf numFmtId="0" fontId="13" fillId="2"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65" borderId="0" applyNumberFormat="0" applyBorder="0" applyAlignment="0" applyProtection="0"/>
    <xf numFmtId="0" fontId="13" fillId="65"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68" borderId="0" applyNumberFormat="0" applyBorder="0" applyAlignment="0" applyProtection="0"/>
    <xf numFmtId="0" fontId="13" fillId="68" borderId="0" applyNumberFormat="0" applyBorder="0" applyAlignment="0" applyProtection="0"/>
    <xf numFmtId="0" fontId="13" fillId="69" borderId="0" applyNumberFormat="0" applyBorder="0" applyAlignment="0" applyProtection="0"/>
    <xf numFmtId="0" fontId="13" fillId="69"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3" fontId="13" fillId="0" borderId="0"/>
    <xf numFmtId="193"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2" borderId="0" applyNumberFormat="0" applyBorder="0" applyAlignment="0" applyProtection="0"/>
    <xf numFmtId="0" fontId="13" fillId="2"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65" borderId="0" applyNumberFormat="0" applyBorder="0" applyAlignment="0" applyProtection="0"/>
    <xf numFmtId="0" fontId="13" fillId="65"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68" borderId="0" applyNumberFormat="0" applyBorder="0" applyAlignment="0" applyProtection="0"/>
    <xf numFmtId="0" fontId="13" fillId="68" borderId="0" applyNumberFormat="0" applyBorder="0" applyAlignment="0" applyProtection="0"/>
    <xf numFmtId="0" fontId="13" fillId="69" borderId="0" applyNumberFormat="0" applyBorder="0" applyAlignment="0" applyProtection="0"/>
    <xf numFmtId="0" fontId="13" fillId="69"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3" fontId="13" fillId="0" borderId="0"/>
    <xf numFmtId="193"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65" borderId="0" applyNumberFormat="0" applyBorder="0" applyAlignment="0" applyProtection="0"/>
    <xf numFmtId="0" fontId="13" fillId="65"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68" borderId="0" applyNumberFormat="0" applyBorder="0" applyAlignment="0" applyProtection="0"/>
    <xf numFmtId="0" fontId="13" fillId="68" borderId="0" applyNumberFormat="0" applyBorder="0" applyAlignment="0" applyProtection="0"/>
    <xf numFmtId="0" fontId="13" fillId="69" borderId="0" applyNumberFormat="0" applyBorder="0" applyAlignment="0" applyProtection="0"/>
    <xf numFmtId="0" fontId="13" fillId="69"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3" fontId="13" fillId="0" borderId="0"/>
    <xf numFmtId="193"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0" fontId="13" fillId="0" borderId="0"/>
    <xf numFmtId="165" fontId="13" fillId="0" borderId="0" applyFont="0" applyFill="0" applyBorder="0" applyAlignment="0" applyProtection="0"/>
    <xf numFmtId="44" fontId="13" fillId="0" borderId="0" applyFont="0" applyFill="0" applyBorder="0" applyAlignment="0" applyProtection="0"/>
    <xf numFmtId="0" fontId="13" fillId="0" borderId="0"/>
    <xf numFmtId="0" fontId="13" fillId="0" borderId="0"/>
    <xf numFmtId="44" fontId="13" fillId="0" borderId="0" applyFont="0" applyFill="0" applyBorder="0" applyAlignment="0" applyProtection="0"/>
    <xf numFmtId="44" fontId="13" fillId="0" borderId="0" applyFont="0" applyFill="0" applyBorder="0" applyAlignment="0" applyProtection="0"/>
    <xf numFmtId="0" fontId="13" fillId="0" borderId="0"/>
    <xf numFmtId="44" fontId="13" fillId="0" borderId="0" applyFont="0" applyFill="0" applyBorder="0" applyAlignment="0" applyProtection="0"/>
    <xf numFmtId="0" fontId="13" fillId="0" borderId="0"/>
    <xf numFmtId="44" fontId="13" fillId="0" borderId="0" applyFont="0" applyFill="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65" borderId="0" applyNumberFormat="0" applyBorder="0" applyAlignment="0" applyProtection="0"/>
    <xf numFmtId="0" fontId="13" fillId="65"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68" borderId="0" applyNumberFormat="0" applyBorder="0" applyAlignment="0" applyProtection="0"/>
    <xf numFmtId="0" fontId="13" fillId="68" borderId="0" applyNumberFormat="0" applyBorder="0" applyAlignment="0" applyProtection="0"/>
    <xf numFmtId="0" fontId="13" fillId="69" borderId="0" applyNumberFormat="0" applyBorder="0" applyAlignment="0" applyProtection="0"/>
    <xf numFmtId="0" fontId="13" fillId="69"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3" fontId="13" fillId="0" borderId="0"/>
    <xf numFmtId="193"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3"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3" fillId="0" borderId="0" applyFont="0" applyFill="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65" borderId="0" applyNumberFormat="0" applyBorder="0" applyAlignment="0" applyProtection="0"/>
    <xf numFmtId="0" fontId="13" fillId="65"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68" borderId="0" applyNumberFormat="0" applyBorder="0" applyAlignment="0" applyProtection="0"/>
    <xf numFmtId="0" fontId="13" fillId="68" borderId="0" applyNumberFormat="0" applyBorder="0" applyAlignment="0" applyProtection="0"/>
    <xf numFmtId="0" fontId="13" fillId="69" borderId="0" applyNumberFormat="0" applyBorder="0" applyAlignment="0" applyProtection="0"/>
    <xf numFmtId="0" fontId="13" fillId="69"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3" fontId="13" fillId="0" borderId="0"/>
    <xf numFmtId="193"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3" fillId="0" borderId="0" applyFont="0" applyFill="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65" borderId="0" applyNumberFormat="0" applyBorder="0" applyAlignment="0" applyProtection="0"/>
    <xf numFmtId="0" fontId="13" fillId="65"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68" borderId="0" applyNumberFormat="0" applyBorder="0" applyAlignment="0" applyProtection="0"/>
    <xf numFmtId="0" fontId="13" fillId="68" borderId="0" applyNumberFormat="0" applyBorder="0" applyAlignment="0" applyProtection="0"/>
    <xf numFmtId="0" fontId="13" fillId="69" borderId="0" applyNumberFormat="0" applyBorder="0" applyAlignment="0" applyProtection="0"/>
    <xf numFmtId="0" fontId="13" fillId="69"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9" fontId="13"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3" fontId="13" fillId="0" borderId="0"/>
    <xf numFmtId="193"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13" fillId="0" borderId="0" applyFont="0" applyFill="0" applyBorder="0" applyAlignment="0" applyProtection="0"/>
    <xf numFmtId="165" fontId="13" fillId="0" borderId="0" applyFont="0" applyFill="0" applyBorder="0" applyAlignment="0" applyProtection="0"/>
    <xf numFmtId="0" fontId="13" fillId="0" borderId="0"/>
    <xf numFmtId="0" fontId="13" fillId="2" borderId="0" applyNumberFormat="0" applyBorder="0" applyAlignment="0" applyProtection="0"/>
    <xf numFmtId="0" fontId="13" fillId="2"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0" borderId="0"/>
    <xf numFmtId="0" fontId="13" fillId="4" borderId="0" applyNumberFormat="0" applyBorder="0" applyAlignment="0" applyProtection="0"/>
    <xf numFmtId="0" fontId="13" fillId="0" borderId="0"/>
    <xf numFmtId="0" fontId="13" fillId="6" borderId="0" applyNumberFormat="0" applyBorder="0" applyAlignment="0" applyProtection="0"/>
    <xf numFmtId="0" fontId="13" fillId="0" borderId="0"/>
    <xf numFmtId="0" fontId="13" fillId="6"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65" borderId="0" applyNumberFormat="0" applyBorder="0" applyAlignment="0" applyProtection="0"/>
    <xf numFmtId="0" fontId="13" fillId="65"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68" borderId="0" applyNumberFormat="0" applyBorder="0" applyAlignment="0" applyProtection="0"/>
    <xf numFmtId="0" fontId="13" fillId="68" borderId="0" applyNumberFormat="0" applyBorder="0" applyAlignment="0" applyProtection="0"/>
    <xf numFmtId="0" fontId="13" fillId="69" borderId="0" applyNumberFormat="0" applyBorder="0" applyAlignment="0" applyProtection="0"/>
    <xf numFmtId="0" fontId="13" fillId="69"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3" fontId="13" fillId="0" borderId="0"/>
    <xf numFmtId="193"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3"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3" fillId="0" borderId="0" applyFont="0" applyFill="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65" borderId="0" applyNumberFormat="0" applyBorder="0" applyAlignment="0" applyProtection="0"/>
    <xf numFmtId="0" fontId="13" fillId="65"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68" borderId="0" applyNumberFormat="0" applyBorder="0" applyAlignment="0" applyProtection="0"/>
    <xf numFmtId="0" fontId="13" fillId="68" borderId="0" applyNumberFormat="0" applyBorder="0" applyAlignment="0" applyProtection="0"/>
    <xf numFmtId="0" fontId="13" fillId="69" borderId="0" applyNumberFormat="0" applyBorder="0" applyAlignment="0" applyProtection="0"/>
    <xf numFmtId="0" fontId="13" fillId="69"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3" fontId="13" fillId="0" borderId="0"/>
    <xf numFmtId="193"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3"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3" fillId="0" borderId="0" applyFont="0" applyFill="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65" borderId="0" applyNumberFormat="0" applyBorder="0" applyAlignment="0" applyProtection="0"/>
    <xf numFmtId="0" fontId="13" fillId="65"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68" borderId="0" applyNumberFormat="0" applyBorder="0" applyAlignment="0" applyProtection="0"/>
    <xf numFmtId="0" fontId="13" fillId="68" borderId="0" applyNumberFormat="0" applyBorder="0" applyAlignment="0" applyProtection="0"/>
    <xf numFmtId="0" fontId="13" fillId="69" borderId="0" applyNumberFormat="0" applyBorder="0" applyAlignment="0" applyProtection="0"/>
    <xf numFmtId="0" fontId="13" fillId="69"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3" fontId="13" fillId="0" borderId="0"/>
    <xf numFmtId="193"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3"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2" borderId="0" applyNumberFormat="0" applyBorder="0" applyAlignment="0" applyProtection="0"/>
    <xf numFmtId="0" fontId="13" fillId="2"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65" borderId="0" applyNumberFormat="0" applyBorder="0" applyAlignment="0" applyProtection="0"/>
    <xf numFmtId="0" fontId="13" fillId="65"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68" borderId="0" applyNumberFormat="0" applyBorder="0" applyAlignment="0" applyProtection="0"/>
    <xf numFmtId="0" fontId="13" fillId="68" borderId="0" applyNumberFormat="0" applyBorder="0" applyAlignment="0" applyProtection="0"/>
    <xf numFmtId="0" fontId="13" fillId="69" borderId="0" applyNumberFormat="0" applyBorder="0" applyAlignment="0" applyProtection="0"/>
    <xf numFmtId="0" fontId="13" fillId="69"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3" fontId="13" fillId="0" borderId="0"/>
    <xf numFmtId="193"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3"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3" fillId="0" borderId="0" applyFont="0" applyFill="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65" borderId="0" applyNumberFormat="0" applyBorder="0" applyAlignment="0" applyProtection="0"/>
    <xf numFmtId="0" fontId="13" fillId="65"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68" borderId="0" applyNumberFormat="0" applyBorder="0" applyAlignment="0" applyProtection="0"/>
    <xf numFmtId="0" fontId="13" fillId="68" borderId="0" applyNumberFormat="0" applyBorder="0" applyAlignment="0" applyProtection="0"/>
    <xf numFmtId="0" fontId="13" fillId="69" borderId="0" applyNumberFormat="0" applyBorder="0" applyAlignment="0" applyProtection="0"/>
    <xf numFmtId="0" fontId="13" fillId="69"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165" fontId="13" fillId="0" borderId="0" applyFont="0" applyFill="0" applyBorder="0" applyAlignment="0" applyProtection="0"/>
    <xf numFmtId="44" fontId="13"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3" fontId="13" fillId="0" borderId="0"/>
    <xf numFmtId="193"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65" borderId="0" applyNumberFormat="0" applyBorder="0" applyAlignment="0" applyProtection="0"/>
    <xf numFmtId="0" fontId="13" fillId="65"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68" borderId="0" applyNumberFormat="0" applyBorder="0" applyAlignment="0" applyProtection="0"/>
    <xf numFmtId="0" fontId="13" fillId="68" borderId="0" applyNumberFormat="0" applyBorder="0" applyAlignment="0" applyProtection="0"/>
    <xf numFmtId="0" fontId="13" fillId="69" borderId="0" applyNumberFormat="0" applyBorder="0" applyAlignment="0" applyProtection="0"/>
    <xf numFmtId="0" fontId="13" fillId="69"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3" fontId="13" fillId="0" borderId="0"/>
    <xf numFmtId="193"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3"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3" fillId="0" borderId="0" applyFont="0" applyFill="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65" borderId="0" applyNumberFormat="0" applyBorder="0" applyAlignment="0" applyProtection="0"/>
    <xf numFmtId="0" fontId="13" fillId="65"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68" borderId="0" applyNumberFormat="0" applyBorder="0" applyAlignment="0" applyProtection="0"/>
    <xf numFmtId="0" fontId="13" fillId="68" borderId="0" applyNumberFormat="0" applyBorder="0" applyAlignment="0" applyProtection="0"/>
    <xf numFmtId="0" fontId="13" fillId="69" borderId="0" applyNumberFormat="0" applyBorder="0" applyAlignment="0" applyProtection="0"/>
    <xf numFmtId="0" fontId="13" fillId="69"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3" fontId="13" fillId="0" borderId="0"/>
    <xf numFmtId="193"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3"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3" fillId="0" borderId="0" applyFont="0" applyFill="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65" borderId="0" applyNumberFormat="0" applyBorder="0" applyAlignment="0" applyProtection="0"/>
    <xf numFmtId="0" fontId="13" fillId="65"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68" borderId="0" applyNumberFormat="0" applyBorder="0" applyAlignment="0" applyProtection="0"/>
    <xf numFmtId="0" fontId="13" fillId="68" borderId="0" applyNumberFormat="0" applyBorder="0" applyAlignment="0" applyProtection="0"/>
    <xf numFmtId="0" fontId="13" fillId="69" borderId="0" applyNumberFormat="0" applyBorder="0" applyAlignment="0" applyProtection="0"/>
    <xf numFmtId="0" fontId="13" fillId="69"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3" fontId="13" fillId="0" borderId="0"/>
    <xf numFmtId="193"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3"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2" borderId="0" applyNumberFormat="0" applyBorder="0" applyAlignment="0" applyProtection="0"/>
    <xf numFmtId="0" fontId="13" fillId="2"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65" borderId="0" applyNumberFormat="0" applyBorder="0" applyAlignment="0" applyProtection="0"/>
    <xf numFmtId="0" fontId="13" fillId="65"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68" borderId="0" applyNumberFormat="0" applyBorder="0" applyAlignment="0" applyProtection="0"/>
    <xf numFmtId="0" fontId="13" fillId="68" borderId="0" applyNumberFormat="0" applyBorder="0" applyAlignment="0" applyProtection="0"/>
    <xf numFmtId="0" fontId="13" fillId="69" borderId="0" applyNumberFormat="0" applyBorder="0" applyAlignment="0" applyProtection="0"/>
    <xf numFmtId="0" fontId="13" fillId="69"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3" fontId="13" fillId="0" borderId="0"/>
    <xf numFmtId="193"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2" borderId="0" applyNumberFormat="0" applyBorder="0" applyAlignment="0" applyProtection="0"/>
    <xf numFmtId="0" fontId="13" fillId="2"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65" borderId="0" applyNumberFormat="0" applyBorder="0" applyAlignment="0" applyProtection="0"/>
    <xf numFmtId="0" fontId="13" fillId="65"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68" borderId="0" applyNumberFormat="0" applyBorder="0" applyAlignment="0" applyProtection="0"/>
    <xf numFmtId="0" fontId="13" fillId="68" borderId="0" applyNumberFormat="0" applyBorder="0" applyAlignment="0" applyProtection="0"/>
    <xf numFmtId="0" fontId="13" fillId="69" borderId="0" applyNumberFormat="0" applyBorder="0" applyAlignment="0" applyProtection="0"/>
    <xf numFmtId="0" fontId="13" fillId="69"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3" fontId="13" fillId="0" borderId="0"/>
    <xf numFmtId="193"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65" borderId="0" applyNumberFormat="0" applyBorder="0" applyAlignment="0" applyProtection="0"/>
    <xf numFmtId="0" fontId="13" fillId="65"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68" borderId="0" applyNumberFormat="0" applyBorder="0" applyAlignment="0" applyProtection="0"/>
    <xf numFmtId="0" fontId="13" fillId="68" borderId="0" applyNumberFormat="0" applyBorder="0" applyAlignment="0" applyProtection="0"/>
    <xf numFmtId="0" fontId="13" fillId="69" borderId="0" applyNumberFormat="0" applyBorder="0" applyAlignment="0" applyProtection="0"/>
    <xf numFmtId="0" fontId="13" fillId="69"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3" fontId="13" fillId="0" borderId="0"/>
    <xf numFmtId="193"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0" fontId="13" fillId="0" borderId="0"/>
    <xf numFmtId="165" fontId="13" fillId="0" borderId="0" applyFont="0" applyFill="0" applyBorder="0" applyAlignment="0" applyProtection="0"/>
    <xf numFmtId="44" fontId="13" fillId="0" borderId="0" applyFont="0" applyFill="0" applyBorder="0" applyAlignment="0" applyProtection="0"/>
    <xf numFmtId="0" fontId="13" fillId="0" borderId="0"/>
    <xf numFmtId="0" fontId="13" fillId="0" borderId="0"/>
    <xf numFmtId="44" fontId="13" fillId="0" borderId="0" applyFont="0" applyFill="0" applyBorder="0" applyAlignment="0" applyProtection="0"/>
    <xf numFmtId="44" fontId="13" fillId="0" borderId="0" applyFont="0" applyFill="0" applyBorder="0" applyAlignment="0" applyProtection="0"/>
    <xf numFmtId="0" fontId="13" fillId="0" borderId="0"/>
    <xf numFmtId="44" fontId="13" fillId="0" borderId="0" applyFont="0" applyFill="0" applyBorder="0" applyAlignment="0" applyProtection="0"/>
    <xf numFmtId="0" fontId="13" fillId="0" borderId="0"/>
    <xf numFmtId="44" fontId="13" fillId="0" borderId="0" applyFont="0" applyFill="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65" borderId="0" applyNumberFormat="0" applyBorder="0" applyAlignment="0" applyProtection="0"/>
    <xf numFmtId="0" fontId="13" fillId="65"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68" borderId="0" applyNumberFormat="0" applyBorder="0" applyAlignment="0" applyProtection="0"/>
    <xf numFmtId="0" fontId="13" fillId="68" borderId="0" applyNumberFormat="0" applyBorder="0" applyAlignment="0" applyProtection="0"/>
    <xf numFmtId="0" fontId="13" fillId="69" borderId="0" applyNumberFormat="0" applyBorder="0" applyAlignment="0" applyProtection="0"/>
    <xf numFmtId="0" fontId="13" fillId="69"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3" fontId="13" fillId="0" borderId="0"/>
    <xf numFmtId="193"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3"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3" fillId="0" borderId="0" applyFont="0" applyFill="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65" borderId="0" applyNumberFormat="0" applyBorder="0" applyAlignment="0" applyProtection="0"/>
    <xf numFmtId="0" fontId="13" fillId="65"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68" borderId="0" applyNumberFormat="0" applyBorder="0" applyAlignment="0" applyProtection="0"/>
    <xf numFmtId="0" fontId="13" fillId="68" borderId="0" applyNumberFormat="0" applyBorder="0" applyAlignment="0" applyProtection="0"/>
    <xf numFmtId="0" fontId="13" fillId="69" borderId="0" applyNumberFormat="0" applyBorder="0" applyAlignment="0" applyProtection="0"/>
    <xf numFmtId="0" fontId="13" fillId="69"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3" fontId="13" fillId="0" borderId="0"/>
    <xf numFmtId="193"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3" fillId="0" borderId="0" applyFont="0" applyFill="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65" borderId="0" applyNumberFormat="0" applyBorder="0" applyAlignment="0" applyProtection="0"/>
    <xf numFmtId="0" fontId="13" fillId="65"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68" borderId="0" applyNumberFormat="0" applyBorder="0" applyAlignment="0" applyProtection="0"/>
    <xf numFmtId="0" fontId="13" fillId="68" borderId="0" applyNumberFormat="0" applyBorder="0" applyAlignment="0" applyProtection="0"/>
    <xf numFmtId="0" fontId="13" fillId="69" borderId="0" applyNumberFormat="0" applyBorder="0" applyAlignment="0" applyProtection="0"/>
    <xf numFmtId="0" fontId="13" fillId="69"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9" fontId="13"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3" fontId="13" fillId="0" borderId="0"/>
    <xf numFmtId="193"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13" fillId="0" borderId="0" applyFont="0" applyFill="0" applyBorder="0" applyAlignment="0" applyProtection="0"/>
    <xf numFmtId="165" fontId="13" fillId="0" borderId="0" applyFont="0" applyFill="0" applyBorder="0" applyAlignment="0" applyProtection="0"/>
    <xf numFmtId="0" fontId="13" fillId="0" borderId="0"/>
    <xf numFmtId="0" fontId="13" fillId="2" borderId="0" applyNumberFormat="0" applyBorder="0" applyAlignment="0" applyProtection="0"/>
    <xf numFmtId="0" fontId="13" fillId="2"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0" borderId="0"/>
    <xf numFmtId="0" fontId="13" fillId="4" borderId="0" applyNumberFormat="0" applyBorder="0" applyAlignment="0" applyProtection="0"/>
    <xf numFmtId="0" fontId="13" fillId="0" borderId="0"/>
    <xf numFmtId="0" fontId="13" fillId="6" borderId="0" applyNumberFormat="0" applyBorder="0" applyAlignment="0" applyProtection="0"/>
    <xf numFmtId="0" fontId="13" fillId="0" borderId="0"/>
    <xf numFmtId="0" fontId="13" fillId="6"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65" borderId="0" applyNumberFormat="0" applyBorder="0" applyAlignment="0" applyProtection="0"/>
    <xf numFmtId="0" fontId="13" fillId="65"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68" borderId="0" applyNumberFormat="0" applyBorder="0" applyAlignment="0" applyProtection="0"/>
    <xf numFmtId="0" fontId="13" fillId="68" borderId="0" applyNumberFormat="0" applyBorder="0" applyAlignment="0" applyProtection="0"/>
    <xf numFmtId="0" fontId="13" fillId="69" borderId="0" applyNumberFormat="0" applyBorder="0" applyAlignment="0" applyProtection="0"/>
    <xf numFmtId="0" fontId="13" fillId="69"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3" fontId="13" fillId="0" borderId="0"/>
    <xf numFmtId="193"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3"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3" fillId="0" borderId="0" applyFont="0" applyFill="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65" borderId="0" applyNumberFormat="0" applyBorder="0" applyAlignment="0" applyProtection="0"/>
    <xf numFmtId="0" fontId="13" fillId="65"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68" borderId="0" applyNumberFormat="0" applyBorder="0" applyAlignment="0" applyProtection="0"/>
    <xf numFmtId="0" fontId="13" fillId="68" borderId="0" applyNumberFormat="0" applyBorder="0" applyAlignment="0" applyProtection="0"/>
    <xf numFmtId="0" fontId="13" fillId="69" borderId="0" applyNumberFormat="0" applyBorder="0" applyAlignment="0" applyProtection="0"/>
    <xf numFmtId="0" fontId="13" fillId="69"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3" fontId="13" fillId="0" borderId="0"/>
    <xf numFmtId="193"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3"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3" fillId="0" borderId="0" applyFont="0" applyFill="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65" borderId="0" applyNumberFormat="0" applyBorder="0" applyAlignment="0" applyProtection="0"/>
    <xf numFmtId="0" fontId="13" fillId="65"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68" borderId="0" applyNumberFormat="0" applyBorder="0" applyAlignment="0" applyProtection="0"/>
    <xf numFmtId="0" fontId="13" fillId="68" borderId="0" applyNumberFormat="0" applyBorder="0" applyAlignment="0" applyProtection="0"/>
    <xf numFmtId="0" fontId="13" fillId="69" borderId="0" applyNumberFormat="0" applyBorder="0" applyAlignment="0" applyProtection="0"/>
    <xf numFmtId="0" fontId="13" fillId="69"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3" fontId="13" fillId="0" borderId="0"/>
    <xf numFmtId="193"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3"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3" fillId="0" borderId="0" applyFont="0" applyFill="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65" borderId="0" applyNumberFormat="0" applyBorder="0" applyAlignment="0" applyProtection="0"/>
    <xf numFmtId="0" fontId="13" fillId="65"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68" borderId="0" applyNumberFormat="0" applyBorder="0" applyAlignment="0" applyProtection="0"/>
    <xf numFmtId="0" fontId="13" fillId="68" borderId="0" applyNumberFormat="0" applyBorder="0" applyAlignment="0" applyProtection="0"/>
    <xf numFmtId="0" fontId="13" fillId="69" borderId="0" applyNumberFormat="0" applyBorder="0" applyAlignment="0" applyProtection="0"/>
    <xf numFmtId="0" fontId="13" fillId="69"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3" fontId="13" fillId="0" borderId="0"/>
    <xf numFmtId="193"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2" borderId="0" applyNumberFormat="0" applyBorder="0" applyAlignment="0" applyProtection="0"/>
    <xf numFmtId="0" fontId="13" fillId="2"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65" borderId="0" applyNumberFormat="0" applyBorder="0" applyAlignment="0" applyProtection="0"/>
    <xf numFmtId="0" fontId="13" fillId="65"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68" borderId="0" applyNumberFormat="0" applyBorder="0" applyAlignment="0" applyProtection="0"/>
    <xf numFmtId="0" fontId="13" fillId="68" borderId="0" applyNumberFormat="0" applyBorder="0" applyAlignment="0" applyProtection="0"/>
    <xf numFmtId="0" fontId="13" fillId="69" borderId="0" applyNumberFormat="0" applyBorder="0" applyAlignment="0" applyProtection="0"/>
    <xf numFmtId="0" fontId="13" fillId="69"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3" fontId="13" fillId="0" borderId="0"/>
    <xf numFmtId="193"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2" borderId="0" applyNumberFormat="0" applyBorder="0" applyAlignment="0" applyProtection="0"/>
    <xf numFmtId="0" fontId="13" fillId="2"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65" borderId="0" applyNumberFormat="0" applyBorder="0" applyAlignment="0" applyProtection="0"/>
    <xf numFmtId="0" fontId="13" fillId="65"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68" borderId="0" applyNumberFormat="0" applyBorder="0" applyAlignment="0" applyProtection="0"/>
    <xf numFmtId="0" fontId="13" fillId="68" borderId="0" applyNumberFormat="0" applyBorder="0" applyAlignment="0" applyProtection="0"/>
    <xf numFmtId="0" fontId="13" fillId="69" borderId="0" applyNumberFormat="0" applyBorder="0" applyAlignment="0" applyProtection="0"/>
    <xf numFmtId="0" fontId="13" fillId="69"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3" fontId="13" fillId="0" borderId="0"/>
    <xf numFmtId="193"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65" borderId="0" applyNumberFormat="0" applyBorder="0" applyAlignment="0" applyProtection="0"/>
    <xf numFmtId="0" fontId="13" fillId="65"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68" borderId="0" applyNumberFormat="0" applyBorder="0" applyAlignment="0" applyProtection="0"/>
    <xf numFmtId="0" fontId="13" fillId="68" borderId="0" applyNumberFormat="0" applyBorder="0" applyAlignment="0" applyProtection="0"/>
    <xf numFmtId="0" fontId="13" fillId="69" borderId="0" applyNumberFormat="0" applyBorder="0" applyAlignment="0" applyProtection="0"/>
    <xf numFmtId="0" fontId="13" fillId="69"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3" fontId="13" fillId="0" borderId="0"/>
    <xf numFmtId="193"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0" fontId="13" fillId="0" borderId="0"/>
    <xf numFmtId="165" fontId="13" fillId="0" borderId="0" applyFont="0" applyFill="0" applyBorder="0" applyAlignment="0" applyProtection="0"/>
    <xf numFmtId="44" fontId="13" fillId="0" borderId="0" applyFont="0" applyFill="0" applyBorder="0" applyAlignment="0" applyProtection="0"/>
    <xf numFmtId="0" fontId="13" fillId="0" borderId="0"/>
    <xf numFmtId="0" fontId="13" fillId="0" borderId="0"/>
    <xf numFmtId="44" fontId="13" fillId="0" borderId="0" applyFont="0" applyFill="0" applyBorder="0" applyAlignment="0" applyProtection="0"/>
    <xf numFmtId="44" fontId="13" fillId="0" borderId="0" applyFont="0" applyFill="0" applyBorder="0" applyAlignment="0" applyProtection="0"/>
    <xf numFmtId="0" fontId="13" fillId="0" borderId="0"/>
    <xf numFmtId="44" fontId="13" fillId="0" borderId="0" applyFont="0" applyFill="0" applyBorder="0" applyAlignment="0" applyProtection="0"/>
    <xf numFmtId="0" fontId="13" fillId="0" borderId="0"/>
    <xf numFmtId="44" fontId="13" fillId="0" borderId="0" applyFont="0" applyFill="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65" borderId="0" applyNumberFormat="0" applyBorder="0" applyAlignment="0" applyProtection="0"/>
    <xf numFmtId="0" fontId="13" fillId="65"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68" borderId="0" applyNumberFormat="0" applyBorder="0" applyAlignment="0" applyProtection="0"/>
    <xf numFmtId="0" fontId="13" fillId="68" borderId="0" applyNumberFormat="0" applyBorder="0" applyAlignment="0" applyProtection="0"/>
    <xf numFmtId="0" fontId="13" fillId="69" borderId="0" applyNumberFormat="0" applyBorder="0" applyAlignment="0" applyProtection="0"/>
    <xf numFmtId="0" fontId="13" fillId="69"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3" fontId="13" fillId="0" borderId="0"/>
    <xf numFmtId="193"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3"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3" fillId="0" borderId="0" applyFont="0" applyFill="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65" borderId="0" applyNumberFormat="0" applyBorder="0" applyAlignment="0" applyProtection="0"/>
    <xf numFmtId="0" fontId="13" fillId="65"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68" borderId="0" applyNumberFormat="0" applyBorder="0" applyAlignment="0" applyProtection="0"/>
    <xf numFmtId="0" fontId="13" fillId="68" borderId="0" applyNumberFormat="0" applyBorder="0" applyAlignment="0" applyProtection="0"/>
    <xf numFmtId="0" fontId="13" fillId="69" borderId="0" applyNumberFormat="0" applyBorder="0" applyAlignment="0" applyProtection="0"/>
    <xf numFmtId="0" fontId="13" fillId="69"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3" fontId="13" fillId="0" borderId="0"/>
    <xf numFmtId="193"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3" fillId="0" borderId="0" applyFont="0" applyFill="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65" borderId="0" applyNumberFormat="0" applyBorder="0" applyAlignment="0" applyProtection="0"/>
    <xf numFmtId="0" fontId="13" fillId="65"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68" borderId="0" applyNumberFormat="0" applyBorder="0" applyAlignment="0" applyProtection="0"/>
    <xf numFmtId="0" fontId="13" fillId="68" borderId="0" applyNumberFormat="0" applyBorder="0" applyAlignment="0" applyProtection="0"/>
    <xf numFmtId="0" fontId="13" fillId="69" borderId="0" applyNumberFormat="0" applyBorder="0" applyAlignment="0" applyProtection="0"/>
    <xf numFmtId="0" fontId="13" fillId="69"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9" fontId="13"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3" fontId="13" fillId="0" borderId="0"/>
    <xf numFmtId="193"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13" fillId="0" borderId="0" applyFont="0" applyFill="0" applyBorder="0" applyAlignment="0" applyProtection="0"/>
    <xf numFmtId="165" fontId="13" fillId="0" borderId="0" applyFont="0" applyFill="0" applyBorder="0" applyAlignment="0" applyProtection="0"/>
    <xf numFmtId="0" fontId="13" fillId="0" borderId="0"/>
    <xf numFmtId="0" fontId="13" fillId="2" borderId="0" applyNumberFormat="0" applyBorder="0" applyAlignment="0" applyProtection="0"/>
    <xf numFmtId="0" fontId="13" fillId="2"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0" borderId="0"/>
    <xf numFmtId="0" fontId="13" fillId="4" borderId="0" applyNumberFormat="0" applyBorder="0" applyAlignment="0" applyProtection="0"/>
    <xf numFmtId="0" fontId="13" fillId="0" borderId="0"/>
    <xf numFmtId="0" fontId="13" fillId="6" borderId="0" applyNumberFormat="0" applyBorder="0" applyAlignment="0" applyProtection="0"/>
    <xf numFmtId="0" fontId="13" fillId="0" borderId="0"/>
    <xf numFmtId="0" fontId="13" fillId="6"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65" borderId="0" applyNumberFormat="0" applyBorder="0" applyAlignment="0" applyProtection="0"/>
    <xf numFmtId="0" fontId="13" fillId="65"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68" borderId="0" applyNumberFormat="0" applyBorder="0" applyAlignment="0" applyProtection="0"/>
    <xf numFmtId="0" fontId="13" fillId="68" borderId="0" applyNumberFormat="0" applyBorder="0" applyAlignment="0" applyProtection="0"/>
    <xf numFmtId="0" fontId="13" fillId="69" borderId="0" applyNumberFormat="0" applyBorder="0" applyAlignment="0" applyProtection="0"/>
    <xf numFmtId="0" fontId="13" fillId="69"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3" fontId="13" fillId="0" borderId="0"/>
    <xf numFmtId="193"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3"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3" fillId="0" borderId="0" applyFont="0" applyFill="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65" borderId="0" applyNumberFormat="0" applyBorder="0" applyAlignment="0" applyProtection="0"/>
    <xf numFmtId="0" fontId="13" fillId="65"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68" borderId="0" applyNumberFormat="0" applyBorder="0" applyAlignment="0" applyProtection="0"/>
    <xf numFmtId="0" fontId="13" fillId="68" borderId="0" applyNumberFormat="0" applyBorder="0" applyAlignment="0" applyProtection="0"/>
    <xf numFmtId="0" fontId="13" fillId="69" borderId="0" applyNumberFormat="0" applyBorder="0" applyAlignment="0" applyProtection="0"/>
    <xf numFmtId="0" fontId="13" fillId="69"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3" fontId="13" fillId="0" borderId="0"/>
    <xf numFmtId="193"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3"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3" fillId="0" borderId="0" applyFont="0" applyFill="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65" borderId="0" applyNumberFormat="0" applyBorder="0" applyAlignment="0" applyProtection="0"/>
    <xf numFmtId="0" fontId="13" fillId="65"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68" borderId="0" applyNumberFormat="0" applyBorder="0" applyAlignment="0" applyProtection="0"/>
    <xf numFmtId="0" fontId="13" fillId="68" borderId="0" applyNumberFormat="0" applyBorder="0" applyAlignment="0" applyProtection="0"/>
    <xf numFmtId="0" fontId="13" fillId="69" borderId="0" applyNumberFormat="0" applyBorder="0" applyAlignment="0" applyProtection="0"/>
    <xf numFmtId="0" fontId="13" fillId="69"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3" fontId="13" fillId="0" borderId="0"/>
    <xf numFmtId="193"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3"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3" fillId="0" borderId="0" applyFont="0" applyFill="0" applyBorder="0" applyAlignment="0" applyProtection="0"/>
    <xf numFmtId="44" fontId="219" fillId="0" borderId="0" applyFont="0" applyFill="0" applyBorder="0" applyAlignment="0" applyProtection="0"/>
    <xf numFmtId="44" fontId="219" fillId="0" borderId="0" applyFont="0" applyFill="0" applyBorder="0" applyAlignment="0" applyProtection="0"/>
    <xf numFmtId="44" fontId="219"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7" fontId="50" fillId="0" borderId="0" applyFont="0" applyFill="0" applyBorder="0" applyAlignment="0" applyProtection="0"/>
    <xf numFmtId="0" fontId="13" fillId="0" borderId="0"/>
    <xf numFmtId="0" fontId="13" fillId="0" borderId="0"/>
    <xf numFmtId="0" fontId="13" fillId="2" borderId="0" applyNumberFormat="0" applyBorder="0" applyAlignment="0" applyProtection="0"/>
    <xf numFmtId="0" fontId="13" fillId="2"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65" borderId="0" applyNumberFormat="0" applyBorder="0" applyAlignment="0" applyProtection="0"/>
    <xf numFmtId="0" fontId="13" fillId="65"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68" borderId="0" applyNumberFormat="0" applyBorder="0" applyAlignment="0" applyProtection="0"/>
    <xf numFmtId="0" fontId="13" fillId="68" borderId="0" applyNumberFormat="0" applyBorder="0" applyAlignment="0" applyProtection="0"/>
    <xf numFmtId="0" fontId="13" fillId="69" borderId="0" applyNumberFormat="0" applyBorder="0" applyAlignment="0" applyProtection="0"/>
    <xf numFmtId="0" fontId="13" fillId="69"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3" fontId="13" fillId="0" borderId="0"/>
    <xf numFmtId="193"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2" borderId="0" applyNumberFormat="0" applyBorder="0" applyAlignment="0" applyProtection="0"/>
    <xf numFmtId="0" fontId="13" fillId="2"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65" borderId="0" applyNumberFormat="0" applyBorder="0" applyAlignment="0" applyProtection="0"/>
    <xf numFmtId="0" fontId="13" fillId="65"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68" borderId="0" applyNumberFormat="0" applyBorder="0" applyAlignment="0" applyProtection="0"/>
    <xf numFmtId="0" fontId="13" fillId="68" borderId="0" applyNumberFormat="0" applyBorder="0" applyAlignment="0" applyProtection="0"/>
    <xf numFmtId="0" fontId="13" fillId="69" borderId="0" applyNumberFormat="0" applyBorder="0" applyAlignment="0" applyProtection="0"/>
    <xf numFmtId="0" fontId="13" fillId="69"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3" fontId="13" fillId="0" borderId="0"/>
    <xf numFmtId="193"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2" borderId="0" applyNumberFormat="0" applyBorder="0" applyAlignment="0" applyProtection="0"/>
    <xf numFmtId="0" fontId="13" fillId="2"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65" borderId="0" applyNumberFormat="0" applyBorder="0" applyAlignment="0" applyProtection="0"/>
    <xf numFmtId="0" fontId="13" fillId="65"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68" borderId="0" applyNumberFormat="0" applyBorder="0" applyAlignment="0" applyProtection="0"/>
    <xf numFmtId="0" fontId="13" fillId="68" borderId="0" applyNumberFormat="0" applyBorder="0" applyAlignment="0" applyProtection="0"/>
    <xf numFmtId="0" fontId="13" fillId="69" borderId="0" applyNumberFormat="0" applyBorder="0" applyAlignment="0" applyProtection="0"/>
    <xf numFmtId="0" fontId="13" fillId="69"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3" fontId="13" fillId="0" borderId="0"/>
    <xf numFmtId="193"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65" borderId="0" applyNumberFormat="0" applyBorder="0" applyAlignment="0" applyProtection="0"/>
    <xf numFmtId="0" fontId="13" fillId="65"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68" borderId="0" applyNumberFormat="0" applyBorder="0" applyAlignment="0" applyProtection="0"/>
    <xf numFmtId="0" fontId="13" fillId="68" borderId="0" applyNumberFormat="0" applyBorder="0" applyAlignment="0" applyProtection="0"/>
    <xf numFmtId="0" fontId="13" fillId="69" borderId="0" applyNumberFormat="0" applyBorder="0" applyAlignment="0" applyProtection="0"/>
    <xf numFmtId="0" fontId="13" fillId="69"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3" fontId="13" fillId="0" borderId="0"/>
    <xf numFmtId="193"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0" fontId="13" fillId="0" borderId="0"/>
    <xf numFmtId="165" fontId="13" fillId="0" borderId="0" applyFont="0" applyFill="0" applyBorder="0" applyAlignment="0" applyProtection="0"/>
    <xf numFmtId="44" fontId="13" fillId="0" borderId="0" applyFont="0" applyFill="0" applyBorder="0" applyAlignment="0" applyProtection="0"/>
    <xf numFmtId="0" fontId="13" fillId="0" borderId="0"/>
    <xf numFmtId="0" fontId="13" fillId="0" borderId="0"/>
    <xf numFmtId="44" fontId="13" fillId="0" borderId="0" applyFont="0" applyFill="0" applyBorder="0" applyAlignment="0" applyProtection="0"/>
    <xf numFmtId="44" fontId="13" fillId="0" borderId="0" applyFont="0" applyFill="0" applyBorder="0" applyAlignment="0" applyProtection="0"/>
    <xf numFmtId="0" fontId="13" fillId="0" borderId="0"/>
    <xf numFmtId="44" fontId="13" fillId="0" borderId="0" applyFont="0" applyFill="0" applyBorder="0" applyAlignment="0" applyProtection="0"/>
    <xf numFmtId="0" fontId="13" fillId="0" borderId="0"/>
    <xf numFmtId="44" fontId="13" fillId="0" borderId="0" applyFont="0" applyFill="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65" borderId="0" applyNumberFormat="0" applyBorder="0" applyAlignment="0" applyProtection="0"/>
    <xf numFmtId="0" fontId="13" fillId="65"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68" borderId="0" applyNumberFormat="0" applyBorder="0" applyAlignment="0" applyProtection="0"/>
    <xf numFmtId="0" fontId="13" fillId="68" borderId="0" applyNumberFormat="0" applyBorder="0" applyAlignment="0" applyProtection="0"/>
    <xf numFmtId="0" fontId="13" fillId="69" borderId="0" applyNumberFormat="0" applyBorder="0" applyAlignment="0" applyProtection="0"/>
    <xf numFmtId="0" fontId="13" fillId="69"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3" fontId="13" fillId="0" borderId="0"/>
    <xf numFmtId="193"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3"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3" fillId="0" borderId="0" applyFont="0" applyFill="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65" borderId="0" applyNumberFormat="0" applyBorder="0" applyAlignment="0" applyProtection="0"/>
    <xf numFmtId="0" fontId="13" fillId="65"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68" borderId="0" applyNumberFormat="0" applyBorder="0" applyAlignment="0" applyProtection="0"/>
    <xf numFmtId="0" fontId="13" fillId="68" borderId="0" applyNumberFormat="0" applyBorder="0" applyAlignment="0" applyProtection="0"/>
    <xf numFmtId="0" fontId="13" fillId="69" borderId="0" applyNumberFormat="0" applyBorder="0" applyAlignment="0" applyProtection="0"/>
    <xf numFmtId="0" fontId="13" fillId="69"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3" fontId="13" fillId="0" borderId="0"/>
    <xf numFmtId="193"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3" fillId="0" borderId="0" applyFont="0" applyFill="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65" borderId="0" applyNumberFormat="0" applyBorder="0" applyAlignment="0" applyProtection="0"/>
    <xf numFmtId="0" fontId="13" fillId="65"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68" borderId="0" applyNumberFormat="0" applyBorder="0" applyAlignment="0" applyProtection="0"/>
    <xf numFmtId="0" fontId="13" fillId="68" borderId="0" applyNumberFormat="0" applyBorder="0" applyAlignment="0" applyProtection="0"/>
    <xf numFmtId="0" fontId="13" fillId="69" borderId="0" applyNumberFormat="0" applyBorder="0" applyAlignment="0" applyProtection="0"/>
    <xf numFmtId="0" fontId="13" fillId="69"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9" fontId="13"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3" fontId="13" fillId="0" borderId="0"/>
    <xf numFmtId="193"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13" fillId="0" borderId="0" applyFont="0" applyFill="0" applyBorder="0" applyAlignment="0" applyProtection="0"/>
    <xf numFmtId="165" fontId="13" fillId="0" borderId="0" applyFont="0" applyFill="0" applyBorder="0" applyAlignment="0" applyProtection="0"/>
    <xf numFmtId="0" fontId="13" fillId="0" borderId="0"/>
    <xf numFmtId="0" fontId="13" fillId="2" borderId="0" applyNumberFormat="0" applyBorder="0" applyAlignment="0" applyProtection="0"/>
    <xf numFmtId="0" fontId="13" fillId="2"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0" borderId="0"/>
    <xf numFmtId="0" fontId="13" fillId="4" borderId="0" applyNumberFormat="0" applyBorder="0" applyAlignment="0" applyProtection="0"/>
    <xf numFmtId="0" fontId="13" fillId="0" borderId="0"/>
    <xf numFmtId="0" fontId="13" fillId="6" borderId="0" applyNumberFormat="0" applyBorder="0" applyAlignment="0" applyProtection="0"/>
    <xf numFmtId="0" fontId="13" fillId="0" borderId="0"/>
    <xf numFmtId="0" fontId="13" fillId="6"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65" borderId="0" applyNumberFormat="0" applyBorder="0" applyAlignment="0" applyProtection="0"/>
    <xf numFmtId="0" fontId="13" fillId="65"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68" borderId="0" applyNumberFormat="0" applyBorder="0" applyAlignment="0" applyProtection="0"/>
    <xf numFmtId="0" fontId="13" fillId="68" borderId="0" applyNumberFormat="0" applyBorder="0" applyAlignment="0" applyProtection="0"/>
    <xf numFmtId="0" fontId="13" fillId="69" borderId="0" applyNumberFormat="0" applyBorder="0" applyAlignment="0" applyProtection="0"/>
    <xf numFmtId="0" fontId="13" fillId="69"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3" fontId="13" fillId="0" borderId="0"/>
    <xf numFmtId="193"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3"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3" fillId="0" borderId="0" applyFont="0" applyFill="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65" borderId="0" applyNumberFormat="0" applyBorder="0" applyAlignment="0" applyProtection="0"/>
    <xf numFmtId="0" fontId="13" fillId="65"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68" borderId="0" applyNumberFormat="0" applyBorder="0" applyAlignment="0" applyProtection="0"/>
    <xf numFmtId="0" fontId="13" fillId="68" borderId="0" applyNumberFormat="0" applyBorder="0" applyAlignment="0" applyProtection="0"/>
    <xf numFmtId="0" fontId="13" fillId="69" borderId="0" applyNumberFormat="0" applyBorder="0" applyAlignment="0" applyProtection="0"/>
    <xf numFmtId="0" fontId="13" fillId="69"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3" fontId="13" fillId="0" borderId="0"/>
    <xf numFmtId="193"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3"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3" fillId="0" borderId="0" applyFont="0" applyFill="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65" borderId="0" applyNumberFormat="0" applyBorder="0" applyAlignment="0" applyProtection="0"/>
    <xf numFmtId="0" fontId="13" fillId="65"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68" borderId="0" applyNumberFormat="0" applyBorder="0" applyAlignment="0" applyProtection="0"/>
    <xf numFmtId="0" fontId="13" fillId="68" borderId="0" applyNumberFormat="0" applyBorder="0" applyAlignment="0" applyProtection="0"/>
    <xf numFmtId="0" fontId="13" fillId="69" borderId="0" applyNumberFormat="0" applyBorder="0" applyAlignment="0" applyProtection="0"/>
    <xf numFmtId="0" fontId="13" fillId="69"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3" fontId="13" fillId="0" borderId="0"/>
    <xf numFmtId="193"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3"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3" fillId="0" borderId="0" applyFont="0" applyFill="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65" borderId="0" applyNumberFormat="0" applyBorder="0" applyAlignment="0" applyProtection="0"/>
    <xf numFmtId="0" fontId="13" fillId="65"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68" borderId="0" applyNumberFormat="0" applyBorder="0" applyAlignment="0" applyProtection="0"/>
    <xf numFmtId="0" fontId="13" fillId="68" borderId="0" applyNumberFormat="0" applyBorder="0" applyAlignment="0" applyProtection="0"/>
    <xf numFmtId="0" fontId="13" fillId="69" borderId="0" applyNumberFormat="0" applyBorder="0" applyAlignment="0" applyProtection="0"/>
    <xf numFmtId="0" fontId="13" fillId="69"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3" fontId="13" fillId="0" borderId="0"/>
    <xf numFmtId="193"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2" borderId="0" applyNumberFormat="0" applyBorder="0" applyAlignment="0" applyProtection="0"/>
    <xf numFmtId="0" fontId="13" fillId="2"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65" borderId="0" applyNumberFormat="0" applyBorder="0" applyAlignment="0" applyProtection="0"/>
    <xf numFmtId="0" fontId="13" fillId="65"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68" borderId="0" applyNumberFormat="0" applyBorder="0" applyAlignment="0" applyProtection="0"/>
    <xf numFmtId="0" fontId="13" fillId="68" borderId="0" applyNumberFormat="0" applyBorder="0" applyAlignment="0" applyProtection="0"/>
    <xf numFmtId="0" fontId="13" fillId="69" borderId="0" applyNumberFormat="0" applyBorder="0" applyAlignment="0" applyProtection="0"/>
    <xf numFmtId="0" fontId="13" fillId="69"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3" fontId="13" fillId="0" borderId="0"/>
    <xf numFmtId="193"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2" borderId="0" applyNumberFormat="0" applyBorder="0" applyAlignment="0" applyProtection="0"/>
    <xf numFmtId="0" fontId="13" fillId="2"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65" borderId="0" applyNumberFormat="0" applyBorder="0" applyAlignment="0" applyProtection="0"/>
    <xf numFmtId="0" fontId="13" fillId="65"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68" borderId="0" applyNumberFormat="0" applyBorder="0" applyAlignment="0" applyProtection="0"/>
    <xf numFmtId="0" fontId="13" fillId="68" borderId="0" applyNumberFormat="0" applyBorder="0" applyAlignment="0" applyProtection="0"/>
    <xf numFmtId="0" fontId="13" fillId="69" borderId="0" applyNumberFormat="0" applyBorder="0" applyAlignment="0" applyProtection="0"/>
    <xf numFmtId="0" fontId="13" fillId="69"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3" fontId="13" fillId="0" borderId="0"/>
    <xf numFmtId="193"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65" borderId="0" applyNumberFormat="0" applyBorder="0" applyAlignment="0" applyProtection="0"/>
    <xf numFmtId="0" fontId="13" fillId="65"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68" borderId="0" applyNumberFormat="0" applyBorder="0" applyAlignment="0" applyProtection="0"/>
    <xf numFmtId="0" fontId="13" fillId="68" borderId="0" applyNumberFormat="0" applyBorder="0" applyAlignment="0" applyProtection="0"/>
    <xf numFmtId="0" fontId="13" fillId="69" borderId="0" applyNumberFormat="0" applyBorder="0" applyAlignment="0" applyProtection="0"/>
    <xf numFmtId="0" fontId="13" fillId="69"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3" fontId="13" fillId="0" borderId="0"/>
    <xf numFmtId="193"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0" fontId="13" fillId="0" borderId="0"/>
    <xf numFmtId="165" fontId="13" fillId="0" borderId="0" applyFont="0" applyFill="0" applyBorder="0" applyAlignment="0" applyProtection="0"/>
    <xf numFmtId="44" fontId="13" fillId="0" borderId="0" applyFont="0" applyFill="0" applyBorder="0" applyAlignment="0" applyProtection="0"/>
    <xf numFmtId="0" fontId="13" fillId="0" borderId="0"/>
    <xf numFmtId="0" fontId="13" fillId="0" borderId="0"/>
    <xf numFmtId="44" fontId="13" fillId="0" borderId="0" applyFont="0" applyFill="0" applyBorder="0" applyAlignment="0" applyProtection="0"/>
    <xf numFmtId="44" fontId="13" fillId="0" borderId="0" applyFont="0" applyFill="0" applyBorder="0" applyAlignment="0" applyProtection="0"/>
    <xf numFmtId="0" fontId="13" fillId="0" borderId="0"/>
    <xf numFmtId="44" fontId="13" fillId="0" borderId="0" applyFont="0" applyFill="0" applyBorder="0" applyAlignment="0" applyProtection="0"/>
    <xf numFmtId="0" fontId="13" fillId="0" borderId="0"/>
    <xf numFmtId="44" fontId="13" fillId="0" borderId="0" applyFont="0" applyFill="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65" borderId="0" applyNumberFormat="0" applyBorder="0" applyAlignment="0" applyProtection="0"/>
    <xf numFmtId="0" fontId="13" fillId="65"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68" borderId="0" applyNumberFormat="0" applyBorder="0" applyAlignment="0" applyProtection="0"/>
    <xf numFmtId="0" fontId="13" fillId="68" borderId="0" applyNumberFormat="0" applyBorder="0" applyAlignment="0" applyProtection="0"/>
    <xf numFmtId="0" fontId="13" fillId="69" borderId="0" applyNumberFormat="0" applyBorder="0" applyAlignment="0" applyProtection="0"/>
    <xf numFmtId="0" fontId="13" fillId="69"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3" fontId="13" fillId="0" borderId="0"/>
    <xf numFmtId="193"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3"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3" fillId="0" borderId="0" applyFont="0" applyFill="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65" borderId="0" applyNumberFormat="0" applyBorder="0" applyAlignment="0" applyProtection="0"/>
    <xf numFmtId="0" fontId="13" fillId="65"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68" borderId="0" applyNumberFormat="0" applyBorder="0" applyAlignment="0" applyProtection="0"/>
    <xf numFmtId="0" fontId="13" fillId="68" borderId="0" applyNumberFormat="0" applyBorder="0" applyAlignment="0" applyProtection="0"/>
    <xf numFmtId="0" fontId="13" fillId="69" borderId="0" applyNumberFormat="0" applyBorder="0" applyAlignment="0" applyProtection="0"/>
    <xf numFmtId="0" fontId="13" fillId="69"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3" fontId="13" fillId="0" borderId="0"/>
    <xf numFmtId="193"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3" fillId="0" borderId="0" applyFont="0" applyFill="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65" borderId="0" applyNumberFormat="0" applyBorder="0" applyAlignment="0" applyProtection="0"/>
    <xf numFmtId="0" fontId="13" fillId="65"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68" borderId="0" applyNumberFormat="0" applyBorder="0" applyAlignment="0" applyProtection="0"/>
    <xf numFmtId="0" fontId="13" fillId="68" borderId="0" applyNumberFormat="0" applyBorder="0" applyAlignment="0" applyProtection="0"/>
    <xf numFmtId="0" fontId="13" fillId="69" borderId="0" applyNumberFormat="0" applyBorder="0" applyAlignment="0" applyProtection="0"/>
    <xf numFmtId="0" fontId="13" fillId="69"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9" fontId="13"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3" fontId="13" fillId="0" borderId="0"/>
    <xf numFmtId="193"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13" fillId="0" borderId="0" applyFont="0" applyFill="0" applyBorder="0" applyAlignment="0" applyProtection="0"/>
    <xf numFmtId="165" fontId="13" fillId="0" borderId="0" applyFont="0" applyFill="0" applyBorder="0" applyAlignment="0" applyProtection="0"/>
    <xf numFmtId="0" fontId="13" fillId="0" borderId="0"/>
    <xf numFmtId="0" fontId="13" fillId="2" borderId="0" applyNumberFormat="0" applyBorder="0" applyAlignment="0" applyProtection="0"/>
    <xf numFmtId="0" fontId="13" fillId="2"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0" borderId="0"/>
    <xf numFmtId="0" fontId="13" fillId="4" borderId="0" applyNumberFormat="0" applyBorder="0" applyAlignment="0" applyProtection="0"/>
    <xf numFmtId="0" fontId="13" fillId="0" borderId="0"/>
    <xf numFmtId="0" fontId="13" fillId="6" borderId="0" applyNumberFormat="0" applyBorder="0" applyAlignment="0" applyProtection="0"/>
    <xf numFmtId="0" fontId="13" fillId="0" borderId="0"/>
    <xf numFmtId="0" fontId="13" fillId="6"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65" borderId="0" applyNumberFormat="0" applyBorder="0" applyAlignment="0" applyProtection="0"/>
    <xf numFmtId="0" fontId="13" fillId="65"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68" borderId="0" applyNumberFormat="0" applyBorder="0" applyAlignment="0" applyProtection="0"/>
    <xf numFmtId="0" fontId="13" fillId="68" borderId="0" applyNumberFormat="0" applyBorder="0" applyAlignment="0" applyProtection="0"/>
    <xf numFmtId="0" fontId="13" fillId="69" borderId="0" applyNumberFormat="0" applyBorder="0" applyAlignment="0" applyProtection="0"/>
    <xf numFmtId="0" fontId="13" fillId="69"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3" fontId="13" fillId="0" borderId="0"/>
    <xf numFmtId="193"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3"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3" fillId="0" borderId="0" applyFont="0" applyFill="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65" borderId="0" applyNumberFormat="0" applyBorder="0" applyAlignment="0" applyProtection="0"/>
    <xf numFmtId="0" fontId="13" fillId="65"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68" borderId="0" applyNumberFormat="0" applyBorder="0" applyAlignment="0" applyProtection="0"/>
    <xf numFmtId="0" fontId="13" fillId="68" borderId="0" applyNumberFormat="0" applyBorder="0" applyAlignment="0" applyProtection="0"/>
    <xf numFmtId="0" fontId="13" fillId="69" borderId="0" applyNumberFormat="0" applyBorder="0" applyAlignment="0" applyProtection="0"/>
    <xf numFmtId="0" fontId="13" fillId="69"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3" fontId="13" fillId="0" borderId="0"/>
    <xf numFmtId="193"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3"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3" fillId="0" borderId="0" applyFont="0" applyFill="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65" borderId="0" applyNumberFormat="0" applyBorder="0" applyAlignment="0" applyProtection="0"/>
    <xf numFmtId="0" fontId="13" fillId="65"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68" borderId="0" applyNumberFormat="0" applyBorder="0" applyAlignment="0" applyProtection="0"/>
    <xf numFmtId="0" fontId="13" fillId="68" borderId="0" applyNumberFormat="0" applyBorder="0" applyAlignment="0" applyProtection="0"/>
    <xf numFmtId="0" fontId="13" fillId="69" borderId="0" applyNumberFormat="0" applyBorder="0" applyAlignment="0" applyProtection="0"/>
    <xf numFmtId="0" fontId="13" fillId="69"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3" fontId="13" fillId="0" borderId="0"/>
    <xf numFmtId="193"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3"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3" fillId="0" borderId="0" applyFont="0" applyFill="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65" borderId="0" applyNumberFormat="0" applyBorder="0" applyAlignment="0" applyProtection="0"/>
    <xf numFmtId="0" fontId="13" fillId="65"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68" borderId="0" applyNumberFormat="0" applyBorder="0" applyAlignment="0" applyProtection="0"/>
    <xf numFmtId="0" fontId="13" fillId="68" borderId="0" applyNumberFormat="0" applyBorder="0" applyAlignment="0" applyProtection="0"/>
    <xf numFmtId="0" fontId="13" fillId="69" borderId="0" applyNumberFormat="0" applyBorder="0" applyAlignment="0" applyProtection="0"/>
    <xf numFmtId="0" fontId="13" fillId="69"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3" fontId="13" fillId="0" borderId="0"/>
    <xf numFmtId="193"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2" borderId="0" applyNumberFormat="0" applyBorder="0" applyAlignment="0" applyProtection="0"/>
    <xf numFmtId="0" fontId="13" fillId="2"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65" borderId="0" applyNumberFormat="0" applyBorder="0" applyAlignment="0" applyProtection="0"/>
    <xf numFmtId="0" fontId="13" fillId="65"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68" borderId="0" applyNumberFormat="0" applyBorder="0" applyAlignment="0" applyProtection="0"/>
    <xf numFmtId="0" fontId="13" fillId="68" borderId="0" applyNumberFormat="0" applyBorder="0" applyAlignment="0" applyProtection="0"/>
    <xf numFmtId="0" fontId="13" fillId="69" borderId="0" applyNumberFormat="0" applyBorder="0" applyAlignment="0" applyProtection="0"/>
    <xf numFmtId="0" fontId="13" fillId="69"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3" fontId="13" fillId="0" borderId="0"/>
    <xf numFmtId="193"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2" borderId="0" applyNumberFormat="0" applyBorder="0" applyAlignment="0" applyProtection="0"/>
    <xf numFmtId="0" fontId="13" fillId="2"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65" borderId="0" applyNumberFormat="0" applyBorder="0" applyAlignment="0" applyProtection="0"/>
    <xf numFmtId="0" fontId="13" fillId="65"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68" borderId="0" applyNumberFormat="0" applyBorder="0" applyAlignment="0" applyProtection="0"/>
    <xf numFmtId="0" fontId="13" fillId="68" borderId="0" applyNumberFormat="0" applyBorder="0" applyAlignment="0" applyProtection="0"/>
    <xf numFmtId="0" fontId="13" fillId="69" borderId="0" applyNumberFormat="0" applyBorder="0" applyAlignment="0" applyProtection="0"/>
    <xf numFmtId="0" fontId="13" fillId="69"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3" fontId="13" fillId="0" borderId="0"/>
    <xf numFmtId="193"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65" borderId="0" applyNumberFormat="0" applyBorder="0" applyAlignment="0" applyProtection="0"/>
    <xf numFmtId="0" fontId="13" fillId="65"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68" borderId="0" applyNumberFormat="0" applyBorder="0" applyAlignment="0" applyProtection="0"/>
    <xf numFmtId="0" fontId="13" fillId="68" borderId="0" applyNumberFormat="0" applyBorder="0" applyAlignment="0" applyProtection="0"/>
    <xf numFmtId="0" fontId="13" fillId="69" borderId="0" applyNumberFormat="0" applyBorder="0" applyAlignment="0" applyProtection="0"/>
    <xf numFmtId="0" fontId="13" fillId="69"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3" fontId="13" fillId="0" borderId="0"/>
    <xf numFmtId="193"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0" fontId="13" fillId="0" borderId="0"/>
    <xf numFmtId="165" fontId="13" fillId="0" borderId="0" applyFont="0" applyFill="0" applyBorder="0" applyAlignment="0" applyProtection="0"/>
    <xf numFmtId="44" fontId="13" fillId="0" borderId="0" applyFont="0" applyFill="0" applyBorder="0" applyAlignment="0" applyProtection="0"/>
    <xf numFmtId="0" fontId="13" fillId="0" borderId="0"/>
    <xf numFmtId="0" fontId="13" fillId="0" borderId="0"/>
    <xf numFmtId="44" fontId="13" fillId="0" borderId="0" applyFont="0" applyFill="0" applyBorder="0" applyAlignment="0" applyProtection="0"/>
    <xf numFmtId="44" fontId="13" fillId="0" borderId="0" applyFont="0" applyFill="0" applyBorder="0" applyAlignment="0" applyProtection="0"/>
    <xf numFmtId="0" fontId="13" fillId="0" borderId="0"/>
    <xf numFmtId="44" fontId="13" fillId="0" borderId="0" applyFont="0" applyFill="0" applyBorder="0" applyAlignment="0" applyProtection="0"/>
    <xf numFmtId="0" fontId="13" fillId="0" borderId="0"/>
    <xf numFmtId="44" fontId="13" fillId="0" borderId="0" applyFont="0" applyFill="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65" borderId="0" applyNumberFormat="0" applyBorder="0" applyAlignment="0" applyProtection="0"/>
    <xf numFmtId="0" fontId="13" fillId="65"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68" borderId="0" applyNumberFormat="0" applyBorder="0" applyAlignment="0" applyProtection="0"/>
    <xf numFmtId="0" fontId="13" fillId="68" borderId="0" applyNumberFormat="0" applyBorder="0" applyAlignment="0" applyProtection="0"/>
    <xf numFmtId="0" fontId="13" fillId="69" borderId="0" applyNumberFormat="0" applyBorder="0" applyAlignment="0" applyProtection="0"/>
    <xf numFmtId="0" fontId="13" fillId="69"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3" fontId="13" fillId="0" borderId="0"/>
    <xf numFmtId="193"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3"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3" fillId="0" borderId="0" applyFont="0" applyFill="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65" borderId="0" applyNumberFormat="0" applyBorder="0" applyAlignment="0" applyProtection="0"/>
    <xf numFmtId="0" fontId="13" fillId="65"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68" borderId="0" applyNumberFormat="0" applyBorder="0" applyAlignment="0" applyProtection="0"/>
    <xf numFmtId="0" fontId="13" fillId="68" borderId="0" applyNumberFormat="0" applyBorder="0" applyAlignment="0" applyProtection="0"/>
    <xf numFmtId="0" fontId="13" fillId="69" borderId="0" applyNumberFormat="0" applyBorder="0" applyAlignment="0" applyProtection="0"/>
    <xf numFmtId="0" fontId="13" fillId="69"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3" fontId="13" fillId="0" borderId="0"/>
    <xf numFmtId="193"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3" fillId="0" borderId="0" applyFont="0" applyFill="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65" borderId="0" applyNumberFormat="0" applyBorder="0" applyAlignment="0" applyProtection="0"/>
    <xf numFmtId="0" fontId="13" fillId="65"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68" borderId="0" applyNumberFormat="0" applyBorder="0" applyAlignment="0" applyProtection="0"/>
    <xf numFmtId="0" fontId="13" fillId="68" borderId="0" applyNumberFormat="0" applyBorder="0" applyAlignment="0" applyProtection="0"/>
    <xf numFmtId="0" fontId="13" fillId="69" borderId="0" applyNumberFormat="0" applyBorder="0" applyAlignment="0" applyProtection="0"/>
    <xf numFmtId="0" fontId="13" fillId="69"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9" fontId="13"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3" fontId="13" fillId="0" borderId="0"/>
    <xf numFmtId="193"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13" fillId="0" borderId="0" applyFont="0" applyFill="0" applyBorder="0" applyAlignment="0" applyProtection="0"/>
    <xf numFmtId="165" fontId="13" fillId="0" borderId="0" applyFont="0" applyFill="0" applyBorder="0" applyAlignment="0" applyProtection="0"/>
    <xf numFmtId="0" fontId="13" fillId="0" borderId="0"/>
    <xf numFmtId="0" fontId="13" fillId="2" borderId="0" applyNumberFormat="0" applyBorder="0" applyAlignment="0" applyProtection="0"/>
    <xf numFmtId="0" fontId="13" fillId="2"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0" borderId="0"/>
    <xf numFmtId="0" fontId="13" fillId="4" borderId="0" applyNumberFormat="0" applyBorder="0" applyAlignment="0" applyProtection="0"/>
    <xf numFmtId="0" fontId="13" fillId="0" borderId="0"/>
    <xf numFmtId="0" fontId="13" fillId="6" borderId="0" applyNumberFormat="0" applyBorder="0" applyAlignment="0" applyProtection="0"/>
    <xf numFmtId="0" fontId="13" fillId="0" borderId="0"/>
    <xf numFmtId="0" fontId="13" fillId="6"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65" borderId="0" applyNumberFormat="0" applyBorder="0" applyAlignment="0" applyProtection="0"/>
    <xf numFmtId="0" fontId="13" fillId="65"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68" borderId="0" applyNumberFormat="0" applyBorder="0" applyAlignment="0" applyProtection="0"/>
    <xf numFmtId="0" fontId="13" fillId="68" borderId="0" applyNumberFormat="0" applyBorder="0" applyAlignment="0" applyProtection="0"/>
    <xf numFmtId="0" fontId="13" fillId="69" borderId="0" applyNumberFormat="0" applyBorder="0" applyAlignment="0" applyProtection="0"/>
    <xf numFmtId="0" fontId="13" fillId="69"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3" fontId="13" fillId="0" borderId="0"/>
    <xf numFmtId="193"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3"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3" fillId="0" borderId="0" applyFont="0" applyFill="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65" borderId="0" applyNumberFormat="0" applyBorder="0" applyAlignment="0" applyProtection="0"/>
    <xf numFmtId="0" fontId="13" fillId="65"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68" borderId="0" applyNumberFormat="0" applyBorder="0" applyAlignment="0" applyProtection="0"/>
    <xf numFmtId="0" fontId="13" fillId="68" borderId="0" applyNumberFormat="0" applyBorder="0" applyAlignment="0" applyProtection="0"/>
    <xf numFmtId="0" fontId="13" fillId="69" borderId="0" applyNumberFormat="0" applyBorder="0" applyAlignment="0" applyProtection="0"/>
    <xf numFmtId="0" fontId="13" fillId="69"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3" fontId="13" fillId="0" borderId="0"/>
    <xf numFmtId="193"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3"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3" fillId="0" borderId="0" applyFont="0" applyFill="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65" borderId="0" applyNumberFormat="0" applyBorder="0" applyAlignment="0" applyProtection="0"/>
    <xf numFmtId="0" fontId="13" fillId="65" borderId="0" applyNumberFormat="0" applyBorder="0" applyAlignment="0" applyProtection="0"/>
    <xf numFmtId="0" fontId="13" fillId="66" borderId="0" applyNumberFormat="0" applyBorder="0" applyAlignment="0" applyProtection="0"/>
    <xf numFmtId="0" fontId="13" fillId="6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67"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68" borderId="0" applyNumberFormat="0" applyBorder="0" applyAlignment="0" applyProtection="0"/>
    <xf numFmtId="0" fontId="13" fillId="68" borderId="0" applyNumberFormat="0" applyBorder="0" applyAlignment="0" applyProtection="0"/>
    <xf numFmtId="0" fontId="13" fillId="69" borderId="0" applyNumberFormat="0" applyBorder="0" applyAlignment="0" applyProtection="0"/>
    <xf numFmtId="0" fontId="13" fillId="69"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3" fontId="13" fillId="0" borderId="0"/>
    <xf numFmtId="193"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3"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3"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3" fillId="0" borderId="0" applyFont="0" applyFill="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65" borderId="0" applyNumberFormat="0" applyBorder="0" applyAlignment="0" applyProtection="0"/>
    <xf numFmtId="0" fontId="12" fillId="65"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68" borderId="0" applyNumberFormat="0" applyBorder="0" applyAlignment="0" applyProtection="0"/>
    <xf numFmtId="0" fontId="12" fillId="68" borderId="0" applyNumberFormat="0" applyBorder="0" applyAlignment="0" applyProtection="0"/>
    <xf numFmtId="0" fontId="12" fillId="69" borderId="0" applyNumberFormat="0" applyBorder="0" applyAlignment="0" applyProtection="0"/>
    <xf numFmtId="0" fontId="12" fillId="69"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3" fontId="12" fillId="0" borderId="0"/>
    <xf numFmtId="193"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2" borderId="0" applyNumberFormat="0" applyBorder="0" applyAlignment="0" applyProtection="0"/>
    <xf numFmtId="0" fontId="12" fillId="2"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65" borderId="0" applyNumberFormat="0" applyBorder="0" applyAlignment="0" applyProtection="0"/>
    <xf numFmtId="0" fontId="12" fillId="65"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68" borderId="0" applyNumberFormat="0" applyBorder="0" applyAlignment="0" applyProtection="0"/>
    <xf numFmtId="0" fontId="12" fillId="68" borderId="0" applyNumberFormat="0" applyBorder="0" applyAlignment="0" applyProtection="0"/>
    <xf numFmtId="0" fontId="12" fillId="69" borderId="0" applyNumberFormat="0" applyBorder="0" applyAlignment="0" applyProtection="0"/>
    <xf numFmtId="0" fontId="12" fillId="69"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3" fontId="12" fillId="0" borderId="0"/>
    <xf numFmtId="193"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2" borderId="0" applyNumberFormat="0" applyBorder="0" applyAlignment="0" applyProtection="0"/>
    <xf numFmtId="0" fontId="12" fillId="2"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65" borderId="0" applyNumberFormat="0" applyBorder="0" applyAlignment="0" applyProtection="0"/>
    <xf numFmtId="0" fontId="12" fillId="65"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68" borderId="0" applyNumberFormat="0" applyBorder="0" applyAlignment="0" applyProtection="0"/>
    <xf numFmtId="0" fontId="12" fillId="68" borderId="0" applyNumberFormat="0" applyBorder="0" applyAlignment="0" applyProtection="0"/>
    <xf numFmtId="0" fontId="12" fillId="69" borderId="0" applyNumberFormat="0" applyBorder="0" applyAlignment="0" applyProtection="0"/>
    <xf numFmtId="0" fontId="12" fillId="69"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3" fontId="12" fillId="0" borderId="0"/>
    <xf numFmtId="193"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65" borderId="0" applyNumberFormat="0" applyBorder="0" applyAlignment="0" applyProtection="0"/>
    <xf numFmtId="0" fontId="12" fillId="65"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68" borderId="0" applyNumberFormat="0" applyBorder="0" applyAlignment="0" applyProtection="0"/>
    <xf numFmtId="0" fontId="12" fillId="68" borderId="0" applyNumberFormat="0" applyBorder="0" applyAlignment="0" applyProtection="0"/>
    <xf numFmtId="0" fontId="12" fillId="69" borderId="0" applyNumberFormat="0" applyBorder="0" applyAlignment="0" applyProtection="0"/>
    <xf numFmtId="0" fontId="12" fillId="69"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3" fontId="12" fillId="0" borderId="0"/>
    <xf numFmtId="193"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0" fontId="12" fillId="0" borderId="0"/>
    <xf numFmtId="165" fontId="12" fillId="0" borderId="0" applyFont="0" applyFill="0" applyBorder="0" applyAlignment="0" applyProtection="0"/>
    <xf numFmtId="44" fontId="12" fillId="0" borderId="0" applyFont="0" applyFill="0" applyBorder="0" applyAlignment="0" applyProtection="0"/>
    <xf numFmtId="0" fontId="12" fillId="0" borderId="0"/>
    <xf numFmtId="0" fontId="12" fillId="0" borderId="0"/>
    <xf numFmtId="44" fontId="12" fillId="0" borderId="0" applyFont="0" applyFill="0" applyBorder="0" applyAlignment="0" applyProtection="0"/>
    <xf numFmtId="44" fontId="12" fillId="0" borderId="0" applyFont="0" applyFill="0" applyBorder="0" applyAlignment="0" applyProtection="0"/>
    <xf numFmtId="0" fontId="12" fillId="0" borderId="0"/>
    <xf numFmtId="44" fontId="12" fillId="0" borderId="0" applyFont="0" applyFill="0" applyBorder="0" applyAlignment="0" applyProtection="0"/>
    <xf numFmtId="0" fontId="12" fillId="0" borderId="0"/>
    <xf numFmtId="44" fontId="12" fillId="0" borderId="0" applyFont="0" applyFill="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65" borderId="0" applyNumberFormat="0" applyBorder="0" applyAlignment="0" applyProtection="0"/>
    <xf numFmtId="0" fontId="12" fillId="65"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68" borderId="0" applyNumberFormat="0" applyBorder="0" applyAlignment="0" applyProtection="0"/>
    <xf numFmtId="0" fontId="12" fillId="68" borderId="0" applyNumberFormat="0" applyBorder="0" applyAlignment="0" applyProtection="0"/>
    <xf numFmtId="0" fontId="12" fillId="69" borderId="0" applyNumberFormat="0" applyBorder="0" applyAlignment="0" applyProtection="0"/>
    <xf numFmtId="0" fontId="12" fillId="69"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3" fontId="12" fillId="0" borderId="0"/>
    <xf numFmtId="193"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2"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2" fillId="0" borderId="0" applyFont="0" applyFill="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65" borderId="0" applyNumberFormat="0" applyBorder="0" applyAlignment="0" applyProtection="0"/>
    <xf numFmtId="0" fontId="12" fillId="65"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68" borderId="0" applyNumberFormat="0" applyBorder="0" applyAlignment="0" applyProtection="0"/>
    <xf numFmtId="0" fontId="12" fillId="68" borderId="0" applyNumberFormat="0" applyBorder="0" applyAlignment="0" applyProtection="0"/>
    <xf numFmtId="0" fontId="12" fillId="69" borderId="0" applyNumberFormat="0" applyBorder="0" applyAlignment="0" applyProtection="0"/>
    <xf numFmtId="0" fontId="12" fillId="69"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3" fontId="12" fillId="0" borderId="0"/>
    <xf numFmtId="193"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2"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2" fillId="0" borderId="0" applyFont="0" applyFill="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65" borderId="0" applyNumberFormat="0" applyBorder="0" applyAlignment="0" applyProtection="0"/>
    <xf numFmtId="0" fontId="12" fillId="65"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68" borderId="0" applyNumberFormat="0" applyBorder="0" applyAlignment="0" applyProtection="0"/>
    <xf numFmtId="0" fontId="12" fillId="68" borderId="0" applyNumberFormat="0" applyBorder="0" applyAlignment="0" applyProtection="0"/>
    <xf numFmtId="0" fontId="12" fillId="69" borderId="0" applyNumberFormat="0" applyBorder="0" applyAlignment="0" applyProtection="0"/>
    <xf numFmtId="0" fontId="12" fillId="69"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9" fontId="12"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3" fontId="12" fillId="0" borderId="0"/>
    <xf numFmtId="193"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12" fillId="0" borderId="0" applyFont="0" applyFill="0" applyBorder="0" applyAlignment="0" applyProtection="0"/>
    <xf numFmtId="165" fontId="12" fillId="0" borderId="0" applyFont="0" applyFill="0" applyBorder="0" applyAlignment="0" applyProtection="0"/>
    <xf numFmtId="0" fontId="12" fillId="0" borderId="0"/>
    <xf numFmtId="0" fontId="12" fillId="2" borderId="0" applyNumberFormat="0" applyBorder="0" applyAlignment="0" applyProtection="0"/>
    <xf numFmtId="0" fontId="12" fillId="2"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0" borderId="0"/>
    <xf numFmtId="0" fontId="12" fillId="4" borderId="0" applyNumberFormat="0" applyBorder="0" applyAlignment="0" applyProtection="0"/>
    <xf numFmtId="0" fontId="12" fillId="0" borderId="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65" borderId="0" applyNumberFormat="0" applyBorder="0" applyAlignment="0" applyProtection="0"/>
    <xf numFmtId="0" fontId="12" fillId="65"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68" borderId="0" applyNumberFormat="0" applyBorder="0" applyAlignment="0" applyProtection="0"/>
    <xf numFmtId="0" fontId="12" fillId="68" borderId="0" applyNumberFormat="0" applyBorder="0" applyAlignment="0" applyProtection="0"/>
    <xf numFmtId="0" fontId="12" fillId="69" borderId="0" applyNumberFormat="0" applyBorder="0" applyAlignment="0" applyProtection="0"/>
    <xf numFmtId="0" fontId="12" fillId="69"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3" fontId="12" fillId="0" borderId="0"/>
    <xf numFmtId="193"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2"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2" fillId="0" borderId="0" applyFont="0" applyFill="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65" borderId="0" applyNumberFormat="0" applyBorder="0" applyAlignment="0" applyProtection="0"/>
    <xf numFmtId="0" fontId="12" fillId="65"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68" borderId="0" applyNumberFormat="0" applyBorder="0" applyAlignment="0" applyProtection="0"/>
    <xf numFmtId="0" fontId="12" fillId="68" borderId="0" applyNumberFormat="0" applyBorder="0" applyAlignment="0" applyProtection="0"/>
    <xf numFmtId="0" fontId="12" fillId="69" borderId="0" applyNumberFormat="0" applyBorder="0" applyAlignment="0" applyProtection="0"/>
    <xf numFmtId="0" fontId="12" fillId="69"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3" fontId="12" fillId="0" borderId="0"/>
    <xf numFmtId="193"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2"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2" fillId="0" borderId="0" applyFont="0" applyFill="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65" borderId="0" applyNumberFormat="0" applyBorder="0" applyAlignment="0" applyProtection="0"/>
    <xf numFmtId="0" fontId="12" fillId="65"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68" borderId="0" applyNumberFormat="0" applyBorder="0" applyAlignment="0" applyProtection="0"/>
    <xf numFmtId="0" fontId="12" fillId="68" borderId="0" applyNumberFormat="0" applyBorder="0" applyAlignment="0" applyProtection="0"/>
    <xf numFmtId="0" fontId="12" fillId="69" borderId="0" applyNumberFormat="0" applyBorder="0" applyAlignment="0" applyProtection="0"/>
    <xf numFmtId="0" fontId="12" fillId="69"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3" fontId="12" fillId="0" borderId="0"/>
    <xf numFmtId="193"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2"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2" fillId="0" borderId="0" applyFont="0" applyFill="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65" borderId="0" applyNumberFormat="0" applyBorder="0" applyAlignment="0" applyProtection="0"/>
    <xf numFmtId="0" fontId="12" fillId="65"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68" borderId="0" applyNumberFormat="0" applyBorder="0" applyAlignment="0" applyProtection="0"/>
    <xf numFmtId="0" fontId="12" fillId="68" borderId="0" applyNumberFormat="0" applyBorder="0" applyAlignment="0" applyProtection="0"/>
    <xf numFmtId="0" fontId="12" fillId="69" borderId="0" applyNumberFormat="0" applyBorder="0" applyAlignment="0" applyProtection="0"/>
    <xf numFmtId="0" fontId="12" fillId="69"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3" fontId="12" fillId="0" borderId="0"/>
    <xf numFmtId="193"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2" borderId="0" applyNumberFormat="0" applyBorder="0" applyAlignment="0" applyProtection="0"/>
    <xf numFmtId="0" fontId="12" fillId="2"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65" borderId="0" applyNumberFormat="0" applyBorder="0" applyAlignment="0" applyProtection="0"/>
    <xf numFmtId="0" fontId="12" fillId="65"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68" borderId="0" applyNumberFormat="0" applyBorder="0" applyAlignment="0" applyProtection="0"/>
    <xf numFmtId="0" fontId="12" fillId="68" borderId="0" applyNumberFormat="0" applyBorder="0" applyAlignment="0" applyProtection="0"/>
    <xf numFmtId="0" fontId="12" fillId="69" borderId="0" applyNumberFormat="0" applyBorder="0" applyAlignment="0" applyProtection="0"/>
    <xf numFmtId="0" fontId="12" fillId="69"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3" fontId="12" fillId="0" borderId="0"/>
    <xf numFmtId="193"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2" borderId="0" applyNumberFormat="0" applyBorder="0" applyAlignment="0" applyProtection="0"/>
    <xf numFmtId="0" fontId="12" fillId="2"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65" borderId="0" applyNumberFormat="0" applyBorder="0" applyAlignment="0" applyProtection="0"/>
    <xf numFmtId="0" fontId="12" fillId="65"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68" borderId="0" applyNumberFormat="0" applyBorder="0" applyAlignment="0" applyProtection="0"/>
    <xf numFmtId="0" fontId="12" fillId="68" borderId="0" applyNumberFormat="0" applyBorder="0" applyAlignment="0" applyProtection="0"/>
    <xf numFmtId="0" fontId="12" fillId="69" borderId="0" applyNumberFormat="0" applyBorder="0" applyAlignment="0" applyProtection="0"/>
    <xf numFmtId="0" fontId="12" fillId="69"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3" fontId="12" fillId="0" borderId="0"/>
    <xf numFmtId="193"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65" borderId="0" applyNumberFormat="0" applyBorder="0" applyAlignment="0" applyProtection="0"/>
    <xf numFmtId="0" fontId="12" fillId="65"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68" borderId="0" applyNumberFormat="0" applyBorder="0" applyAlignment="0" applyProtection="0"/>
    <xf numFmtId="0" fontId="12" fillId="68" borderId="0" applyNumberFormat="0" applyBorder="0" applyAlignment="0" applyProtection="0"/>
    <xf numFmtId="0" fontId="12" fillId="69" borderId="0" applyNumberFormat="0" applyBorder="0" applyAlignment="0" applyProtection="0"/>
    <xf numFmtId="0" fontId="12" fillId="69"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3" fontId="12" fillId="0" borderId="0"/>
    <xf numFmtId="193"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0" fontId="12" fillId="0" borderId="0"/>
    <xf numFmtId="165" fontId="12" fillId="0" borderId="0" applyFont="0" applyFill="0" applyBorder="0" applyAlignment="0" applyProtection="0"/>
    <xf numFmtId="44" fontId="12" fillId="0" borderId="0" applyFont="0" applyFill="0" applyBorder="0" applyAlignment="0" applyProtection="0"/>
    <xf numFmtId="0" fontId="12" fillId="0" borderId="0"/>
    <xf numFmtId="0" fontId="12" fillId="0" borderId="0"/>
    <xf numFmtId="44" fontId="12" fillId="0" borderId="0" applyFont="0" applyFill="0" applyBorder="0" applyAlignment="0" applyProtection="0"/>
    <xf numFmtId="44" fontId="12" fillId="0" borderId="0" applyFont="0" applyFill="0" applyBorder="0" applyAlignment="0" applyProtection="0"/>
    <xf numFmtId="0" fontId="12" fillId="0" borderId="0"/>
    <xf numFmtId="44" fontId="12" fillId="0" borderId="0" applyFont="0" applyFill="0" applyBorder="0" applyAlignment="0" applyProtection="0"/>
    <xf numFmtId="0" fontId="12" fillId="0" borderId="0"/>
    <xf numFmtId="44" fontId="12" fillId="0" borderId="0" applyFont="0" applyFill="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65" borderId="0" applyNumberFormat="0" applyBorder="0" applyAlignment="0" applyProtection="0"/>
    <xf numFmtId="0" fontId="12" fillId="65"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68" borderId="0" applyNumberFormat="0" applyBorder="0" applyAlignment="0" applyProtection="0"/>
    <xf numFmtId="0" fontId="12" fillId="68" borderId="0" applyNumberFormat="0" applyBorder="0" applyAlignment="0" applyProtection="0"/>
    <xf numFmtId="0" fontId="12" fillId="69" borderId="0" applyNumberFormat="0" applyBorder="0" applyAlignment="0" applyProtection="0"/>
    <xf numFmtId="0" fontId="12" fillId="69"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3" fontId="12" fillId="0" borderId="0"/>
    <xf numFmtId="193"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2"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2" fillId="0" borderId="0" applyFont="0" applyFill="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65" borderId="0" applyNumberFormat="0" applyBorder="0" applyAlignment="0" applyProtection="0"/>
    <xf numFmtId="0" fontId="12" fillId="65"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68" borderId="0" applyNumberFormat="0" applyBorder="0" applyAlignment="0" applyProtection="0"/>
    <xf numFmtId="0" fontId="12" fillId="68" borderId="0" applyNumberFormat="0" applyBorder="0" applyAlignment="0" applyProtection="0"/>
    <xf numFmtId="0" fontId="12" fillId="69" borderId="0" applyNumberFormat="0" applyBorder="0" applyAlignment="0" applyProtection="0"/>
    <xf numFmtId="0" fontId="12" fillId="69"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3" fontId="12" fillId="0" borderId="0"/>
    <xf numFmtId="193"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2"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2" fillId="0" borderId="0" applyFont="0" applyFill="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65" borderId="0" applyNumberFormat="0" applyBorder="0" applyAlignment="0" applyProtection="0"/>
    <xf numFmtId="0" fontId="12" fillId="65"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68" borderId="0" applyNumberFormat="0" applyBorder="0" applyAlignment="0" applyProtection="0"/>
    <xf numFmtId="0" fontId="12" fillId="68" borderId="0" applyNumberFormat="0" applyBorder="0" applyAlignment="0" applyProtection="0"/>
    <xf numFmtId="0" fontId="12" fillId="69" borderId="0" applyNumberFormat="0" applyBorder="0" applyAlignment="0" applyProtection="0"/>
    <xf numFmtId="0" fontId="12" fillId="69"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9" fontId="12"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3" fontId="12" fillId="0" borderId="0"/>
    <xf numFmtId="193"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12" fillId="0" borderId="0" applyFont="0" applyFill="0" applyBorder="0" applyAlignment="0" applyProtection="0"/>
    <xf numFmtId="165" fontId="12" fillId="0" borderId="0" applyFont="0" applyFill="0" applyBorder="0" applyAlignment="0" applyProtection="0"/>
    <xf numFmtId="0" fontId="12" fillId="0" borderId="0"/>
    <xf numFmtId="0" fontId="12" fillId="2" borderId="0" applyNumberFormat="0" applyBorder="0" applyAlignment="0" applyProtection="0"/>
    <xf numFmtId="0" fontId="12" fillId="2"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0" borderId="0"/>
    <xf numFmtId="0" fontId="12" fillId="4" borderId="0" applyNumberFormat="0" applyBorder="0" applyAlignment="0" applyProtection="0"/>
    <xf numFmtId="0" fontId="12" fillId="0" borderId="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65" borderId="0" applyNumberFormat="0" applyBorder="0" applyAlignment="0" applyProtection="0"/>
    <xf numFmtId="0" fontId="12" fillId="65"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68" borderId="0" applyNumberFormat="0" applyBorder="0" applyAlignment="0" applyProtection="0"/>
    <xf numFmtId="0" fontId="12" fillId="68" borderId="0" applyNumberFormat="0" applyBorder="0" applyAlignment="0" applyProtection="0"/>
    <xf numFmtId="0" fontId="12" fillId="69" borderId="0" applyNumberFormat="0" applyBorder="0" applyAlignment="0" applyProtection="0"/>
    <xf numFmtId="0" fontId="12" fillId="69"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3" fontId="12" fillId="0" borderId="0"/>
    <xf numFmtId="193"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2"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2" fillId="0" borderId="0" applyFont="0" applyFill="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65" borderId="0" applyNumberFormat="0" applyBorder="0" applyAlignment="0" applyProtection="0"/>
    <xf numFmtId="0" fontId="12" fillId="65"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68" borderId="0" applyNumberFormat="0" applyBorder="0" applyAlignment="0" applyProtection="0"/>
    <xf numFmtId="0" fontId="12" fillId="68" borderId="0" applyNumberFormat="0" applyBorder="0" applyAlignment="0" applyProtection="0"/>
    <xf numFmtId="0" fontId="12" fillId="69" borderId="0" applyNumberFormat="0" applyBorder="0" applyAlignment="0" applyProtection="0"/>
    <xf numFmtId="0" fontId="12" fillId="69"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3" fontId="12" fillId="0" borderId="0"/>
    <xf numFmtId="193"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2"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2" fillId="0" borderId="0" applyFont="0" applyFill="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65" borderId="0" applyNumberFormat="0" applyBorder="0" applyAlignment="0" applyProtection="0"/>
    <xf numFmtId="0" fontId="12" fillId="65"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68" borderId="0" applyNumberFormat="0" applyBorder="0" applyAlignment="0" applyProtection="0"/>
    <xf numFmtId="0" fontId="12" fillId="68" borderId="0" applyNumberFormat="0" applyBorder="0" applyAlignment="0" applyProtection="0"/>
    <xf numFmtId="0" fontId="12" fillId="69" borderId="0" applyNumberFormat="0" applyBorder="0" applyAlignment="0" applyProtection="0"/>
    <xf numFmtId="0" fontId="12" fillId="69"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3" fontId="12" fillId="0" borderId="0"/>
    <xf numFmtId="193"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2"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2" borderId="0" applyNumberFormat="0" applyBorder="0" applyAlignment="0" applyProtection="0"/>
    <xf numFmtId="0" fontId="12" fillId="2"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65" borderId="0" applyNumberFormat="0" applyBorder="0" applyAlignment="0" applyProtection="0"/>
    <xf numFmtId="0" fontId="12" fillId="65"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68" borderId="0" applyNumberFormat="0" applyBorder="0" applyAlignment="0" applyProtection="0"/>
    <xf numFmtId="0" fontId="12" fillId="68" borderId="0" applyNumberFormat="0" applyBorder="0" applyAlignment="0" applyProtection="0"/>
    <xf numFmtId="0" fontId="12" fillId="69" borderId="0" applyNumberFormat="0" applyBorder="0" applyAlignment="0" applyProtection="0"/>
    <xf numFmtId="0" fontId="12" fillId="69"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3" fontId="12" fillId="0" borderId="0"/>
    <xf numFmtId="193"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2"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2" fillId="0" borderId="0" applyFont="0" applyFill="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65" borderId="0" applyNumberFormat="0" applyBorder="0" applyAlignment="0" applyProtection="0"/>
    <xf numFmtId="0" fontId="12" fillId="65"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68" borderId="0" applyNumberFormat="0" applyBorder="0" applyAlignment="0" applyProtection="0"/>
    <xf numFmtId="0" fontId="12" fillId="68" borderId="0" applyNumberFormat="0" applyBorder="0" applyAlignment="0" applyProtection="0"/>
    <xf numFmtId="0" fontId="12" fillId="69" borderId="0" applyNumberFormat="0" applyBorder="0" applyAlignment="0" applyProtection="0"/>
    <xf numFmtId="0" fontId="12" fillId="69"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165" fontId="12" fillId="0" borderId="0" applyFont="0" applyFill="0" applyBorder="0" applyAlignment="0" applyProtection="0"/>
    <xf numFmtId="44" fontId="12"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9" fontId="12" fillId="0" borderId="0" applyFont="0" applyFill="0" applyBorder="0" applyAlignment="0" applyProtection="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3" fontId="12" fillId="0" borderId="0"/>
    <xf numFmtId="193"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65" borderId="0" applyNumberFormat="0" applyBorder="0" applyAlignment="0" applyProtection="0"/>
    <xf numFmtId="0" fontId="12" fillId="65"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68" borderId="0" applyNumberFormat="0" applyBorder="0" applyAlignment="0" applyProtection="0"/>
    <xf numFmtId="0" fontId="12" fillId="68" borderId="0" applyNumberFormat="0" applyBorder="0" applyAlignment="0" applyProtection="0"/>
    <xf numFmtId="0" fontId="12" fillId="69" borderId="0" applyNumberFormat="0" applyBorder="0" applyAlignment="0" applyProtection="0"/>
    <xf numFmtId="0" fontId="12" fillId="69"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3" fontId="12" fillId="0" borderId="0"/>
    <xf numFmtId="193"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2"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2" fillId="0" borderId="0" applyFont="0" applyFill="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65" borderId="0" applyNumberFormat="0" applyBorder="0" applyAlignment="0" applyProtection="0"/>
    <xf numFmtId="0" fontId="12" fillId="65"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68" borderId="0" applyNumberFormat="0" applyBorder="0" applyAlignment="0" applyProtection="0"/>
    <xf numFmtId="0" fontId="12" fillId="68" borderId="0" applyNumberFormat="0" applyBorder="0" applyAlignment="0" applyProtection="0"/>
    <xf numFmtId="0" fontId="12" fillId="69" borderId="0" applyNumberFormat="0" applyBorder="0" applyAlignment="0" applyProtection="0"/>
    <xf numFmtId="0" fontId="12" fillId="69"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3" fontId="12" fillId="0" borderId="0"/>
    <xf numFmtId="193"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2"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2" fillId="0" borderId="0" applyFont="0" applyFill="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65" borderId="0" applyNumberFormat="0" applyBorder="0" applyAlignment="0" applyProtection="0"/>
    <xf numFmtId="0" fontId="12" fillId="65"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68" borderId="0" applyNumberFormat="0" applyBorder="0" applyAlignment="0" applyProtection="0"/>
    <xf numFmtId="0" fontId="12" fillId="68" borderId="0" applyNumberFormat="0" applyBorder="0" applyAlignment="0" applyProtection="0"/>
    <xf numFmtId="0" fontId="12" fillId="69" borderId="0" applyNumberFormat="0" applyBorder="0" applyAlignment="0" applyProtection="0"/>
    <xf numFmtId="0" fontId="12" fillId="69"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3" fontId="12" fillId="0" borderId="0"/>
    <xf numFmtId="193"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0" fontId="12" fillId="0" borderId="0"/>
    <xf numFmtId="0" fontId="12" fillId="0" borderId="0"/>
    <xf numFmtId="0" fontId="12" fillId="0" borderId="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2"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2"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2" borderId="0" applyNumberFormat="0" applyBorder="0" applyAlignment="0" applyProtection="0"/>
    <xf numFmtId="0" fontId="12" fillId="2"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65" borderId="0" applyNumberFormat="0" applyBorder="0" applyAlignment="0" applyProtection="0"/>
    <xf numFmtId="0" fontId="12" fillId="65"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68" borderId="0" applyNumberFormat="0" applyBorder="0" applyAlignment="0" applyProtection="0"/>
    <xf numFmtId="0" fontId="12" fillId="68" borderId="0" applyNumberFormat="0" applyBorder="0" applyAlignment="0" applyProtection="0"/>
    <xf numFmtId="0" fontId="12" fillId="69" borderId="0" applyNumberFormat="0" applyBorder="0" applyAlignment="0" applyProtection="0"/>
    <xf numFmtId="0" fontId="12" fillId="69"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3" fontId="12" fillId="0" borderId="0"/>
    <xf numFmtId="193"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2" borderId="0" applyNumberFormat="0" applyBorder="0" applyAlignment="0" applyProtection="0"/>
    <xf numFmtId="0" fontId="12" fillId="2"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65" borderId="0" applyNumberFormat="0" applyBorder="0" applyAlignment="0" applyProtection="0"/>
    <xf numFmtId="0" fontId="12" fillId="65"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68" borderId="0" applyNumberFormat="0" applyBorder="0" applyAlignment="0" applyProtection="0"/>
    <xf numFmtId="0" fontId="12" fillId="68" borderId="0" applyNumberFormat="0" applyBorder="0" applyAlignment="0" applyProtection="0"/>
    <xf numFmtId="0" fontId="12" fillId="69" borderId="0" applyNumberFormat="0" applyBorder="0" applyAlignment="0" applyProtection="0"/>
    <xf numFmtId="0" fontId="12" fillId="69"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3" fontId="12" fillId="0" borderId="0"/>
    <xf numFmtId="193"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65" borderId="0" applyNumberFormat="0" applyBorder="0" applyAlignment="0" applyProtection="0"/>
    <xf numFmtId="0" fontId="12" fillId="65"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68" borderId="0" applyNumberFormat="0" applyBorder="0" applyAlignment="0" applyProtection="0"/>
    <xf numFmtId="0" fontId="12" fillId="68" borderId="0" applyNumberFormat="0" applyBorder="0" applyAlignment="0" applyProtection="0"/>
    <xf numFmtId="0" fontId="12" fillId="69" borderId="0" applyNumberFormat="0" applyBorder="0" applyAlignment="0" applyProtection="0"/>
    <xf numFmtId="0" fontId="12" fillId="69"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3" fontId="12" fillId="0" borderId="0"/>
    <xf numFmtId="193"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0" fontId="12" fillId="0" borderId="0"/>
    <xf numFmtId="165" fontId="12" fillId="0" borderId="0" applyFont="0" applyFill="0" applyBorder="0" applyAlignment="0" applyProtection="0"/>
    <xf numFmtId="44" fontId="12" fillId="0" borderId="0" applyFont="0" applyFill="0" applyBorder="0" applyAlignment="0" applyProtection="0"/>
    <xf numFmtId="0" fontId="12" fillId="0" borderId="0"/>
    <xf numFmtId="0" fontId="12" fillId="0" borderId="0"/>
    <xf numFmtId="44" fontId="12" fillId="0" borderId="0" applyFont="0" applyFill="0" applyBorder="0" applyAlignment="0" applyProtection="0"/>
    <xf numFmtId="44" fontId="12" fillId="0" borderId="0" applyFont="0" applyFill="0" applyBorder="0" applyAlignment="0" applyProtection="0"/>
    <xf numFmtId="0" fontId="12" fillId="0" borderId="0"/>
    <xf numFmtId="44" fontId="12" fillId="0" borderId="0" applyFont="0" applyFill="0" applyBorder="0" applyAlignment="0" applyProtection="0"/>
    <xf numFmtId="0" fontId="12" fillId="0" borderId="0"/>
    <xf numFmtId="44" fontId="12" fillId="0" borderId="0" applyFont="0" applyFill="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65" borderId="0" applyNumberFormat="0" applyBorder="0" applyAlignment="0" applyProtection="0"/>
    <xf numFmtId="0" fontId="12" fillId="65"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68" borderId="0" applyNumberFormat="0" applyBorder="0" applyAlignment="0" applyProtection="0"/>
    <xf numFmtId="0" fontId="12" fillId="68" borderId="0" applyNumberFormat="0" applyBorder="0" applyAlignment="0" applyProtection="0"/>
    <xf numFmtId="0" fontId="12" fillId="69" borderId="0" applyNumberFormat="0" applyBorder="0" applyAlignment="0" applyProtection="0"/>
    <xf numFmtId="0" fontId="12" fillId="69"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3" fontId="12" fillId="0" borderId="0"/>
    <xf numFmtId="193"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2"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2" fillId="0" borderId="0" applyFont="0" applyFill="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65" borderId="0" applyNumberFormat="0" applyBorder="0" applyAlignment="0" applyProtection="0"/>
    <xf numFmtId="0" fontId="12" fillId="65"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68" borderId="0" applyNumberFormat="0" applyBorder="0" applyAlignment="0" applyProtection="0"/>
    <xf numFmtId="0" fontId="12" fillId="68" borderId="0" applyNumberFormat="0" applyBorder="0" applyAlignment="0" applyProtection="0"/>
    <xf numFmtId="0" fontId="12" fillId="69" borderId="0" applyNumberFormat="0" applyBorder="0" applyAlignment="0" applyProtection="0"/>
    <xf numFmtId="0" fontId="12" fillId="69"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3" fontId="12" fillId="0" borderId="0"/>
    <xf numFmtId="193"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2"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2" fillId="0" borderId="0" applyFont="0" applyFill="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65" borderId="0" applyNumberFormat="0" applyBorder="0" applyAlignment="0" applyProtection="0"/>
    <xf numFmtId="0" fontId="12" fillId="65"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68" borderId="0" applyNumberFormat="0" applyBorder="0" applyAlignment="0" applyProtection="0"/>
    <xf numFmtId="0" fontId="12" fillId="68" borderId="0" applyNumberFormat="0" applyBorder="0" applyAlignment="0" applyProtection="0"/>
    <xf numFmtId="0" fontId="12" fillId="69" borderId="0" applyNumberFormat="0" applyBorder="0" applyAlignment="0" applyProtection="0"/>
    <xf numFmtId="0" fontId="12" fillId="69"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9" fontId="12"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3" fontId="12" fillId="0" borderId="0"/>
    <xf numFmtId="193"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12" fillId="0" borderId="0" applyFont="0" applyFill="0" applyBorder="0" applyAlignment="0" applyProtection="0"/>
    <xf numFmtId="165" fontId="12" fillId="0" borderId="0" applyFont="0" applyFill="0" applyBorder="0" applyAlignment="0" applyProtection="0"/>
    <xf numFmtId="0" fontId="12" fillId="0" borderId="0"/>
    <xf numFmtId="0" fontId="12" fillId="2" borderId="0" applyNumberFormat="0" applyBorder="0" applyAlignment="0" applyProtection="0"/>
    <xf numFmtId="0" fontId="12" fillId="2"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0" borderId="0"/>
    <xf numFmtId="0" fontId="12" fillId="4" borderId="0" applyNumberFormat="0" applyBorder="0" applyAlignment="0" applyProtection="0"/>
    <xf numFmtId="0" fontId="12" fillId="0" borderId="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65" borderId="0" applyNumberFormat="0" applyBorder="0" applyAlignment="0" applyProtection="0"/>
    <xf numFmtId="0" fontId="12" fillId="65"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68" borderId="0" applyNumberFormat="0" applyBorder="0" applyAlignment="0" applyProtection="0"/>
    <xf numFmtId="0" fontId="12" fillId="68" borderId="0" applyNumberFormat="0" applyBorder="0" applyAlignment="0" applyProtection="0"/>
    <xf numFmtId="0" fontId="12" fillId="69" borderId="0" applyNumberFormat="0" applyBorder="0" applyAlignment="0" applyProtection="0"/>
    <xf numFmtId="0" fontId="12" fillId="69"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3" fontId="12" fillId="0" borderId="0"/>
    <xf numFmtId="193"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2"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2" fillId="0" borderId="0" applyFont="0" applyFill="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65" borderId="0" applyNumberFormat="0" applyBorder="0" applyAlignment="0" applyProtection="0"/>
    <xf numFmtId="0" fontId="12" fillId="65"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68" borderId="0" applyNumberFormat="0" applyBorder="0" applyAlignment="0" applyProtection="0"/>
    <xf numFmtId="0" fontId="12" fillId="68" borderId="0" applyNumberFormat="0" applyBorder="0" applyAlignment="0" applyProtection="0"/>
    <xf numFmtId="0" fontId="12" fillId="69" borderId="0" applyNumberFormat="0" applyBorder="0" applyAlignment="0" applyProtection="0"/>
    <xf numFmtId="0" fontId="12" fillId="69"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3" fontId="12" fillId="0" borderId="0"/>
    <xf numFmtId="193"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2"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2" fillId="0" borderId="0" applyFont="0" applyFill="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65" borderId="0" applyNumberFormat="0" applyBorder="0" applyAlignment="0" applyProtection="0"/>
    <xf numFmtId="0" fontId="12" fillId="65"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68" borderId="0" applyNumberFormat="0" applyBorder="0" applyAlignment="0" applyProtection="0"/>
    <xf numFmtId="0" fontId="12" fillId="68" borderId="0" applyNumberFormat="0" applyBorder="0" applyAlignment="0" applyProtection="0"/>
    <xf numFmtId="0" fontId="12" fillId="69" borderId="0" applyNumberFormat="0" applyBorder="0" applyAlignment="0" applyProtection="0"/>
    <xf numFmtId="0" fontId="12" fillId="69"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3" fontId="12" fillId="0" borderId="0"/>
    <xf numFmtId="193"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2"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2" fillId="0" borderId="0" applyFont="0" applyFill="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65" borderId="0" applyNumberFormat="0" applyBorder="0" applyAlignment="0" applyProtection="0"/>
    <xf numFmtId="0" fontId="12" fillId="65"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68" borderId="0" applyNumberFormat="0" applyBorder="0" applyAlignment="0" applyProtection="0"/>
    <xf numFmtId="0" fontId="12" fillId="68" borderId="0" applyNumberFormat="0" applyBorder="0" applyAlignment="0" applyProtection="0"/>
    <xf numFmtId="0" fontId="12" fillId="69" borderId="0" applyNumberFormat="0" applyBorder="0" applyAlignment="0" applyProtection="0"/>
    <xf numFmtId="0" fontId="12" fillId="69"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3" fontId="12" fillId="0" borderId="0"/>
    <xf numFmtId="193"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2" borderId="0" applyNumberFormat="0" applyBorder="0" applyAlignment="0" applyProtection="0"/>
    <xf numFmtId="0" fontId="12" fillId="2"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65" borderId="0" applyNumberFormat="0" applyBorder="0" applyAlignment="0" applyProtection="0"/>
    <xf numFmtId="0" fontId="12" fillId="65"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68" borderId="0" applyNumberFormat="0" applyBorder="0" applyAlignment="0" applyProtection="0"/>
    <xf numFmtId="0" fontId="12" fillId="68" borderId="0" applyNumberFormat="0" applyBorder="0" applyAlignment="0" applyProtection="0"/>
    <xf numFmtId="0" fontId="12" fillId="69" borderId="0" applyNumberFormat="0" applyBorder="0" applyAlignment="0" applyProtection="0"/>
    <xf numFmtId="0" fontId="12" fillId="69"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3" fontId="12" fillId="0" borderId="0"/>
    <xf numFmtId="193"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2" borderId="0" applyNumberFormat="0" applyBorder="0" applyAlignment="0" applyProtection="0"/>
    <xf numFmtId="0" fontId="12" fillId="2"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65" borderId="0" applyNumberFormat="0" applyBorder="0" applyAlignment="0" applyProtection="0"/>
    <xf numFmtId="0" fontId="12" fillId="65"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68" borderId="0" applyNumberFormat="0" applyBorder="0" applyAlignment="0" applyProtection="0"/>
    <xf numFmtId="0" fontId="12" fillId="68" borderId="0" applyNumberFormat="0" applyBorder="0" applyAlignment="0" applyProtection="0"/>
    <xf numFmtId="0" fontId="12" fillId="69" borderId="0" applyNumberFormat="0" applyBorder="0" applyAlignment="0" applyProtection="0"/>
    <xf numFmtId="0" fontId="12" fillId="69"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3" fontId="12" fillId="0" borderId="0"/>
    <xf numFmtId="193"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65" borderId="0" applyNumberFormat="0" applyBorder="0" applyAlignment="0" applyProtection="0"/>
    <xf numFmtId="0" fontId="12" fillId="65"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68" borderId="0" applyNumberFormat="0" applyBorder="0" applyAlignment="0" applyProtection="0"/>
    <xf numFmtId="0" fontId="12" fillId="68" borderId="0" applyNumberFormat="0" applyBorder="0" applyAlignment="0" applyProtection="0"/>
    <xf numFmtId="0" fontId="12" fillId="69" borderId="0" applyNumberFormat="0" applyBorder="0" applyAlignment="0" applyProtection="0"/>
    <xf numFmtId="0" fontId="12" fillId="69"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3" fontId="12" fillId="0" borderId="0"/>
    <xf numFmtId="193"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0" fontId="12" fillId="0" borderId="0"/>
    <xf numFmtId="165" fontId="12" fillId="0" borderId="0" applyFont="0" applyFill="0" applyBorder="0" applyAlignment="0" applyProtection="0"/>
    <xf numFmtId="44" fontId="12" fillId="0" borderId="0" applyFont="0" applyFill="0" applyBorder="0" applyAlignment="0" applyProtection="0"/>
    <xf numFmtId="0" fontId="12" fillId="0" borderId="0"/>
    <xf numFmtId="0" fontId="12" fillId="0" borderId="0"/>
    <xf numFmtId="44" fontId="12" fillId="0" borderId="0" applyFont="0" applyFill="0" applyBorder="0" applyAlignment="0" applyProtection="0"/>
    <xf numFmtId="44" fontId="12" fillId="0" borderId="0" applyFont="0" applyFill="0" applyBorder="0" applyAlignment="0" applyProtection="0"/>
    <xf numFmtId="0" fontId="12" fillId="0" borderId="0"/>
    <xf numFmtId="44" fontId="12" fillId="0" borderId="0" applyFont="0" applyFill="0" applyBorder="0" applyAlignment="0" applyProtection="0"/>
    <xf numFmtId="0" fontId="12" fillId="0" borderId="0"/>
    <xf numFmtId="44" fontId="12" fillId="0" borderId="0" applyFont="0" applyFill="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65" borderId="0" applyNumberFormat="0" applyBorder="0" applyAlignment="0" applyProtection="0"/>
    <xf numFmtId="0" fontId="12" fillId="65"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68" borderId="0" applyNumberFormat="0" applyBorder="0" applyAlignment="0" applyProtection="0"/>
    <xf numFmtId="0" fontId="12" fillId="68" borderId="0" applyNumberFormat="0" applyBorder="0" applyAlignment="0" applyProtection="0"/>
    <xf numFmtId="0" fontId="12" fillId="69" borderId="0" applyNumberFormat="0" applyBorder="0" applyAlignment="0" applyProtection="0"/>
    <xf numFmtId="0" fontId="12" fillId="69"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3" fontId="12" fillId="0" borderId="0"/>
    <xf numFmtId="193"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2"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2" fillId="0" borderId="0" applyFont="0" applyFill="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65" borderId="0" applyNumberFormat="0" applyBorder="0" applyAlignment="0" applyProtection="0"/>
    <xf numFmtId="0" fontId="12" fillId="65"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68" borderId="0" applyNumberFormat="0" applyBorder="0" applyAlignment="0" applyProtection="0"/>
    <xf numFmtId="0" fontId="12" fillId="68" borderId="0" applyNumberFormat="0" applyBorder="0" applyAlignment="0" applyProtection="0"/>
    <xf numFmtId="0" fontId="12" fillId="69" borderId="0" applyNumberFormat="0" applyBorder="0" applyAlignment="0" applyProtection="0"/>
    <xf numFmtId="0" fontId="12" fillId="69"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3" fontId="12" fillId="0" borderId="0"/>
    <xf numFmtId="193"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2"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2" fillId="0" borderId="0" applyFont="0" applyFill="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65" borderId="0" applyNumberFormat="0" applyBorder="0" applyAlignment="0" applyProtection="0"/>
    <xf numFmtId="0" fontId="12" fillId="65"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68" borderId="0" applyNumberFormat="0" applyBorder="0" applyAlignment="0" applyProtection="0"/>
    <xf numFmtId="0" fontId="12" fillId="68" borderId="0" applyNumberFormat="0" applyBorder="0" applyAlignment="0" applyProtection="0"/>
    <xf numFmtId="0" fontId="12" fillId="69" borderId="0" applyNumberFormat="0" applyBorder="0" applyAlignment="0" applyProtection="0"/>
    <xf numFmtId="0" fontId="12" fillId="69"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9" fontId="12"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3" fontId="12" fillId="0" borderId="0"/>
    <xf numFmtId="193"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12" fillId="0" borderId="0" applyFont="0" applyFill="0" applyBorder="0" applyAlignment="0" applyProtection="0"/>
    <xf numFmtId="165" fontId="12" fillId="0" borderId="0" applyFont="0" applyFill="0" applyBorder="0" applyAlignment="0" applyProtection="0"/>
    <xf numFmtId="0" fontId="12" fillId="0" borderId="0"/>
    <xf numFmtId="0" fontId="12" fillId="2" borderId="0" applyNumberFormat="0" applyBorder="0" applyAlignment="0" applyProtection="0"/>
    <xf numFmtId="0" fontId="12" fillId="2"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0" borderId="0"/>
    <xf numFmtId="0" fontId="12" fillId="4" borderId="0" applyNumberFormat="0" applyBorder="0" applyAlignment="0" applyProtection="0"/>
    <xf numFmtId="0" fontId="12" fillId="0" borderId="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65" borderId="0" applyNumberFormat="0" applyBorder="0" applyAlignment="0" applyProtection="0"/>
    <xf numFmtId="0" fontId="12" fillId="65"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68" borderId="0" applyNumberFormat="0" applyBorder="0" applyAlignment="0" applyProtection="0"/>
    <xf numFmtId="0" fontId="12" fillId="68" borderId="0" applyNumberFormat="0" applyBorder="0" applyAlignment="0" applyProtection="0"/>
    <xf numFmtId="0" fontId="12" fillId="69" borderId="0" applyNumberFormat="0" applyBorder="0" applyAlignment="0" applyProtection="0"/>
    <xf numFmtId="0" fontId="12" fillId="69"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3" fontId="12" fillId="0" borderId="0"/>
    <xf numFmtId="193"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2"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2" fillId="0" borderId="0" applyFont="0" applyFill="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65" borderId="0" applyNumberFormat="0" applyBorder="0" applyAlignment="0" applyProtection="0"/>
    <xf numFmtId="0" fontId="12" fillId="65"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68" borderId="0" applyNumberFormat="0" applyBorder="0" applyAlignment="0" applyProtection="0"/>
    <xf numFmtId="0" fontId="12" fillId="68" borderId="0" applyNumberFormat="0" applyBorder="0" applyAlignment="0" applyProtection="0"/>
    <xf numFmtId="0" fontId="12" fillId="69" borderId="0" applyNumberFormat="0" applyBorder="0" applyAlignment="0" applyProtection="0"/>
    <xf numFmtId="0" fontId="12" fillId="69"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3" fontId="12" fillId="0" borderId="0"/>
    <xf numFmtId="193"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2"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2" fillId="0" borderId="0" applyFont="0" applyFill="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65" borderId="0" applyNumberFormat="0" applyBorder="0" applyAlignment="0" applyProtection="0"/>
    <xf numFmtId="0" fontId="12" fillId="65"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68" borderId="0" applyNumberFormat="0" applyBorder="0" applyAlignment="0" applyProtection="0"/>
    <xf numFmtId="0" fontId="12" fillId="68" borderId="0" applyNumberFormat="0" applyBorder="0" applyAlignment="0" applyProtection="0"/>
    <xf numFmtId="0" fontId="12" fillId="69" borderId="0" applyNumberFormat="0" applyBorder="0" applyAlignment="0" applyProtection="0"/>
    <xf numFmtId="0" fontId="12" fillId="69"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3" fontId="12" fillId="0" borderId="0"/>
    <xf numFmtId="193"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2"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2" fillId="0" borderId="0" applyFont="0" applyFill="0" applyBorder="0" applyAlignment="0" applyProtection="0"/>
    <xf numFmtId="44" fontId="219" fillId="0" borderId="0" applyFont="0" applyFill="0" applyBorder="0" applyAlignment="0" applyProtection="0"/>
    <xf numFmtId="44" fontId="219" fillId="0" borderId="0" applyFont="0" applyFill="0" applyBorder="0" applyAlignment="0" applyProtection="0"/>
    <xf numFmtId="44" fontId="219"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7" fontId="50" fillId="0" borderId="0" applyFont="0" applyFill="0" applyBorder="0" applyAlignment="0" applyProtection="0"/>
    <xf numFmtId="0" fontId="12" fillId="0" borderId="0"/>
    <xf numFmtId="0" fontId="12" fillId="0" borderId="0"/>
    <xf numFmtId="0" fontId="12" fillId="2" borderId="0" applyNumberFormat="0" applyBorder="0" applyAlignment="0" applyProtection="0"/>
    <xf numFmtId="0" fontId="12" fillId="2"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65" borderId="0" applyNumberFormat="0" applyBorder="0" applyAlignment="0" applyProtection="0"/>
    <xf numFmtId="0" fontId="12" fillId="65"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68" borderId="0" applyNumberFormat="0" applyBorder="0" applyAlignment="0" applyProtection="0"/>
    <xf numFmtId="0" fontId="12" fillId="68" borderId="0" applyNumberFormat="0" applyBorder="0" applyAlignment="0" applyProtection="0"/>
    <xf numFmtId="0" fontId="12" fillId="69" borderId="0" applyNumberFormat="0" applyBorder="0" applyAlignment="0" applyProtection="0"/>
    <xf numFmtId="0" fontId="12" fillId="69"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3" fontId="12" fillId="0" borderId="0"/>
    <xf numFmtId="193"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2" borderId="0" applyNumberFormat="0" applyBorder="0" applyAlignment="0" applyProtection="0"/>
    <xf numFmtId="0" fontId="12" fillId="2"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65" borderId="0" applyNumberFormat="0" applyBorder="0" applyAlignment="0" applyProtection="0"/>
    <xf numFmtId="0" fontId="12" fillId="65"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68" borderId="0" applyNumberFormat="0" applyBorder="0" applyAlignment="0" applyProtection="0"/>
    <xf numFmtId="0" fontId="12" fillId="68" borderId="0" applyNumberFormat="0" applyBorder="0" applyAlignment="0" applyProtection="0"/>
    <xf numFmtId="0" fontId="12" fillId="69" borderId="0" applyNumberFormat="0" applyBorder="0" applyAlignment="0" applyProtection="0"/>
    <xf numFmtId="0" fontId="12" fillId="69"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3" fontId="12" fillId="0" borderId="0"/>
    <xf numFmtId="193"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2" borderId="0" applyNumberFormat="0" applyBorder="0" applyAlignment="0" applyProtection="0"/>
    <xf numFmtId="0" fontId="12" fillId="2"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65" borderId="0" applyNumberFormat="0" applyBorder="0" applyAlignment="0" applyProtection="0"/>
    <xf numFmtId="0" fontId="12" fillId="65"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68" borderId="0" applyNumberFormat="0" applyBorder="0" applyAlignment="0" applyProtection="0"/>
    <xf numFmtId="0" fontId="12" fillId="68" borderId="0" applyNumberFormat="0" applyBorder="0" applyAlignment="0" applyProtection="0"/>
    <xf numFmtId="0" fontId="12" fillId="69" borderId="0" applyNumberFormat="0" applyBorder="0" applyAlignment="0" applyProtection="0"/>
    <xf numFmtId="0" fontId="12" fillId="69"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3" fontId="12" fillId="0" borderId="0"/>
    <xf numFmtId="193"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65" borderId="0" applyNumberFormat="0" applyBorder="0" applyAlignment="0" applyProtection="0"/>
    <xf numFmtId="0" fontId="12" fillId="65"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68" borderId="0" applyNumberFormat="0" applyBorder="0" applyAlignment="0" applyProtection="0"/>
    <xf numFmtId="0" fontId="12" fillId="68" borderId="0" applyNumberFormat="0" applyBorder="0" applyAlignment="0" applyProtection="0"/>
    <xf numFmtId="0" fontId="12" fillId="69" borderId="0" applyNumberFormat="0" applyBorder="0" applyAlignment="0" applyProtection="0"/>
    <xf numFmtId="0" fontId="12" fillId="69"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3" fontId="12" fillId="0" borderId="0"/>
    <xf numFmtId="193"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0" fontId="12" fillId="0" borderId="0"/>
    <xf numFmtId="165" fontId="12" fillId="0" borderId="0" applyFont="0" applyFill="0" applyBorder="0" applyAlignment="0" applyProtection="0"/>
    <xf numFmtId="44" fontId="12" fillId="0" borderId="0" applyFont="0" applyFill="0" applyBorder="0" applyAlignment="0" applyProtection="0"/>
    <xf numFmtId="0" fontId="12" fillId="0" borderId="0"/>
    <xf numFmtId="0" fontId="12" fillId="0" borderId="0"/>
    <xf numFmtId="44" fontId="12" fillId="0" borderId="0" applyFont="0" applyFill="0" applyBorder="0" applyAlignment="0" applyProtection="0"/>
    <xf numFmtId="44" fontId="12" fillId="0" borderId="0" applyFont="0" applyFill="0" applyBorder="0" applyAlignment="0" applyProtection="0"/>
    <xf numFmtId="0" fontId="12" fillId="0" borderId="0"/>
    <xf numFmtId="44" fontId="12" fillId="0" borderId="0" applyFont="0" applyFill="0" applyBorder="0" applyAlignment="0" applyProtection="0"/>
    <xf numFmtId="0" fontId="12" fillId="0" borderId="0"/>
    <xf numFmtId="44" fontId="12" fillId="0" borderId="0" applyFont="0" applyFill="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65" borderId="0" applyNumberFormat="0" applyBorder="0" applyAlignment="0" applyProtection="0"/>
    <xf numFmtId="0" fontId="12" fillId="65"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68" borderId="0" applyNumberFormat="0" applyBorder="0" applyAlignment="0" applyProtection="0"/>
    <xf numFmtId="0" fontId="12" fillId="68" borderId="0" applyNumberFormat="0" applyBorder="0" applyAlignment="0" applyProtection="0"/>
    <xf numFmtId="0" fontId="12" fillId="69" borderId="0" applyNumberFormat="0" applyBorder="0" applyAlignment="0" applyProtection="0"/>
    <xf numFmtId="0" fontId="12" fillId="69"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3" fontId="12" fillId="0" borderId="0"/>
    <xf numFmtId="193"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2"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2" fillId="0" borderId="0" applyFont="0" applyFill="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65" borderId="0" applyNumberFormat="0" applyBorder="0" applyAlignment="0" applyProtection="0"/>
    <xf numFmtId="0" fontId="12" fillId="65"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68" borderId="0" applyNumberFormat="0" applyBorder="0" applyAlignment="0" applyProtection="0"/>
    <xf numFmtId="0" fontId="12" fillId="68" borderId="0" applyNumberFormat="0" applyBorder="0" applyAlignment="0" applyProtection="0"/>
    <xf numFmtId="0" fontId="12" fillId="69" borderId="0" applyNumberFormat="0" applyBorder="0" applyAlignment="0" applyProtection="0"/>
    <xf numFmtId="0" fontId="12" fillId="69"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3" fontId="12" fillId="0" borderId="0"/>
    <xf numFmtId="193"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2"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2" fillId="0" borderId="0" applyFont="0" applyFill="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65" borderId="0" applyNumberFormat="0" applyBorder="0" applyAlignment="0" applyProtection="0"/>
    <xf numFmtId="0" fontId="12" fillId="65"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68" borderId="0" applyNumberFormat="0" applyBorder="0" applyAlignment="0" applyProtection="0"/>
    <xf numFmtId="0" fontId="12" fillId="68" borderId="0" applyNumberFormat="0" applyBorder="0" applyAlignment="0" applyProtection="0"/>
    <xf numFmtId="0" fontId="12" fillId="69" borderId="0" applyNumberFormat="0" applyBorder="0" applyAlignment="0" applyProtection="0"/>
    <xf numFmtId="0" fontId="12" fillId="69"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9" fontId="12"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3" fontId="12" fillId="0" borderId="0"/>
    <xf numFmtId="193"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12" fillId="0" borderId="0" applyFont="0" applyFill="0" applyBorder="0" applyAlignment="0" applyProtection="0"/>
    <xf numFmtId="165" fontId="12" fillId="0" borderId="0" applyFont="0" applyFill="0" applyBorder="0" applyAlignment="0" applyProtection="0"/>
    <xf numFmtId="0" fontId="12" fillId="0" borderId="0"/>
    <xf numFmtId="0" fontId="12" fillId="2" borderId="0" applyNumberFormat="0" applyBorder="0" applyAlignment="0" applyProtection="0"/>
    <xf numFmtId="0" fontId="12" fillId="2"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0" borderId="0"/>
    <xf numFmtId="0" fontId="12" fillId="4" borderId="0" applyNumberFormat="0" applyBorder="0" applyAlignment="0" applyProtection="0"/>
    <xf numFmtId="0" fontId="12" fillId="0" borderId="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65" borderId="0" applyNumberFormat="0" applyBorder="0" applyAlignment="0" applyProtection="0"/>
    <xf numFmtId="0" fontId="12" fillId="65"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68" borderId="0" applyNumberFormat="0" applyBorder="0" applyAlignment="0" applyProtection="0"/>
    <xf numFmtId="0" fontId="12" fillId="68" borderId="0" applyNumberFormat="0" applyBorder="0" applyAlignment="0" applyProtection="0"/>
    <xf numFmtId="0" fontId="12" fillId="69" borderId="0" applyNumberFormat="0" applyBorder="0" applyAlignment="0" applyProtection="0"/>
    <xf numFmtId="0" fontId="12" fillId="69"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3" fontId="12" fillId="0" borderId="0"/>
    <xf numFmtId="193"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2"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2" fillId="0" borderId="0" applyFont="0" applyFill="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65" borderId="0" applyNumberFormat="0" applyBorder="0" applyAlignment="0" applyProtection="0"/>
    <xf numFmtId="0" fontId="12" fillId="65"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68" borderId="0" applyNumberFormat="0" applyBorder="0" applyAlignment="0" applyProtection="0"/>
    <xf numFmtId="0" fontId="12" fillId="68" borderId="0" applyNumberFormat="0" applyBorder="0" applyAlignment="0" applyProtection="0"/>
    <xf numFmtId="0" fontId="12" fillId="69" borderId="0" applyNumberFormat="0" applyBorder="0" applyAlignment="0" applyProtection="0"/>
    <xf numFmtId="0" fontId="12" fillId="69"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3" fontId="12" fillId="0" borderId="0"/>
    <xf numFmtId="193"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2"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2" fillId="0" borderId="0" applyFont="0" applyFill="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65" borderId="0" applyNumberFormat="0" applyBorder="0" applyAlignment="0" applyProtection="0"/>
    <xf numFmtId="0" fontId="12" fillId="65"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68" borderId="0" applyNumberFormat="0" applyBorder="0" applyAlignment="0" applyProtection="0"/>
    <xf numFmtId="0" fontId="12" fillId="68" borderId="0" applyNumberFormat="0" applyBorder="0" applyAlignment="0" applyProtection="0"/>
    <xf numFmtId="0" fontId="12" fillId="69" borderId="0" applyNumberFormat="0" applyBorder="0" applyAlignment="0" applyProtection="0"/>
    <xf numFmtId="0" fontId="12" fillId="69"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3" fontId="12" fillId="0" borderId="0"/>
    <xf numFmtId="193"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2"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2" fillId="0" borderId="0" applyFont="0" applyFill="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65" borderId="0" applyNumberFormat="0" applyBorder="0" applyAlignment="0" applyProtection="0"/>
    <xf numFmtId="0" fontId="12" fillId="65"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68" borderId="0" applyNumberFormat="0" applyBorder="0" applyAlignment="0" applyProtection="0"/>
    <xf numFmtId="0" fontId="12" fillId="68" borderId="0" applyNumberFormat="0" applyBorder="0" applyAlignment="0" applyProtection="0"/>
    <xf numFmtId="0" fontId="12" fillId="69" borderId="0" applyNumberFormat="0" applyBorder="0" applyAlignment="0" applyProtection="0"/>
    <xf numFmtId="0" fontId="12" fillId="69"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3" fontId="12" fillId="0" borderId="0"/>
    <xf numFmtId="193"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2" borderId="0" applyNumberFormat="0" applyBorder="0" applyAlignment="0" applyProtection="0"/>
    <xf numFmtId="0" fontId="12" fillId="2"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65" borderId="0" applyNumberFormat="0" applyBorder="0" applyAlignment="0" applyProtection="0"/>
    <xf numFmtId="0" fontId="12" fillId="65"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68" borderId="0" applyNumberFormat="0" applyBorder="0" applyAlignment="0" applyProtection="0"/>
    <xf numFmtId="0" fontId="12" fillId="68" borderId="0" applyNumberFormat="0" applyBorder="0" applyAlignment="0" applyProtection="0"/>
    <xf numFmtId="0" fontId="12" fillId="69" borderId="0" applyNumberFormat="0" applyBorder="0" applyAlignment="0" applyProtection="0"/>
    <xf numFmtId="0" fontId="12" fillId="69"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3" fontId="12" fillId="0" borderId="0"/>
    <xf numFmtId="193"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2" borderId="0" applyNumberFormat="0" applyBorder="0" applyAlignment="0" applyProtection="0"/>
    <xf numFmtId="0" fontId="12" fillId="2"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65" borderId="0" applyNumberFormat="0" applyBorder="0" applyAlignment="0" applyProtection="0"/>
    <xf numFmtId="0" fontId="12" fillId="65"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68" borderId="0" applyNumberFormat="0" applyBorder="0" applyAlignment="0" applyProtection="0"/>
    <xf numFmtId="0" fontId="12" fillId="68" borderId="0" applyNumberFormat="0" applyBorder="0" applyAlignment="0" applyProtection="0"/>
    <xf numFmtId="0" fontId="12" fillId="69" borderId="0" applyNumberFormat="0" applyBorder="0" applyAlignment="0" applyProtection="0"/>
    <xf numFmtId="0" fontId="12" fillId="69"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3" fontId="12" fillId="0" borderId="0"/>
    <xf numFmtId="193"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65" borderId="0" applyNumberFormat="0" applyBorder="0" applyAlignment="0" applyProtection="0"/>
    <xf numFmtId="0" fontId="12" fillId="65"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68" borderId="0" applyNumberFormat="0" applyBorder="0" applyAlignment="0" applyProtection="0"/>
    <xf numFmtId="0" fontId="12" fillId="68" borderId="0" applyNumberFormat="0" applyBorder="0" applyAlignment="0" applyProtection="0"/>
    <xf numFmtId="0" fontId="12" fillId="69" borderId="0" applyNumberFormat="0" applyBorder="0" applyAlignment="0" applyProtection="0"/>
    <xf numFmtId="0" fontId="12" fillId="69"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3" fontId="12" fillId="0" borderId="0"/>
    <xf numFmtId="193"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0" fontId="12" fillId="0" borderId="0"/>
    <xf numFmtId="165" fontId="12" fillId="0" borderId="0" applyFont="0" applyFill="0" applyBorder="0" applyAlignment="0" applyProtection="0"/>
    <xf numFmtId="44" fontId="12" fillId="0" borderId="0" applyFont="0" applyFill="0" applyBorder="0" applyAlignment="0" applyProtection="0"/>
    <xf numFmtId="0" fontId="12" fillId="0" borderId="0"/>
    <xf numFmtId="0" fontId="12" fillId="0" borderId="0"/>
    <xf numFmtId="44" fontId="12" fillId="0" borderId="0" applyFont="0" applyFill="0" applyBorder="0" applyAlignment="0" applyProtection="0"/>
    <xf numFmtId="44" fontId="12" fillId="0" borderId="0" applyFont="0" applyFill="0" applyBorder="0" applyAlignment="0" applyProtection="0"/>
    <xf numFmtId="0" fontId="12" fillId="0" borderId="0"/>
    <xf numFmtId="44" fontId="12" fillId="0" borderId="0" applyFont="0" applyFill="0" applyBorder="0" applyAlignment="0" applyProtection="0"/>
    <xf numFmtId="0" fontId="12" fillId="0" borderId="0"/>
    <xf numFmtId="44" fontId="12" fillId="0" borderId="0" applyFont="0" applyFill="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65" borderId="0" applyNumberFormat="0" applyBorder="0" applyAlignment="0" applyProtection="0"/>
    <xf numFmtId="0" fontId="12" fillId="65"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68" borderId="0" applyNumberFormat="0" applyBorder="0" applyAlignment="0" applyProtection="0"/>
    <xf numFmtId="0" fontId="12" fillId="68" borderId="0" applyNumberFormat="0" applyBorder="0" applyAlignment="0" applyProtection="0"/>
    <xf numFmtId="0" fontId="12" fillId="69" borderId="0" applyNumberFormat="0" applyBorder="0" applyAlignment="0" applyProtection="0"/>
    <xf numFmtId="0" fontId="12" fillId="69"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3" fontId="12" fillId="0" borderId="0"/>
    <xf numFmtId="193"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2"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2" fillId="0" borderId="0" applyFont="0" applyFill="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65" borderId="0" applyNumberFormat="0" applyBorder="0" applyAlignment="0" applyProtection="0"/>
    <xf numFmtId="0" fontId="12" fillId="65"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68" borderId="0" applyNumberFormat="0" applyBorder="0" applyAlignment="0" applyProtection="0"/>
    <xf numFmtId="0" fontId="12" fillId="68" borderId="0" applyNumberFormat="0" applyBorder="0" applyAlignment="0" applyProtection="0"/>
    <xf numFmtId="0" fontId="12" fillId="69" borderId="0" applyNumberFormat="0" applyBorder="0" applyAlignment="0" applyProtection="0"/>
    <xf numFmtId="0" fontId="12" fillId="69"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3" fontId="12" fillId="0" borderId="0"/>
    <xf numFmtId="193"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2"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2" fillId="0" borderId="0" applyFont="0" applyFill="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65" borderId="0" applyNumberFormat="0" applyBorder="0" applyAlignment="0" applyProtection="0"/>
    <xf numFmtId="0" fontId="12" fillId="65"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68" borderId="0" applyNumberFormat="0" applyBorder="0" applyAlignment="0" applyProtection="0"/>
    <xf numFmtId="0" fontId="12" fillId="68" borderId="0" applyNumberFormat="0" applyBorder="0" applyAlignment="0" applyProtection="0"/>
    <xf numFmtId="0" fontId="12" fillId="69" borderId="0" applyNumberFormat="0" applyBorder="0" applyAlignment="0" applyProtection="0"/>
    <xf numFmtId="0" fontId="12" fillId="69"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9" fontId="12"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3" fontId="12" fillId="0" borderId="0"/>
    <xf numFmtId="193"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12" fillId="0" borderId="0" applyFont="0" applyFill="0" applyBorder="0" applyAlignment="0" applyProtection="0"/>
    <xf numFmtId="165" fontId="12" fillId="0" borderId="0" applyFont="0" applyFill="0" applyBorder="0" applyAlignment="0" applyProtection="0"/>
    <xf numFmtId="0" fontId="12" fillId="0" borderId="0"/>
    <xf numFmtId="0" fontId="12" fillId="2" borderId="0" applyNumberFormat="0" applyBorder="0" applyAlignment="0" applyProtection="0"/>
    <xf numFmtId="0" fontId="12" fillId="2"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0" borderId="0"/>
    <xf numFmtId="0" fontId="12" fillId="4" borderId="0" applyNumberFormat="0" applyBorder="0" applyAlignment="0" applyProtection="0"/>
    <xf numFmtId="0" fontId="12" fillId="0" borderId="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65" borderId="0" applyNumberFormat="0" applyBorder="0" applyAlignment="0" applyProtection="0"/>
    <xf numFmtId="0" fontId="12" fillId="65"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68" borderId="0" applyNumberFormat="0" applyBorder="0" applyAlignment="0" applyProtection="0"/>
    <xf numFmtId="0" fontId="12" fillId="68" borderId="0" applyNumberFormat="0" applyBorder="0" applyAlignment="0" applyProtection="0"/>
    <xf numFmtId="0" fontId="12" fillId="69" borderId="0" applyNumberFormat="0" applyBorder="0" applyAlignment="0" applyProtection="0"/>
    <xf numFmtId="0" fontId="12" fillId="69"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3" fontId="12" fillId="0" borderId="0"/>
    <xf numFmtId="193"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2"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2" fillId="0" borderId="0" applyFont="0" applyFill="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65" borderId="0" applyNumberFormat="0" applyBorder="0" applyAlignment="0" applyProtection="0"/>
    <xf numFmtId="0" fontId="12" fillId="65"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68" borderId="0" applyNumberFormat="0" applyBorder="0" applyAlignment="0" applyProtection="0"/>
    <xf numFmtId="0" fontId="12" fillId="68" borderId="0" applyNumberFormat="0" applyBorder="0" applyAlignment="0" applyProtection="0"/>
    <xf numFmtId="0" fontId="12" fillId="69" borderId="0" applyNumberFormat="0" applyBorder="0" applyAlignment="0" applyProtection="0"/>
    <xf numFmtId="0" fontId="12" fillId="69"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3" fontId="12" fillId="0" borderId="0"/>
    <xf numFmtId="193"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2"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2" fillId="0" borderId="0" applyFont="0" applyFill="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65" borderId="0" applyNumberFormat="0" applyBorder="0" applyAlignment="0" applyProtection="0"/>
    <xf numFmtId="0" fontId="12" fillId="65"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68" borderId="0" applyNumberFormat="0" applyBorder="0" applyAlignment="0" applyProtection="0"/>
    <xf numFmtId="0" fontId="12" fillId="68" borderId="0" applyNumberFormat="0" applyBorder="0" applyAlignment="0" applyProtection="0"/>
    <xf numFmtId="0" fontId="12" fillId="69" borderId="0" applyNumberFormat="0" applyBorder="0" applyAlignment="0" applyProtection="0"/>
    <xf numFmtId="0" fontId="12" fillId="69"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3" fontId="12" fillId="0" borderId="0"/>
    <xf numFmtId="193"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2"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2" fillId="0" borderId="0" applyFont="0" applyFill="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65" borderId="0" applyNumberFormat="0" applyBorder="0" applyAlignment="0" applyProtection="0"/>
    <xf numFmtId="0" fontId="12" fillId="65"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68" borderId="0" applyNumberFormat="0" applyBorder="0" applyAlignment="0" applyProtection="0"/>
    <xf numFmtId="0" fontId="12" fillId="68" borderId="0" applyNumberFormat="0" applyBorder="0" applyAlignment="0" applyProtection="0"/>
    <xf numFmtId="0" fontId="12" fillId="69" borderId="0" applyNumberFormat="0" applyBorder="0" applyAlignment="0" applyProtection="0"/>
    <xf numFmtId="0" fontId="12" fillId="69"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3" fontId="12" fillId="0" borderId="0"/>
    <xf numFmtId="193"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2" borderId="0" applyNumberFormat="0" applyBorder="0" applyAlignment="0" applyProtection="0"/>
    <xf numFmtId="0" fontId="12" fillId="2"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65" borderId="0" applyNumberFormat="0" applyBorder="0" applyAlignment="0" applyProtection="0"/>
    <xf numFmtId="0" fontId="12" fillId="65"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68" borderId="0" applyNumberFormat="0" applyBorder="0" applyAlignment="0" applyProtection="0"/>
    <xf numFmtId="0" fontId="12" fillId="68" borderId="0" applyNumberFormat="0" applyBorder="0" applyAlignment="0" applyProtection="0"/>
    <xf numFmtId="0" fontId="12" fillId="69" borderId="0" applyNumberFormat="0" applyBorder="0" applyAlignment="0" applyProtection="0"/>
    <xf numFmtId="0" fontId="12" fillId="69"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3" fontId="12" fillId="0" borderId="0"/>
    <xf numFmtId="193"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2" borderId="0" applyNumberFormat="0" applyBorder="0" applyAlignment="0" applyProtection="0"/>
    <xf numFmtId="0" fontId="12" fillId="2"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65" borderId="0" applyNumberFormat="0" applyBorder="0" applyAlignment="0" applyProtection="0"/>
    <xf numFmtId="0" fontId="12" fillId="65"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68" borderId="0" applyNumberFormat="0" applyBorder="0" applyAlignment="0" applyProtection="0"/>
    <xf numFmtId="0" fontId="12" fillId="68" borderId="0" applyNumberFormat="0" applyBorder="0" applyAlignment="0" applyProtection="0"/>
    <xf numFmtId="0" fontId="12" fillId="69" borderId="0" applyNumberFormat="0" applyBorder="0" applyAlignment="0" applyProtection="0"/>
    <xf numFmtId="0" fontId="12" fillId="69"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3" fontId="12" fillId="0" borderId="0"/>
    <xf numFmtId="193"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65" borderId="0" applyNumberFormat="0" applyBorder="0" applyAlignment="0" applyProtection="0"/>
    <xf numFmtId="0" fontId="12" fillId="65"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68" borderId="0" applyNumberFormat="0" applyBorder="0" applyAlignment="0" applyProtection="0"/>
    <xf numFmtId="0" fontId="12" fillId="68" borderId="0" applyNumberFormat="0" applyBorder="0" applyAlignment="0" applyProtection="0"/>
    <xf numFmtId="0" fontId="12" fillId="69" borderId="0" applyNumberFormat="0" applyBorder="0" applyAlignment="0" applyProtection="0"/>
    <xf numFmtId="0" fontId="12" fillId="69"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3" fontId="12" fillId="0" borderId="0"/>
    <xf numFmtId="193"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0" fontId="12" fillId="0" borderId="0"/>
    <xf numFmtId="165" fontId="12" fillId="0" borderId="0" applyFont="0" applyFill="0" applyBorder="0" applyAlignment="0" applyProtection="0"/>
    <xf numFmtId="44" fontId="12" fillId="0" borderId="0" applyFont="0" applyFill="0" applyBorder="0" applyAlignment="0" applyProtection="0"/>
    <xf numFmtId="0" fontId="12" fillId="0" borderId="0"/>
    <xf numFmtId="0" fontId="12" fillId="0" borderId="0"/>
    <xf numFmtId="44" fontId="12" fillId="0" borderId="0" applyFont="0" applyFill="0" applyBorder="0" applyAlignment="0" applyProtection="0"/>
    <xf numFmtId="44" fontId="12" fillId="0" borderId="0" applyFont="0" applyFill="0" applyBorder="0" applyAlignment="0" applyProtection="0"/>
    <xf numFmtId="0" fontId="12" fillId="0" borderId="0"/>
    <xf numFmtId="44" fontId="12" fillId="0" borderId="0" applyFont="0" applyFill="0" applyBorder="0" applyAlignment="0" applyProtection="0"/>
    <xf numFmtId="0" fontId="12" fillId="0" borderId="0"/>
    <xf numFmtId="44" fontId="12" fillId="0" borderId="0" applyFont="0" applyFill="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65" borderId="0" applyNumberFormat="0" applyBorder="0" applyAlignment="0" applyProtection="0"/>
    <xf numFmtId="0" fontId="12" fillId="65"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68" borderId="0" applyNumberFormat="0" applyBorder="0" applyAlignment="0" applyProtection="0"/>
    <xf numFmtId="0" fontId="12" fillId="68" borderId="0" applyNumberFormat="0" applyBorder="0" applyAlignment="0" applyProtection="0"/>
    <xf numFmtId="0" fontId="12" fillId="69" borderId="0" applyNumberFormat="0" applyBorder="0" applyAlignment="0" applyProtection="0"/>
    <xf numFmtId="0" fontId="12" fillId="69"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3" fontId="12" fillId="0" borderId="0"/>
    <xf numFmtId="193"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2"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2" fillId="0" borderId="0" applyFont="0" applyFill="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65" borderId="0" applyNumberFormat="0" applyBorder="0" applyAlignment="0" applyProtection="0"/>
    <xf numFmtId="0" fontId="12" fillId="65"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68" borderId="0" applyNumberFormat="0" applyBorder="0" applyAlignment="0" applyProtection="0"/>
    <xf numFmtId="0" fontId="12" fillId="68" borderId="0" applyNumberFormat="0" applyBorder="0" applyAlignment="0" applyProtection="0"/>
    <xf numFmtId="0" fontId="12" fillId="69" borderId="0" applyNumberFormat="0" applyBorder="0" applyAlignment="0" applyProtection="0"/>
    <xf numFmtId="0" fontId="12" fillId="69"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3" fontId="12" fillId="0" borderId="0"/>
    <xf numFmtId="193"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2"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2" fillId="0" borderId="0" applyFont="0" applyFill="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65" borderId="0" applyNumberFormat="0" applyBorder="0" applyAlignment="0" applyProtection="0"/>
    <xf numFmtId="0" fontId="12" fillId="65"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68" borderId="0" applyNumberFormat="0" applyBorder="0" applyAlignment="0" applyProtection="0"/>
    <xf numFmtId="0" fontId="12" fillId="68" borderId="0" applyNumberFormat="0" applyBorder="0" applyAlignment="0" applyProtection="0"/>
    <xf numFmtId="0" fontId="12" fillId="69" borderId="0" applyNumberFormat="0" applyBorder="0" applyAlignment="0" applyProtection="0"/>
    <xf numFmtId="0" fontId="12" fillId="69"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9" fontId="12"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3" fontId="12" fillId="0" borderId="0"/>
    <xf numFmtId="193"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12" fillId="0" borderId="0" applyFont="0" applyFill="0" applyBorder="0" applyAlignment="0" applyProtection="0"/>
    <xf numFmtId="165" fontId="12" fillId="0" borderId="0" applyFont="0" applyFill="0" applyBorder="0" applyAlignment="0" applyProtection="0"/>
    <xf numFmtId="0" fontId="12" fillId="0" borderId="0"/>
    <xf numFmtId="0" fontId="12" fillId="2" borderId="0" applyNumberFormat="0" applyBorder="0" applyAlignment="0" applyProtection="0"/>
    <xf numFmtId="0" fontId="12" fillId="2"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0" borderId="0"/>
    <xf numFmtId="0" fontId="12" fillId="4" borderId="0" applyNumberFormat="0" applyBorder="0" applyAlignment="0" applyProtection="0"/>
    <xf numFmtId="0" fontId="12" fillId="0" borderId="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65" borderId="0" applyNumberFormat="0" applyBorder="0" applyAlignment="0" applyProtection="0"/>
    <xf numFmtId="0" fontId="12" fillId="65"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68" borderId="0" applyNumberFormat="0" applyBorder="0" applyAlignment="0" applyProtection="0"/>
    <xf numFmtId="0" fontId="12" fillId="68" borderId="0" applyNumberFormat="0" applyBorder="0" applyAlignment="0" applyProtection="0"/>
    <xf numFmtId="0" fontId="12" fillId="69" borderId="0" applyNumberFormat="0" applyBorder="0" applyAlignment="0" applyProtection="0"/>
    <xf numFmtId="0" fontId="12" fillId="69"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3" fontId="12" fillId="0" borderId="0"/>
    <xf numFmtId="193"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2"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2" fillId="0" borderId="0" applyFont="0" applyFill="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65" borderId="0" applyNumberFormat="0" applyBorder="0" applyAlignment="0" applyProtection="0"/>
    <xf numFmtId="0" fontId="12" fillId="65"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68" borderId="0" applyNumberFormat="0" applyBorder="0" applyAlignment="0" applyProtection="0"/>
    <xf numFmtId="0" fontId="12" fillId="68" borderId="0" applyNumberFormat="0" applyBorder="0" applyAlignment="0" applyProtection="0"/>
    <xf numFmtId="0" fontId="12" fillId="69" borderId="0" applyNumberFormat="0" applyBorder="0" applyAlignment="0" applyProtection="0"/>
    <xf numFmtId="0" fontId="12" fillId="69"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3" fontId="12" fillId="0" borderId="0"/>
    <xf numFmtId="193"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2"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2" fillId="0" borderId="0" applyFont="0" applyFill="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65" borderId="0" applyNumberFormat="0" applyBorder="0" applyAlignment="0" applyProtection="0"/>
    <xf numFmtId="0" fontId="12" fillId="65"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68" borderId="0" applyNumberFormat="0" applyBorder="0" applyAlignment="0" applyProtection="0"/>
    <xf numFmtId="0" fontId="12" fillId="68" borderId="0" applyNumberFormat="0" applyBorder="0" applyAlignment="0" applyProtection="0"/>
    <xf numFmtId="0" fontId="12" fillId="69" borderId="0" applyNumberFormat="0" applyBorder="0" applyAlignment="0" applyProtection="0"/>
    <xf numFmtId="0" fontId="12" fillId="69"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3" fontId="12" fillId="0" borderId="0"/>
    <xf numFmtId="193"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191"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93" fontId="12" fillId="0" borderId="0"/>
    <xf numFmtId="193"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2"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2" fillId="0" borderId="0" applyFont="0" applyFill="0" applyBorder="0" applyAlignment="0" applyProtection="0"/>
    <xf numFmtId="0" fontId="11" fillId="0" borderId="0"/>
    <xf numFmtId="0" fontId="11" fillId="2" borderId="0" applyNumberFormat="0" applyBorder="0" applyAlignment="0" applyProtection="0"/>
    <xf numFmtId="0" fontId="11" fillId="2"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65" borderId="0" applyNumberFormat="0" applyBorder="0" applyAlignment="0" applyProtection="0"/>
    <xf numFmtId="0" fontId="11" fillId="65" borderId="0" applyNumberFormat="0" applyBorder="0" applyAlignment="0" applyProtection="0"/>
    <xf numFmtId="0" fontId="11" fillId="66" borderId="0" applyNumberFormat="0" applyBorder="0" applyAlignment="0" applyProtection="0"/>
    <xf numFmtId="0" fontId="11" fillId="6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67" borderId="0" applyNumberFormat="0" applyBorder="0" applyAlignment="0" applyProtection="0"/>
    <xf numFmtId="0" fontId="11" fillId="67" borderId="0" applyNumberFormat="0" applyBorder="0" applyAlignment="0" applyProtection="0"/>
    <xf numFmtId="0" fontId="11" fillId="67" borderId="0" applyNumberFormat="0" applyBorder="0" applyAlignment="0" applyProtection="0"/>
    <xf numFmtId="0" fontId="11" fillId="6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68" borderId="0" applyNumberFormat="0" applyBorder="0" applyAlignment="0" applyProtection="0"/>
    <xf numFmtId="0" fontId="11" fillId="68" borderId="0" applyNumberFormat="0" applyBorder="0" applyAlignment="0" applyProtection="0"/>
    <xf numFmtId="0" fontId="11" fillId="69" borderId="0" applyNumberFormat="0" applyBorder="0" applyAlignment="0" applyProtection="0"/>
    <xf numFmtId="0" fontId="11" fillId="69"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193" fontId="11" fillId="0" borderId="0"/>
    <xf numFmtId="193" fontId="11" fillId="0" borderId="0"/>
    <xf numFmtId="0" fontId="11" fillId="0" borderId="0"/>
    <xf numFmtId="0" fontId="11" fillId="0" borderId="0"/>
    <xf numFmtId="0" fontId="11" fillId="0" borderId="0"/>
    <xf numFmtId="0" fontId="11" fillId="0" borderId="0"/>
    <xf numFmtId="0" fontId="11" fillId="0" borderId="0"/>
    <xf numFmtId="191" fontId="11" fillId="0" borderId="0"/>
    <xf numFmtId="191" fontId="11" fillId="0" borderId="0"/>
    <xf numFmtId="191" fontId="11" fillId="0" borderId="0"/>
    <xf numFmtId="191" fontId="11" fillId="0" borderId="0"/>
    <xf numFmtId="193" fontId="11" fillId="0" borderId="0"/>
    <xf numFmtId="193" fontId="11" fillId="0" borderId="0"/>
    <xf numFmtId="191" fontId="11" fillId="0" borderId="0"/>
    <xf numFmtId="191" fontId="11" fillId="0" borderId="0"/>
    <xf numFmtId="0" fontId="11" fillId="0" borderId="0"/>
    <xf numFmtId="0" fontId="11" fillId="0" borderId="0"/>
    <xf numFmtId="0" fontId="11" fillId="0" borderId="0"/>
    <xf numFmtId="0" fontId="11" fillId="0" borderId="0"/>
    <xf numFmtId="0" fontId="11" fillId="0" borderId="0"/>
    <xf numFmtId="191" fontId="11" fillId="0" borderId="0"/>
    <xf numFmtId="191" fontId="11" fillId="0" borderId="0"/>
    <xf numFmtId="0" fontId="11" fillId="0" borderId="0"/>
    <xf numFmtId="0" fontId="11" fillId="0" borderId="0"/>
    <xf numFmtId="0" fontId="11" fillId="0" borderId="0"/>
    <xf numFmtId="0"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93" fontId="11" fillId="0" borderId="0"/>
    <xf numFmtId="193"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2" borderId="0" applyNumberFormat="0" applyBorder="0" applyAlignment="0" applyProtection="0"/>
    <xf numFmtId="0" fontId="11" fillId="2"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65" borderId="0" applyNumberFormat="0" applyBorder="0" applyAlignment="0" applyProtection="0"/>
    <xf numFmtId="0" fontId="11" fillId="65" borderId="0" applyNumberFormat="0" applyBorder="0" applyAlignment="0" applyProtection="0"/>
    <xf numFmtId="0" fontId="11" fillId="66" borderId="0" applyNumberFormat="0" applyBorder="0" applyAlignment="0" applyProtection="0"/>
    <xf numFmtId="0" fontId="11" fillId="6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67" borderId="0" applyNumberFormat="0" applyBorder="0" applyAlignment="0" applyProtection="0"/>
    <xf numFmtId="0" fontId="11" fillId="67" borderId="0" applyNumberFormat="0" applyBorder="0" applyAlignment="0" applyProtection="0"/>
    <xf numFmtId="0" fontId="11" fillId="67" borderId="0" applyNumberFormat="0" applyBorder="0" applyAlignment="0" applyProtection="0"/>
    <xf numFmtId="0" fontId="11" fillId="6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68" borderId="0" applyNumberFormat="0" applyBorder="0" applyAlignment="0" applyProtection="0"/>
    <xf numFmtId="0" fontId="11" fillId="68" borderId="0" applyNumberFormat="0" applyBorder="0" applyAlignment="0" applyProtection="0"/>
    <xf numFmtId="0" fontId="11" fillId="69" borderId="0" applyNumberFormat="0" applyBorder="0" applyAlignment="0" applyProtection="0"/>
    <xf numFmtId="0" fontId="11" fillId="69"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193" fontId="11" fillId="0" borderId="0"/>
    <xf numFmtId="193" fontId="11" fillId="0" borderId="0"/>
    <xf numFmtId="0" fontId="11" fillId="0" borderId="0"/>
    <xf numFmtId="0" fontId="11" fillId="0" borderId="0"/>
    <xf numFmtId="0" fontId="11" fillId="0" borderId="0"/>
    <xf numFmtId="0" fontId="11" fillId="0" borderId="0"/>
    <xf numFmtId="0" fontId="11" fillId="0" borderId="0"/>
    <xf numFmtId="191" fontId="11" fillId="0" borderId="0"/>
    <xf numFmtId="191" fontId="11" fillId="0" borderId="0"/>
    <xf numFmtId="191" fontId="11" fillId="0" borderId="0"/>
    <xf numFmtId="191" fontId="11" fillId="0" borderId="0"/>
    <xf numFmtId="193" fontId="11" fillId="0" borderId="0"/>
    <xf numFmtId="193" fontId="11" fillId="0" borderId="0"/>
    <xf numFmtId="191" fontId="11" fillId="0" borderId="0"/>
    <xf numFmtId="191" fontId="11" fillId="0" borderId="0"/>
    <xf numFmtId="0" fontId="11" fillId="0" borderId="0"/>
    <xf numFmtId="0" fontId="11" fillId="0" borderId="0"/>
    <xf numFmtId="0" fontId="11" fillId="0" borderId="0"/>
    <xf numFmtId="0" fontId="11" fillId="0" borderId="0"/>
    <xf numFmtId="0" fontId="11" fillId="0" borderId="0"/>
    <xf numFmtId="191" fontId="11" fillId="0" borderId="0"/>
    <xf numFmtId="191" fontId="11" fillId="0" borderId="0"/>
    <xf numFmtId="0" fontId="11" fillId="0" borderId="0"/>
    <xf numFmtId="0" fontId="11" fillId="0" borderId="0"/>
    <xf numFmtId="0" fontId="11" fillId="0" borderId="0"/>
    <xf numFmtId="0"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93" fontId="11" fillId="0" borderId="0"/>
    <xf numFmtId="193"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2" borderId="0" applyNumberFormat="0" applyBorder="0" applyAlignment="0" applyProtection="0"/>
    <xf numFmtId="0" fontId="11" fillId="2"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65" borderId="0" applyNumberFormat="0" applyBorder="0" applyAlignment="0" applyProtection="0"/>
    <xf numFmtId="0" fontId="11" fillId="65" borderId="0" applyNumberFormat="0" applyBorder="0" applyAlignment="0" applyProtection="0"/>
    <xf numFmtId="0" fontId="11" fillId="66" borderId="0" applyNumberFormat="0" applyBorder="0" applyAlignment="0" applyProtection="0"/>
    <xf numFmtId="0" fontId="11" fillId="6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67" borderId="0" applyNumberFormat="0" applyBorder="0" applyAlignment="0" applyProtection="0"/>
    <xf numFmtId="0" fontId="11" fillId="67" borderId="0" applyNumberFormat="0" applyBorder="0" applyAlignment="0" applyProtection="0"/>
    <xf numFmtId="0" fontId="11" fillId="67" borderId="0" applyNumberFormat="0" applyBorder="0" applyAlignment="0" applyProtection="0"/>
    <xf numFmtId="0" fontId="11" fillId="6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68" borderId="0" applyNumberFormat="0" applyBorder="0" applyAlignment="0" applyProtection="0"/>
    <xf numFmtId="0" fontId="11" fillId="68" borderId="0" applyNumberFormat="0" applyBorder="0" applyAlignment="0" applyProtection="0"/>
    <xf numFmtId="0" fontId="11" fillId="69" borderId="0" applyNumberFormat="0" applyBorder="0" applyAlignment="0" applyProtection="0"/>
    <xf numFmtId="0" fontId="11" fillId="69"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1" fillId="0" borderId="0"/>
    <xf numFmtId="0" fontId="11" fillId="0" borderId="0"/>
    <xf numFmtId="0" fontId="11" fillId="0" borderId="0"/>
    <xf numFmtId="0" fontId="11" fillId="0" borderId="0"/>
    <xf numFmtId="193" fontId="11" fillId="0" borderId="0"/>
    <xf numFmtId="193" fontId="11" fillId="0" borderId="0"/>
    <xf numFmtId="0" fontId="11" fillId="0" borderId="0"/>
    <xf numFmtId="0" fontId="11" fillId="0" borderId="0"/>
    <xf numFmtId="0" fontId="11" fillId="0" borderId="0"/>
    <xf numFmtId="0" fontId="11" fillId="0" borderId="0"/>
    <xf numFmtId="0" fontId="11" fillId="0" borderId="0"/>
    <xf numFmtId="191" fontId="11" fillId="0" borderId="0"/>
    <xf numFmtId="191" fontId="11" fillId="0" borderId="0"/>
    <xf numFmtId="191" fontId="11" fillId="0" borderId="0"/>
    <xf numFmtId="191" fontId="11" fillId="0" borderId="0"/>
    <xf numFmtId="193" fontId="11" fillId="0" borderId="0"/>
    <xf numFmtId="193" fontId="11" fillId="0" borderId="0"/>
    <xf numFmtId="191" fontId="11" fillId="0" borderId="0"/>
    <xf numFmtId="191" fontId="11" fillId="0" borderId="0"/>
    <xf numFmtId="0" fontId="11" fillId="0" borderId="0"/>
    <xf numFmtId="0" fontId="11" fillId="0" borderId="0"/>
    <xf numFmtId="0" fontId="11" fillId="0" borderId="0"/>
    <xf numFmtId="0" fontId="11" fillId="0" borderId="0"/>
    <xf numFmtId="0" fontId="11" fillId="0" borderId="0"/>
    <xf numFmtId="191" fontId="11" fillId="0" borderId="0"/>
    <xf numFmtId="191" fontId="11" fillId="0" borderId="0"/>
    <xf numFmtId="0" fontId="11" fillId="0" borderId="0"/>
    <xf numFmtId="0" fontId="11" fillId="0" borderId="0"/>
    <xf numFmtId="0" fontId="11" fillId="0" borderId="0"/>
    <xf numFmtId="0"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93" fontId="11" fillId="0" borderId="0"/>
    <xf numFmtId="193"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65" borderId="0" applyNumberFormat="0" applyBorder="0" applyAlignment="0" applyProtection="0"/>
    <xf numFmtId="0" fontId="11" fillId="65" borderId="0" applyNumberFormat="0" applyBorder="0" applyAlignment="0" applyProtection="0"/>
    <xf numFmtId="0" fontId="11" fillId="66" borderId="0" applyNumberFormat="0" applyBorder="0" applyAlignment="0" applyProtection="0"/>
    <xf numFmtId="0" fontId="11" fillId="6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67" borderId="0" applyNumberFormat="0" applyBorder="0" applyAlignment="0" applyProtection="0"/>
    <xf numFmtId="0" fontId="11" fillId="67" borderId="0" applyNumberFormat="0" applyBorder="0" applyAlignment="0" applyProtection="0"/>
    <xf numFmtId="0" fontId="11" fillId="67" borderId="0" applyNumberFormat="0" applyBorder="0" applyAlignment="0" applyProtection="0"/>
    <xf numFmtId="0" fontId="11" fillId="6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68" borderId="0" applyNumberFormat="0" applyBorder="0" applyAlignment="0" applyProtection="0"/>
    <xf numFmtId="0" fontId="11" fillId="68" borderId="0" applyNumberFormat="0" applyBorder="0" applyAlignment="0" applyProtection="0"/>
    <xf numFmtId="0" fontId="11" fillId="69" borderId="0" applyNumberFormat="0" applyBorder="0" applyAlignment="0" applyProtection="0"/>
    <xf numFmtId="0" fontId="11" fillId="69"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0" fontId="11" fillId="0" borderId="0"/>
    <xf numFmtId="0" fontId="11" fillId="0" borderId="0"/>
    <xf numFmtId="0" fontId="11" fillId="0" borderId="0"/>
    <xf numFmtId="0" fontId="11" fillId="0" borderId="0"/>
    <xf numFmtId="193" fontId="11" fillId="0" borderId="0"/>
    <xf numFmtId="193" fontId="11" fillId="0" borderId="0"/>
    <xf numFmtId="0" fontId="11" fillId="0" borderId="0"/>
    <xf numFmtId="0" fontId="11" fillId="0" borderId="0"/>
    <xf numFmtId="0" fontId="11" fillId="0" borderId="0"/>
    <xf numFmtId="0" fontId="11" fillId="0" borderId="0"/>
    <xf numFmtId="0" fontId="11" fillId="0" borderId="0"/>
    <xf numFmtId="191" fontId="11" fillId="0" borderId="0"/>
    <xf numFmtId="191" fontId="11" fillId="0" borderId="0"/>
    <xf numFmtId="191" fontId="11" fillId="0" borderId="0"/>
    <xf numFmtId="191" fontId="11" fillId="0" borderId="0"/>
    <xf numFmtId="193" fontId="11" fillId="0" borderId="0"/>
    <xf numFmtId="193" fontId="11" fillId="0" borderId="0"/>
    <xf numFmtId="191" fontId="11" fillId="0" borderId="0"/>
    <xf numFmtId="191" fontId="11" fillId="0" borderId="0"/>
    <xf numFmtId="0" fontId="11" fillId="0" borderId="0"/>
    <xf numFmtId="0" fontId="11" fillId="0" borderId="0"/>
    <xf numFmtId="0" fontId="11" fillId="0" borderId="0"/>
    <xf numFmtId="0" fontId="11" fillId="0" borderId="0"/>
    <xf numFmtId="0" fontId="11" fillId="0" borderId="0"/>
    <xf numFmtId="191" fontId="11" fillId="0" borderId="0"/>
    <xf numFmtId="191" fontId="11" fillId="0" borderId="0"/>
    <xf numFmtId="0" fontId="11" fillId="0" borderId="0"/>
    <xf numFmtId="0" fontId="11" fillId="0" borderId="0"/>
    <xf numFmtId="0" fontId="11" fillId="0" borderId="0"/>
    <xf numFmtId="0"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93" fontId="11" fillId="0" borderId="0"/>
    <xf numFmtId="193"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0" fontId="11" fillId="0" borderId="0"/>
    <xf numFmtId="165" fontId="11" fillId="0" borderId="0" applyFont="0" applyFill="0" applyBorder="0" applyAlignment="0" applyProtection="0"/>
    <xf numFmtId="44" fontId="11" fillId="0" borderId="0" applyFont="0" applyFill="0" applyBorder="0" applyAlignment="0" applyProtection="0"/>
    <xf numFmtId="0" fontId="11" fillId="0" borderId="0"/>
    <xf numFmtId="0" fontId="11" fillId="0" borderId="0"/>
    <xf numFmtId="44" fontId="11" fillId="0" borderId="0" applyFont="0" applyFill="0" applyBorder="0" applyAlignment="0" applyProtection="0"/>
    <xf numFmtId="44" fontId="11" fillId="0" borderId="0" applyFont="0" applyFill="0" applyBorder="0" applyAlignment="0" applyProtection="0"/>
    <xf numFmtId="0" fontId="11" fillId="0" borderId="0"/>
    <xf numFmtId="44" fontId="11" fillId="0" borderId="0" applyFont="0" applyFill="0" applyBorder="0" applyAlignment="0" applyProtection="0"/>
    <xf numFmtId="0" fontId="11" fillId="0" borderId="0"/>
    <xf numFmtId="44" fontId="11" fillId="0" borderId="0" applyFont="0" applyFill="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65" borderId="0" applyNumberFormat="0" applyBorder="0" applyAlignment="0" applyProtection="0"/>
    <xf numFmtId="0" fontId="11" fillId="65" borderId="0" applyNumberFormat="0" applyBorder="0" applyAlignment="0" applyProtection="0"/>
    <xf numFmtId="0" fontId="11" fillId="66" borderId="0" applyNumberFormat="0" applyBorder="0" applyAlignment="0" applyProtection="0"/>
    <xf numFmtId="0" fontId="11" fillId="6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67" borderId="0" applyNumberFormat="0" applyBorder="0" applyAlignment="0" applyProtection="0"/>
    <xf numFmtId="0" fontId="11" fillId="67" borderId="0" applyNumberFormat="0" applyBorder="0" applyAlignment="0" applyProtection="0"/>
    <xf numFmtId="0" fontId="11" fillId="67" borderId="0" applyNumberFormat="0" applyBorder="0" applyAlignment="0" applyProtection="0"/>
    <xf numFmtId="0" fontId="11" fillId="6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68" borderId="0" applyNumberFormat="0" applyBorder="0" applyAlignment="0" applyProtection="0"/>
    <xf numFmtId="0" fontId="11" fillId="68" borderId="0" applyNumberFormat="0" applyBorder="0" applyAlignment="0" applyProtection="0"/>
    <xf numFmtId="0" fontId="11" fillId="69" borderId="0" applyNumberFormat="0" applyBorder="0" applyAlignment="0" applyProtection="0"/>
    <xf numFmtId="0" fontId="11" fillId="69"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1" fillId="0" borderId="0"/>
    <xf numFmtId="0" fontId="11" fillId="0" borderId="0"/>
    <xf numFmtId="0" fontId="11" fillId="0" borderId="0"/>
    <xf numFmtId="0" fontId="11" fillId="0" borderId="0"/>
    <xf numFmtId="193" fontId="11" fillId="0" borderId="0"/>
    <xf numFmtId="193" fontId="11" fillId="0" borderId="0"/>
    <xf numFmtId="0" fontId="11" fillId="0" borderId="0"/>
    <xf numFmtId="0" fontId="11" fillId="0" borderId="0"/>
    <xf numFmtId="0" fontId="11" fillId="0" borderId="0"/>
    <xf numFmtId="0" fontId="11" fillId="0" borderId="0"/>
    <xf numFmtId="0" fontId="11" fillId="0" borderId="0"/>
    <xf numFmtId="191" fontId="11" fillId="0" borderId="0"/>
    <xf numFmtId="191" fontId="11" fillId="0" borderId="0"/>
    <xf numFmtId="191" fontId="11" fillId="0" borderId="0"/>
    <xf numFmtId="191" fontId="11" fillId="0" borderId="0"/>
    <xf numFmtId="193" fontId="11" fillId="0" borderId="0"/>
    <xf numFmtId="193" fontId="11" fillId="0" borderId="0"/>
    <xf numFmtId="191" fontId="11" fillId="0" borderId="0"/>
    <xf numFmtId="191" fontId="11" fillId="0" borderId="0"/>
    <xf numFmtId="0" fontId="11" fillId="0" borderId="0"/>
    <xf numFmtId="0" fontId="11" fillId="0" borderId="0"/>
    <xf numFmtId="0" fontId="11" fillId="0" borderId="0"/>
    <xf numFmtId="0" fontId="11" fillId="0" borderId="0"/>
    <xf numFmtId="0" fontId="11" fillId="0" borderId="0"/>
    <xf numFmtId="191" fontId="11" fillId="0" borderId="0"/>
    <xf numFmtId="191" fontId="11" fillId="0" borderId="0"/>
    <xf numFmtId="0" fontId="11" fillId="0" borderId="0"/>
    <xf numFmtId="0" fontId="11" fillId="0" borderId="0"/>
    <xf numFmtId="0" fontId="11" fillId="0" borderId="0"/>
    <xf numFmtId="0"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93" fontId="11" fillId="0" borderId="0"/>
    <xf numFmtId="193"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1" fillId="0" borderId="0" applyFont="0" applyFill="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65" borderId="0" applyNumberFormat="0" applyBorder="0" applyAlignment="0" applyProtection="0"/>
    <xf numFmtId="0" fontId="11" fillId="65" borderId="0" applyNumberFormat="0" applyBorder="0" applyAlignment="0" applyProtection="0"/>
    <xf numFmtId="0" fontId="11" fillId="66" borderId="0" applyNumberFormat="0" applyBorder="0" applyAlignment="0" applyProtection="0"/>
    <xf numFmtId="0" fontId="11" fillId="6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67" borderId="0" applyNumberFormat="0" applyBorder="0" applyAlignment="0" applyProtection="0"/>
    <xf numFmtId="0" fontId="11" fillId="67" borderId="0" applyNumberFormat="0" applyBorder="0" applyAlignment="0" applyProtection="0"/>
    <xf numFmtId="0" fontId="11" fillId="67" borderId="0" applyNumberFormat="0" applyBorder="0" applyAlignment="0" applyProtection="0"/>
    <xf numFmtId="0" fontId="11" fillId="6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68" borderId="0" applyNumberFormat="0" applyBorder="0" applyAlignment="0" applyProtection="0"/>
    <xf numFmtId="0" fontId="11" fillId="68" borderId="0" applyNumberFormat="0" applyBorder="0" applyAlignment="0" applyProtection="0"/>
    <xf numFmtId="0" fontId="11" fillId="69" borderId="0" applyNumberFormat="0" applyBorder="0" applyAlignment="0" applyProtection="0"/>
    <xf numFmtId="0" fontId="11" fillId="69"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0" fontId="11" fillId="0" borderId="0"/>
    <xf numFmtId="0" fontId="11" fillId="0" borderId="0"/>
    <xf numFmtId="0" fontId="11" fillId="0" borderId="0"/>
    <xf numFmtId="0" fontId="11" fillId="0" borderId="0"/>
    <xf numFmtId="193" fontId="11" fillId="0" borderId="0"/>
    <xf numFmtId="193" fontId="11" fillId="0" borderId="0"/>
    <xf numFmtId="0" fontId="11" fillId="0" borderId="0"/>
    <xf numFmtId="0" fontId="11" fillId="0" borderId="0"/>
    <xf numFmtId="0" fontId="11" fillId="0" borderId="0"/>
    <xf numFmtId="0" fontId="11" fillId="0" borderId="0"/>
    <xf numFmtId="0" fontId="11" fillId="0" borderId="0"/>
    <xf numFmtId="191" fontId="11" fillId="0" borderId="0"/>
    <xf numFmtId="191" fontId="11" fillId="0" borderId="0"/>
    <xf numFmtId="191" fontId="11" fillId="0" borderId="0"/>
    <xf numFmtId="191" fontId="11" fillId="0" borderId="0"/>
    <xf numFmtId="193" fontId="11" fillId="0" borderId="0"/>
    <xf numFmtId="193" fontId="11" fillId="0" borderId="0"/>
    <xf numFmtId="191" fontId="11" fillId="0" borderId="0"/>
    <xf numFmtId="191" fontId="11" fillId="0" borderId="0"/>
    <xf numFmtId="0" fontId="11" fillId="0" borderId="0"/>
    <xf numFmtId="0" fontId="11" fillId="0" borderId="0"/>
    <xf numFmtId="0" fontId="11" fillId="0" borderId="0"/>
    <xf numFmtId="0" fontId="11" fillId="0" borderId="0"/>
    <xf numFmtId="0" fontId="11" fillId="0" borderId="0"/>
    <xf numFmtId="191" fontId="11" fillId="0" borderId="0"/>
    <xf numFmtId="191" fontId="11" fillId="0" borderId="0"/>
    <xf numFmtId="0" fontId="11" fillId="0" borderId="0"/>
    <xf numFmtId="0" fontId="11" fillId="0" borderId="0"/>
    <xf numFmtId="0" fontId="11" fillId="0" borderId="0"/>
    <xf numFmtId="0"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93" fontId="11" fillId="0" borderId="0"/>
    <xf numFmtId="193"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1" fillId="0" borderId="0" applyFont="0" applyFill="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65" borderId="0" applyNumberFormat="0" applyBorder="0" applyAlignment="0" applyProtection="0"/>
    <xf numFmtId="0" fontId="11" fillId="65" borderId="0" applyNumberFormat="0" applyBorder="0" applyAlignment="0" applyProtection="0"/>
    <xf numFmtId="0" fontId="11" fillId="66" borderId="0" applyNumberFormat="0" applyBorder="0" applyAlignment="0" applyProtection="0"/>
    <xf numFmtId="0" fontId="11" fillId="6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67" borderId="0" applyNumberFormat="0" applyBorder="0" applyAlignment="0" applyProtection="0"/>
    <xf numFmtId="0" fontId="11" fillId="67" borderId="0" applyNumberFormat="0" applyBorder="0" applyAlignment="0" applyProtection="0"/>
    <xf numFmtId="0" fontId="11" fillId="67" borderId="0" applyNumberFormat="0" applyBorder="0" applyAlignment="0" applyProtection="0"/>
    <xf numFmtId="0" fontId="11" fillId="6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68" borderId="0" applyNumberFormat="0" applyBorder="0" applyAlignment="0" applyProtection="0"/>
    <xf numFmtId="0" fontId="11" fillId="68" borderId="0" applyNumberFormat="0" applyBorder="0" applyAlignment="0" applyProtection="0"/>
    <xf numFmtId="0" fontId="11" fillId="69" borderId="0" applyNumberFormat="0" applyBorder="0" applyAlignment="0" applyProtection="0"/>
    <xf numFmtId="0" fontId="11" fillId="69"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9" fontId="1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1" fillId="0" borderId="0"/>
    <xf numFmtId="0" fontId="11" fillId="0" borderId="0"/>
    <xf numFmtId="0" fontId="11" fillId="0" borderId="0"/>
    <xf numFmtId="0" fontId="11" fillId="0" borderId="0"/>
    <xf numFmtId="193" fontId="11" fillId="0" borderId="0"/>
    <xf numFmtId="193" fontId="11" fillId="0" borderId="0"/>
    <xf numFmtId="0" fontId="11" fillId="0" borderId="0"/>
    <xf numFmtId="0" fontId="11" fillId="0" borderId="0"/>
    <xf numFmtId="0" fontId="11" fillId="0" borderId="0"/>
    <xf numFmtId="0" fontId="11" fillId="0" borderId="0"/>
    <xf numFmtId="0" fontId="11" fillId="0" borderId="0"/>
    <xf numFmtId="191" fontId="11" fillId="0" borderId="0"/>
    <xf numFmtId="191" fontId="11" fillId="0" borderId="0"/>
    <xf numFmtId="191" fontId="11" fillId="0" borderId="0"/>
    <xf numFmtId="191" fontId="11" fillId="0" borderId="0"/>
    <xf numFmtId="193" fontId="11" fillId="0" borderId="0"/>
    <xf numFmtId="193" fontId="11" fillId="0" borderId="0"/>
    <xf numFmtId="191" fontId="11" fillId="0" borderId="0"/>
    <xf numFmtId="191" fontId="11" fillId="0" borderId="0"/>
    <xf numFmtId="0" fontId="11" fillId="0" borderId="0"/>
    <xf numFmtId="0" fontId="11" fillId="0" borderId="0"/>
    <xf numFmtId="0" fontId="11" fillId="0" borderId="0"/>
    <xf numFmtId="0" fontId="11" fillId="0" borderId="0"/>
    <xf numFmtId="0" fontId="11" fillId="0" borderId="0"/>
    <xf numFmtId="191" fontId="11" fillId="0" borderId="0"/>
    <xf numFmtId="191" fontId="11" fillId="0" borderId="0"/>
    <xf numFmtId="0" fontId="11" fillId="0" borderId="0"/>
    <xf numFmtId="0" fontId="11" fillId="0" borderId="0"/>
    <xf numFmtId="0" fontId="11" fillId="0" borderId="0"/>
    <xf numFmtId="0"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93" fontId="11" fillId="0" borderId="0"/>
    <xf numFmtId="193"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11" fillId="0" borderId="0" applyFont="0" applyFill="0" applyBorder="0" applyAlignment="0" applyProtection="0"/>
    <xf numFmtId="165" fontId="11" fillId="0" borderId="0" applyFont="0" applyFill="0" applyBorder="0" applyAlignment="0" applyProtection="0"/>
    <xf numFmtId="0" fontId="11" fillId="0" borderId="0"/>
    <xf numFmtId="0" fontId="11" fillId="2" borderId="0" applyNumberFormat="0" applyBorder="0" applyAlignment="0" applyProtection="0"/>
    <xf numFmtId="0" fontId="11" fillId="2"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0" borderId="0"/>
    <xf numFmtId="0" fontId="11" fillId="4" borderId="0" applyNumberFormat="0" applyBorder="0" applyAlignment="0" applyProtection="0"/>
    <xf numFmtId="0" fontId="11" fillId="0" borderId="0"/>
    <xf numFmtId="0" fontId="11" fillId="6" borderId="0" applyNumberFormat="0" applyBorder="0" applyAlignment="0" applyProtection="0"/>
    <xf numFmtId="0" fontId="11" fillId="0" borderId="0"/>
    <xf numFmtId="0" fontId="11" fillId="6"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65" borderId="0" applyNumberFormat="0" applyBorder="0" applyAlignment="0" applyProtection="0"/>
    <xf numFmtId="0" fontId="11" fillId="65" borderId="0" applyNumberFormat="0" applyBorder="0" applyAlignment="0" applyProtection="0"/>
    <xf numFmtId="0" fontId="11" fillId="66" borderId="0" applyNumberFormat="0" applyBorder="0" applyAlignment="0" applyProtection="0"/>
    <xf numFmtId="0" fontId="11" fillId="6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67" borderId="0" applyNumberFormat="0" applyBorder="0" applyAlignment="0" applyProtection="0"/>
    <xf numFmtId="0" fontId="11" fillId="67" borderId="0" applyNumberFormat="0" applyBorder="0" applyAlignment="0" applyProtection="0"/>
    <xf numFmtId="0" fontId="11" fillId="67" borderId="0" applyNumberFormat="0" applyBorder="0" applyAlignment="0" applyProtection="0"/>
    <xf numFmtId="0" fontId="11" fillId="6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68" borderId="0" applyNumberFormat="0" applyBorder="0" applyAlignment="0" applyProtection="0"/>
    <xf numFmtId="0" fontId="11" fillId="68" borderId="0" applyNumberFormat="0" applyBorder="0" applyAlignment="0" applyProtection="0"/>
    <xf numFmtId="0" fontId="11" fillId="69" borderId="0" applyNumberFormat="0" applyBorder="0" applyAlignment="0" applyProtection="0"/>
    <xf numFmtId="0" fontId="11" fillId="69"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1" fillId="0" borderId="0"/>
    <xf numFmtId="0" fontId="11" fillId="0" borderId="0"/>
    <xf numFmtId="0" fontId="11" fillId="0" borderId="0"/>
    <xf numFmtId="0" fontId="11" fillId="0" borderId="0"/>
    <xf numFmtId="193" fontId="11" fillId="0" borderId="0"/>
    <xf numFmtId="193" fontId="11" fillId="0" borderId="0"/>
    <xf numFmtId="0" fontId="11" fillId="0" borderId="0"/>
    <xf numFmtId="0" fontId="11" fillId="0" borderId="0"/>
    <xf numFmtId="0" fontId="11" fillId="0" borderId="0"/>
    <xf numFmtId="0" fontId="11" fillId="0" borderId="0"/>
    <xf numFmtId="0" fontId="11" fillId="0" borderId="0"/>
    <xf numFmtId="191" fontId="11" fillId="0" borderId="0"/>
    <xf numFmtId="191" fontId="11" fillId="0" borderId="0"/>
    <xf numFmtId="191" fontId="11" fillId="0" borderId="0"/>
    <xf numFmtId="191" fontId="11" fillId="0" borderId="0"/>
    <xf numFmtId="193" fontId="11" fillId="0" borderId="0"/>
    <xf numFmtId="193" fontId="11" fillId="0" borderId="0"/>
    <xf numFmtId="191" fontId="11" fillId="0" borderId="0"/>
    <xf numFmtId="191" fontId="11" fillId="0" borderId="0"/>
    <xf numFmtId="0" fontId="11" fillId="0" borderId="0"/>
    <xf numFmtId="0" fontId="11" fillId="0" borderId="0"/>
    <xf numFmtId="0" fontId="11" fillId="0" borderId="0"/>
    <xf numFmtId="0" fontId="11" fillId="0" borderId="0"/>
    <xf numFmtId="191" fontId="11" fillId="0" borderId="0"/>
    <xf numFmtId="191" fontId="11" fillId="0" borderId="0"/>
    <xf numFmtId="0" fontId="11" fillId="0" borderId="0"/>
    <xf numFmtId="0" fontId="11" fillId="0" borderId="0"/>
    <xf numFmtId="0" fontId="11" fillId="0" borderId="0"/>
    <xf numFmtId="0"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93" fontId="11" fillId="0" borderId="0"/>
    <xf numFmtId="193"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1" fillId="0" borderId="0" applyFont="0" applyFill="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65" borderId="0" applyNumberFormat="0" applyBorder="0" applyAlignment="0" applyProtection="0"/>
    <xf numFmtId="0" fontId="11" fillId="65" borderId="0" applyNumberFormat="0" applyBorder="0" applyAlignment="0" applyProtection="0"/>
    <xf numFmtId="0" fontId="11" fillId="66" borderId="0" applyNumberFormat="0" applyBorder="0" applyAlignment="0" applyProtection="0"/>
    <xf numFmtId="0" fontId="11" fillId="6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67" borderId="0" applyNumberFormat="0" applyBorder="0" applyAlignment="0" applyProtection="0"/>
    <xf numFmtId="0" fontId="11" fillId="67" borderId="0" applyNumberFormat="0" applyBorder="0" applyAlignment="0" applyProtection="0"/>
    <xf numFmtId="0" fontId="11" fillId="67" borderId="0" applyNumberFormat="0" applyBorder="0" applyAlignment="0" applyProtection="0"/>
    <xf numFmtId="0" fontId="11" fillId="6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68" borderId="0" applyNumberFormat="0" applyBorder="0" applyAlignment="0" applyProtection="0"/>
    <xf numFmtId="0" fontId="11" fillId="68" borderId="0" applyNumberFormat="0" applyBorder="0" applyAlignment="0" applyProtection="0"/>
    <xf numFmtId="0" fontId="11" fillId="69" borderId="0" applyNumberFormat="0" applyBorder="0" applyAlignment="0" applyProtection="0"/>
    <xf numFmtId="0" fontId="11" fillId="69"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1" fillId="0" borderId="0"/>
    <xf numFmtId="0" fontId="11" fillId="0" borderId="0"/>
    <xf numFmtId="0" fontId="11" fillId="0" borderId="0"/>
    <xf numFmtId="0" fontId="11" fillId="0" borderId="0"/>
    <xf numFmtId="193" fontId="11" fillId="0" borderId="0"/>
    <xf numFmtId="193" fontId="11" fillId="0" borderId="0"/>
    <xf numFmtId="0" fontId="11" fillId="0" borderId="0"/>
    <xf numFmtId="0" fontId="11" fillId="0" borderId="0"/>
    <xf numFmtId="0" fontId="11" fillId="0" borderId="0"/>
    <xf numFmtId="0" fontId="11" fillId="0" borderId="0"/>
    <xf numFmtId="0" fontId="11" fillId="0" borderId="0"/>
    <xf numFmtId="191" fontId="11" fillId="0" borderId="0"/>
    <xf numFmtId="191" fontId="11" fillId="0" borderId="0"/>
    <xf numFmtId="191" fontId="11" fillId="0" borderId="0"/>
    <xf numFmtId="191" fontId="11" fillId="0" borderId="0"/>
    <xf numFmtId="193" fontId="11" fillId="0" borderId="0"/>
    <xf numFmtId="193" fontId="11" fillId="0" borderId="0"/>
    <xf numFmtId="191" fontId="11" fillId="0" borderId="0"/>
    <xf numFmtId="191" fontId="11" fillId="0" borderId="0"/>
    <xf numFmtId="0" fontId="11" fillId="0" borderId="0"/>
    <xf numFmtId="0" fontId="11" fillId="0" borderId="0"/>
    <xf numFmtId="0" fontId="11" fillId="0" borderId="0"/>
    <xf numFmtId="0" fontId="11" fillId="0" borderId="0"/>
    <xf numFmtId="0" fontId="11" fillId="0" borderId="0"/>
    <xf numFmtId="191" fontId="11" fillId="0" borderId="0"/>
    <xf numFmtId="191" fontId="11" fillId="0" borderId="0"/>
    <xf numFmtId="0" fontId="11" fillId="0" borderId="0"/>
    <xf numFmtId="0" fontId="11" fillId="0" borderId="0"/>
    <xf numFmtId="0" fontId="11" fillId="0" borderId="0"/>
    <xf numFmtId="0"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93" fontId="11" fillId="0" borderId="0"/>
    <xf numFmtId="193"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1" fillId="0" borderId="0" applyFont="0" applyFill="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65" borderId="0" applyNumberFormat="0" applyBorder="0" applyAlignment="0" applyProtection="0"/>
    <xf numFmtId="0" fontId="11" fillId="65" borderId="0" applyNumberFormat="0" applyBorder="0" applyAlignment="0" applyProtection="0"/>
    <xf numFmtId="0" fontId="11" fillId="66" borderId="0" applyNumberFormat="0" applyBorder="0" applyAlignment="0" applyProtection="0"/>
    <xf numFmtId="0" fontId="11" fillId="6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67" borderId="0" applyNumberFormat="0" applyBorder="0" applyAlignment="0" applyProtection="0"/>
    <xf numFmtId="0" fontId="11" fillId="67" borderId="0" applyNumberFormat="0" applyBorder="0" applyAlignment="0" applyProtection="0"/>
    <xf numFmtId="0" fontId="11" fillId="67" borderId="0" applyNumberFormat="0" applyBorder="0" applyAlignment="0" applyProtection="0"/>
    <xf numFmtId="0" fontId="11" fillId="6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68" borderId="0" applyNumberFormat="0" applyBorder="0" applyAlignment="0" applyProtection="0"/>
    <xf numFmtId="0" fontId="11" fillId="68" borderId="0" applyNumberFormat="0" applyBorder="0" applyAlignment="0" applyProtection="0"/>
    <xf numFmtId="0" fontId="11" fillId="69" borderId="0" applyNumberFormat="0" applyBorder="0" applyAlignment="0" applyProtection="0"/>
    <xf numFmtId="0" fontId="11" fillId="69"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1" fillId="0" borderId="0"/>
    <xf numFmtId="0" fontId="11" fillId="0" borderId="0"/>
    <xf numFmtId="0" fontId="11" fillId="0" borderId="0"/>
    <xf numFmtId="0" fontId="11" fillId="0" borderId="0"/>
    <xf numFmtId="193" fontId="11" fillId="0" borderId="0"/>
    <xf numFmtId="193" fontId="11" fillId="0" borderId="0"/>
    <xf numFmtId="0" fontId="11" fillId="0" borderId="0"/>
    <xf numFmtId="0" fontId="11" fillId="0" borderId="0"/>
    <xf numFmtId="0" fontId="11" fillId="0" borderId="0"/>
    <xf numFmtId="0" fontId="11" fillId="0" borderId="0"/>
    <xf numFmtId="0" fontId="11" fillId="0" borderId="0"/>
    <xf numFmtId="191" fontId="11" fillId="0" borderId="0"/>
    <xf numFmtId="191" fontId="11" fillId="0" borderId="0"/>
    <xf numFmtId="191" fontId="11" fillId="0" borderId="0"/>
    <xf numFmtId="191" fontId="11" fillId="0" borderId="0"/>
    <xf numFmtId="193" fontId="11" fillId="0" borderId="0"/>
    <xf numFmtId="193" fontId="11" fillId="0" borderId="0"/>
    <xf numFmtId="191" fontId="11" fillId="0" borderId="0"/>
    <xf numFmtId="191" fontId="11" fillId="0" borderId="0"/>
    <xf numFmtId="0" fontId="11" fillId="0" borderId="0"/>
    <xf numFmtId="0" fontId="11" fillId="0" borderId="0"/>
    <xf numFmtId="0" fontId="11" fillId="0" borderId="0"/>
    <xf numFmtId="0" fontId="11" fillId="0" borderId="0"/>
    <xf numFmtId="0" fontId="11" fillId="0" borderId="0"/>
    <xf numFmtId="191" fontId="11" fillId="0" borderId="0"/>
    <xf numFmtId="191" fontId="11" fillId="0" borderId="0"/>
    <xf numFmtId="0" fontId="11" fillId="0" borderId="0"/>
    <xf numFmtId="0" fontId="11" fillId="0" borderId="0"/>
    <xf numFmtId="0" fontId="11" fillId="0" borderId="0"/>
    <xf numFmtId="0"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93" fontId="11" fillId="0" borderId="0"/>
    <xf numFmtId="193"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1" fillId="0" borderId="0" applyFont="0" applyFill="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65" borderId="0" applyNumberFormat="0" applyBorder="0" applyAlignment="0" applyProtection="0"/>
    <xf numFmtId="0" fontId="11" fillId="65" borderId="0" applyNumberFormat="0" applyBorder="0" applyAlignment="0" applyProtection="0"/>
    <xf numFmtId="0" fontId="11" fillId="66" borderId="0" applyNumberFormat="0" applyBorder="0" applyAlignment="0" applyProtection="0"/>
    <xf numFmtId="0" fontId="11" fillId="6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67" borderId="0" applyNumberFormat="0" applyBorder="0" applyAlignment="0" applyProtection="0"/>
    <xf numFmtId="0" fontId="11" fillId="67" borderId="0" applyNumberFormat="0" applyBorder="0" applyAlignment="0" applyProtection="0"/>
    <xf numFmtId="0" fontId="11" fillId="67" borderId="0" applyNumberFormat="0" applyBorder="0" applyAlignment="0" applyProtection="0"/>
    <xf numFmtId="0" fontId="11" fillId="6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68" borderId="0" applyNumberFormat="0" applyBorder="0" applyAlignment="0" applyProtection="0"/>
    <xf numFmtId="0" fontId="11" fillId="68" borderId="0" applyNumberFormat="0" applyBorder="0" applyAlignment="0" applyProtection="0"/>
    <xf numFmtId="0" fontId="11" fillId="69" borderId="0" applyNumberFormat="0" applyBorder="0" applyAlignment="0" applyProtection="0"/>
    <xf numFmtId="0" fontId="11" fillId="69"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193" fontId="11" fillId="0" borderId="0"/>
    <xf numFmtId="193" fontId="11" fillId="0" borderId="0"/>
    <xf numFmtId="0" fontId="11" fillId="0" borderId="0"/>
    <xf numFmtId="0" fontId="11" fillId="0" borderId="0"/>
    <xf numFmtId="0" fontId="11" fillId="0" borderId="0"/>
    <xf numFmtId="0" fontId="11" fillId="0" borderId="0"/>
    <xf numFmtId="0" fontId="11" fillId="0" borderId="0"/>
    <xf numFmtId="191" fontId="11" fillId="0" borderId="0"/>
    <xf numFmtId="191" fontId="11" fillId="0" borderId="0"/>
    <xf numFmtId="191" fontId="11" fillId="0" borderId="0"/>
    <xf numFmtId="191" fontId="11" fillId="0" borderId="0"/>
    <xf numFmtId="193" fontId="11" fillId="0" borderId="0"/>
    <xf numFmtId="193" fontId="11" fillId="0" borderId="0"/>
    <xf numFmtId="191" fontId="11" fillId="0" borderId="0"/>
    <xf numFmtId="191" fontId="11" fillId="0" borderId="0"/>
    <xf numFmtId="0" fontId="11" fillId="0" borderId="0"/>
    <xf numFmtId="0" fontId="11" fillId="0" borderId="0"/>
    <xf numFmtId="0" fontId="11" fillId="0" borderId="0"/>
    <xf numFmtId="0" fontId="11" fillId="0" borderId="0"/>
    <xf numFmtId="0" fontId="11" fillId="0" borderId="0"/>
    <xf numFmtId="191" fontId="11" fillId="0" borderId="0"/>
    <xf numFmtId="191" fontId="11" fillId="0" borderId="0"/>
    <xf numFmtId="0" fontId="11" fillId="0" borderId="0"/>
    <xf numFmtId="0" fontId="11" fillId="0" borderId="0"/>
    <xf numFmtId="0" fontId="11" fillId="0" borderId="0"/>
    <xf numFmtId="0"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93" fontId="11" fillId="0" borderId="0"/>
    <xf numFmtId="193"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2" borderId="0" applyNumberFormat="0" applyBorder="0" applyAlignment="0" applyProtection="0"/>
    <xf numFmtId="0" fontId="11" fillId="2"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65" borderId="0" applyNumberFormat="0" applyBorder="0" applyAlignment="0" applyProtection="0"/>
    <xf numFmtId="0" fontId="11" fillId="65" borderId="0" applyNumberFormat="0" applyBorder="0" applyAlignment="0" applyProtection="0"/>
    <xf numFmtId="0" fontId="11" fillId="66" borderId="0" applyNumberFormat="0" applyBorder="0" applyAlignment="0" applyProtection="0"/>
    <xf numFmtId="0" fontId="11" fillId="6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67" borderId="0" applyNumberFormat="0" applyBorder="0" applyAlignment="0" applyProtection="0"/>
    <xf numFmtId="0" fontId="11" fillId="67" borderId="0" applyNumberFormat="0" applyBorder="0" applyAlignment="0" applyProtection="0"/>
    <xf numFmtId="0" fontId="11" fillId="67" borderId="0" applyNumberFormat="0" applyBorder="0" applyAlignment="0" applyProtection="0"/>
    <xf numFmtId="0" fontId="11" fillId="6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68" borderId="0" applyNumberFormat="0" applyBorder="0" applyAlignment="0" applyProtection="0"/>
    <xf numFmtId="0" fontId="11" fillId="68" borderId="0" applyNumberFormat="0" applyBorder="0" applyAlignment="0" applyProtection="0"/>
    <xf numFmtId="0" fontId="11" fillId="69" borderId="0" applyNumberFormat="0" applyBorder="0" applyAlignment="0" applyProtection="0"/>
    <xf numFmtId="0" fontId="11" fillId="69"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193" fontId="11" fillId="0" borderId="0"/>
    <xf numFmtId="193" fontId="11" fillId="0" borderId="0"/>
    <xf numFmtId="0" fontId="11" fillId="0" borderId="0"/>
    <xf numFmtId="0" fontId="11" fillId="0" borderId="0"/>
    <xf numFmtId="0" fontId="11" fillId="0" borderId="0"/>
    <xf numFmtId="0" fontId="11" fillId="0" borderId="0"/>
    <xf numFmtId="0" fontId="11" fillId="0" borderId="0"/>
    <xf numFmtId="191" fontId="11" fillId="0" borderId="0"/>
    <xf numFmtId="191" fontId="11" fillId="0" borderId="0"/>
    <xf numFmtId="191" fontId="11" fillId="0" borderId="0"/>
    <xf numFmtId="191" fontId="11" fillId="0" borderId="0"/>
    <xf numFmtId="193" fontId="11" fillId="0" borderId="0"/>
    <xf numFmtId="193" fontId="11" fillId="0" borderId="0"/>
    <xf numFmtId="191" fontId="11" fillId="0" borderId="0"/>
    <xf numFmtId="191" fontId="11" fillId="0" borderId="0"/>
    <xf numFmtId="0" fontId="11" fillId="0" borderId="0"/>
    <xf numFmtId="0" fontId="11" fillId="0" borderId="0"/>
    <xf numFmtId="0" fontId="11" fillId="0" borderId="0"/>
    <xf numFmtId="0" fontId="11" fillId="0" borderId="0"/>
    <xf numFmtId="0" fontId="11" fillId="0" borderId="0"/>
    <xf numFmtId="191" fontId="11" fillId="0" borderId="0"/>
    <xf numFmtId="191" fontId="11" fillId="0" borderId="0"/>
    <xf numFmtId="0" fontId="11" fillId="0" borderId="0"/>
    <xf numFmtId="0" fontId="11" fillId="0" borderId="0"/>
    <xf numFmtId="0" fontId="11" fillId="0" borderId="0"/>
    <xf numFmtId="0"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93" fontId="11" fillId="0" borderId="0"/>
    <xf numFmtId="193"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2" borderId="0" applyNumberFormat="0" applyBorder="0" applyAlignment="0" applyProtection="0"/>
    <xf numFmtId="0" fontId="11" fillId="2"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65" borderId="0" applyNumberFormat="0" applyBorder="0" applyAlignment="0" applyProtection="0"/>
    <xf numFmtId="0" fontId="11" fillId="65" borderId="0" applyNumberFormat="0" applyBorder="0" applyAlignment="0" applyProtection="0"/>
    <xf numFmtId="0" fontId="11" fillId="66" borderId="0" applyNumberFormat="0" applyBorder="0" applyAlignment="0" applyProtection="0"/>
    <xf numFmtId="0" fontId="11" fillId="6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67" borderId="0" applyNumberFormat="0" applyBorder="0" applyAlignment="0" applyProtection="0"/>
    <xf numFmtId="0" fontId="11" fillId="67" borderId="0" applyNumberFormat="0" applyBorder="0" applyAlignment="0" applyProtection="0"/>
    <xf numFmtId="0" fontId="11" fillId="67" borderId="0" applyNumberFormat="0" applyBorder="0" applyAlignment="0" applyProtection="0"/>
    <xf numFmtId="0" fontId="11" fillId="6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68" borderId="0" applyNumberFormat="0" applyBorder="0" applyAlignment="0" applyProtection="0"/>
    <xf numFmtId="0" fontId="11" fillId="68" borderId="0" applyNumberFormat="0" applyBorder="0" applyAlignment="0" applyProtection="0"/>
    <xf numFmtId="0" fontId="11" fillId="69" borderId="0" applyNumberFormat="0" applyBorder="0" applyAlignment="0" applyProtection="0"/>
    <xf numFmtId="0" fontId="11" fillId="69"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1" fillId="0" borderId="0"/>
    <xf numFmtId="0" fontId="11" fillId="0" borderId="0"/>
    <xf numFmtId="0" fontId="11" fillId="0" borderId="0"/>
    <xf numFmtId="0" fontId="11" fillId="0" borderId="0"/>
    <xf numFmtId="193" fontId="11" fillId="0" borderId="0"/>
    <xf numFmtId="193" fontId="11" fillId="0" borderId="0"/>
    <xf numFmtId="0" fontId="11" fillId="0" borderId="0"/>
    <xf numFmtId="0" fontId="11" fillId="0" borderId="0"/>
    <xf numFmtId="0" fontId="11" fillId="0" borderId="0"/>
    <xf numFmtId="0" fontId="11" fillId="0" borderId="0"/>
    <xf numFmtId="0" fontId="11" fillId="0" borderId="0"/>
    <xf numFmtId="191" fontId="11" fillId="0" borderId="0"/>
    <xf numFmtId="191" fontId="11" fillId="0" borderId="0"/>
    <xf numFmtId="191" fontId="11" fillId="0" borderId="0"/>
    <xf numFmtId="191" fontId="11" fillId="0" borderId="0"/>
    <xf numFmtId="193" fontId="11" fillId="0" borderId="0"/>
    <xf numFmtId="193" fontId="11" fillId="0" borderId="0"/>
    <xf numFmtId="191" fontId="11" fillId="0" borderId="0"/>
    <xf numFmtId="191" fontId="11" fillId="0" borderId="0"/>
    <xf numFmtId="0" fontId="11" fillId="0" borderId="0"/>
    <xf numFmtId="0" fontId="11" fillId="0" borderId="0"/>
    <xf numFmtId="0" fontId="11" fillId="0" borderId="0"/>
    <xf numFmtId="0" fontId="11" fillId="0" borderId="0"/>
    <xf numFmtId="0" fontId="11" fillId="0" borderId="0"/>
    <xf numFmtId="191" fontId="11" fillId="0" borderId="0"/>
    <xf numFmtId="191" fontId="11" fillId="0" borderId="0"/>
    <xf numFmtId="0" fontId="11" fillId="0" borderId="0"/>
    <xf numFmtId="0" fontId="11" fillId="0" borderId="0"/>
    <xf numFmtId="0" fontId="11" fillId="0" borderId="0"/>
    <xf numFmtId="0"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93" fontId="11" fillId="0" borderId="0"/>
    <xf numFmtId="193"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65" borderId="0" applyNumberFormat="0" applyBorder="0" applyAlignment="0" applyProtection="0"/>
    <xf numFmtId="0" fontId="11" fillId="65" borderId="0" applyNumberFormat="0" applyBorder="0" applyAlignment="0" applyProtection="0"/>
    <xf numFmtId="0" fontId="11" fillId="66" borderId="0" applyNumberFormat="0" applyBorder="0" applyAlignment="0" applyProtection="0"/>
    <xf numFmtId="0" fontId="11" fillId="6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67" borderId="0" applyNumberFormat="0" applyBorder="0" applyAlignment="0" applyProtection="0"/>
    <xf numFmtId="0" fontId="11" fillId="67" borderId="0" applyNumberFormat="0" applyBorder="0" applyAlignment="0" applyProtection="0"/>
    <xf numFmtId="0" fontId="11" fillId="67" borderId="0" applyNumberFormat="0" applyBorder="0" applyAlignment="0" applyProtection="0"/>
    <xf numFmtId="0" fontId="11" fillId="6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68" borderId="0" applyNumberFormat="0" applyBorder="0" applyAlignment="0" applyProtection="0"/>
    <xf numFmtId="0" fontId="11" fillId="68" borderId="0" applyNumberFormat="0" applyBorder="0" applyAlignment="0" applyProtection="0"/>
    <xf numFmtId="0" fontId="11" fillId="69" borderId="0" applyNumberFormat="0" applyBorder="0" applyAlignment="0" applyProtection="0"/>
    <xf numFmtId="0" fontId="11" fillId="69"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0" fontId="11" fillId="0" borderId="0"/>
    <xf numFmtId="0" fontId="11" fillId="0" borderId="0"/>
    <xf numFmtId="0" fontId="11" fillId="0" borderId="0"/>
    <xf numFmtId="0" fontId="11" fillId="0" borderId="0"/>
    <xf numFmtId="193" fontId="11" fillId="0" borderId="0"/>
    <xf numFmtId="193" fontId="11" fillId="0" borderId="0"/>
    <xf numFmtId="0" fontId="11" fillId="0" borderId="0"/>
    <xf numFmtId="0" fontId="11" fillId="0" borderId="0"/>
    <xf numFmtId="0" fontId="11" fillId="0" borderId="0"/>
    <xf numFmtId="0" fontId="11" fillId="0" borderId="0"/>
    <xf numFmtId="0" fontId="11" fillId="0" borderId="0"/>
    <xf numFmtId="191" fontId="11" fillId="0" borderId="0"/>
    <xf numFmtId="191" fontId="11" fillId="0" borderId="0"/>
    <xf numFmtId="191" fontId="11" fillId="0" borderId="0"/>
    <xf numFmtId="191" fontId="11" fillId="0" borderId="0"/>
    <xf numFmtId="193" fontId="11" fillId="0" borderId="0"/>
    <xf numFmtId="193" fontId="11" fillId="0" borderId="0"/>
    <xf numFmtId="191" fontId="11" fillId="0" borderId="0"/>
    <xf numFmtId="191" fontId="11" fillId="0" borderId="0"/>
    <xf numFmtId="0" fontId="11" fillId="0" borderId="0"/>
    <xf numFmtId="0" fontId="11" fillId="0" borderId="0"/>
    <xf numFmtId="0" fontId="11" fillId="0" borderId="0"/>
    <xf numFmtId="0" fontId="11" fillId="0" borderId="0"/>
    <xf numFmtId="0" fontId="11" fillId="0" borderId="0"/>
    <xf numFmtId="191" fontId="11" fillId="0" borderId="0"/>
    <xf numFmtId="191" fontId="11" fillId="0" borderId="0"/>
    <xf numFmtId="0" fontId="11" fillId="0" borderId="0"/>
    <xf numFmtId="0" fontId="11" fillId="0" borderId="0"/>
    <xf numFmtId="0" fontId="11" fillId="0" borderId="0"/>
    <xf numFmtId="0"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93" fontId="11" fillId="0" borderId="0"/>
    <xf numFmtId="193"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0" fontId="11" fillId="0" borderId="0"/>
    <xf numFmtId="165" fontId="11" fillId="0" borderId="0" applyFont="0" applyFill="0" applyBorder="0" applyAlignment="0" applyProtection="0"/>
    <xf numFmtId="44" fontId="11" fillId="0" borderId="0" applyFont="0" applyFill="0" applyBorder="0" applyAlignment="0" applyProtection="0"/>
    <xf numFmtId="0" fontId="11" fillId="0" borderId="0"/>
    <xf numFmtId="0" fontId="11" fillId="0" borderId="0"/>
    <xf numFmtId="44" fontId="11" fillId="0" borderId="0" applyFont="0" applyFill="0" applyBorder="0" applyAlignment="0" applyProtection="0"/>
    <xf numFmtId="44" fontId="11" fillId="0" borderId="0" applyFont="0" applyFill="0" applyBorder="0" applyAlignment="0" applyProtection="0"/>
    <xf numFmtId="0" fontId="11" fillId="0" borderId="0"/>
    <xf numFmtId="44" fontId="11" fillId="0" borderId="0" applyFont="0" applyFill="0" applyBorder="0" applyAlignment="0" applyProtection="0"/>
    <xf numFmtId="0" fontId="11" fillId="0" borderId="0"/>
    <xf numFmtId="44" fontId="11" fillId="0" borderId="0" applyFont="0" applyFill="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65" borderId="0" applyNumberFormat="0" applyBorder="0" applyAlignment="0" applyProtection="0"/>
    <xf numFmtId="0" fontId="11" fillId="65" borderId="0" applyNumberFormat="0" applyBorder="0" applyAlignment="0" applyProtection="0"/>
    <xf numFmtId="0" fontId="11" fillId="66" borderId="0" applyNumberFormat="0" applyBorder="0" applyAlignment="0" applyProtection="0"/>
    <xf numFmtId="0" fontId="11" fillId="6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67" borderId="0" applyNumberFormat="0" applyBorder="0" applyAlignment="0" applyProtection="0"/>
    <xf numFmtId="0" fontId="11" fillId="67" borderId="0" applyNumberFormat="0" applyBorder="0" applyAlignment="0" applyProtection="0"/>
    <xf numFmtId="0" fontId="11" fillId="67" borderId="0" applyNumberFormat="0" applyBorder="0" applyAlignment="0" applyProtection="0"/>
    <xf numFmtId="0" fontId="11" fillId="6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68" borderId="0" applyNumberFormat="0" applyBorder="0" applyAlignment="0" applyProtection="0"/>
    <xf numFmtId="0" fontId="11" fillId="68" borderId="0" applyNumberFormat="0" applyBorder="0" applyAlignment="0" applyProtection="0"/>
    <xf numFmtId="0" fontId="11" fillId="69" borderId="0" applyNumberFormat="0" applyBorder="0" applyAlignment="0" applyProtection="0"/>
    <xf numFmtId="0" fontId="11" fillId="69"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1" fillId="0" borderId="0"/>
    <xf numFmtId="0" fontId="11" fillId="0" borderId="0"/>
    <xf numFmtId="0" fontId="11" fillId="0" borderId="0"/>
    <xf numFmtId="0" fontId="11" fillId="0" borderId="0"/>
    <xf numFmtId="193" fontId="11" fillId="0" borderId="0"/>
    <xf numFmtId="193" fontId="11" fillId="0" borderId="0"/>
    <xf numFmtId="0" fontId="11" fillId="0" borderId="0"/>
    <xf numFmtId="0" fontId="11" fillId="0" borderId="0"/>
    <xf numFmtId="0" fontId="11" fillId="0" borderId="0"/>
    <xf numFmtId="0" fontId="11" fillId="0" borderId="0"/>
    <xf numFmtId="0" fontId="11" fillId="0" borderId="0"/>
    <xf numFmtId="191" fontId="11" fillId="0" borderId="0"/>
    <xf numFmtId="191" fontId="11" fillId="0" borderId="0"/>
    <xf numFmtId="191" fontId="11" fillId="0" borderId="0"/>
    <xf numFmtId="191" fontId="11" fillId="0" borderId="0"/>
    <xf numFmtId="193" fontId="11" fillId="0" borderId="0"/>
    <xf numFmtId="193" fontId="11" fillId="0" borderId="0"/>
    <xf numFmtId="191" fontId="11" fillId="0" borderId="0"/>
    <xf numFmtId="191" fontId="11" fillId="0" borderId="0"/>
    <xf numFmtId="0" fontId="11" fillId="0" borderId="0"/>
    <xf numFmtId="0" fontId="11" fillId="0" borderId="0"/>
    <xf numFmtId="0" fontId="11" fillId="0" borderId="0"/>
    <xf numFmtId="0" fontId="11" fillId="0" borderId="0"/>
    <xf numFmtId="0" fontId="11" fillId="0" borderId="0"/>
    <xf numFmtId="191" fontId="11" fillId="0" borderId="0"/>
    <xf numFmtId="191" fontId="11" fillId="0" borderId="0"/>
    <xf numFmtId="0" fontId="11" fillId="0" borderId="0"/>
    <xf numFmtId="0" fontId="11" fillId="0" borderId="0"/>
    <xf numFmtId="0" fontId="11" fillId="0" borderId="0"/>
    <xf numFmtId="0"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93" fontId="11" fillId="0" borderId="0"/>
    <xf numFmtId="193"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1" fillId="0" borderId="0" applyFont="0" applyFill="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65" borderId="0" applyNumberFormat="0" applyBorder="0" applyAlignment="0" applyProtection="0"/>
    <xf numFmtId="0" fontId="11" fillId="65" borderId="0" applyNumberFormat="0" applyBorder="0" applyAlignment="0" applyProtection="0"/>
    <xf numFmtId="0" fontId="11" fillId="66" borderId="0" applyNumberFormat="0" applyBorder="0" applyAlignment="0" applyProtection="0"/>
    <xf numFmtId="0" fontId="11" fillId="6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67" borderId="0" applyNumberFormat="0" applyBorder="0" applyAlignment="0" applyProtection="0"/>
    <xf numFmtId="0" fontId="11" fillId="67" borderId="0" applyNumberFormat="0" applyBorder="0" applyAlignment="0" applyProtection="0"/>
    <xf numFmtId="0" fontId="11" fillId="67" borderId="0" applyNumberFormat="0" applyBorder="0" applyAlignment="0" applyProtection="0"/>
    <xf numFmtId="0" fontId="11" fillId="6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68" borderId="0" applyNumberFormat="0" applyBorder="0" applyAlignment="0" applyProtection="0"/>
    <xf numFmtId="0" fontId="11" fillId="68" borderId="0" applyNumberFormat="0" applyBorder="0" applyAlignment="0" applyProtection="0"/>
    <xf numFmtId="0" fontId="11" fillId="69" borderId="0" applyNumberFormat="0" applyBorder="0" applyAlignment="0" applyProtection="0"/>
    <xf numFmtId="0" fontId="11" fillId="69"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0" fontId="11" fillId="0" borderId="0"/>
    <xf numFmtId="0" fontId="11" fillId="0" borderId="0"/>
    <xf numFmtId="0" fontId="11" fillId="0" borderId="0"/>
    <xf numFmtId="0" fontId="11" fillId="0" borderId="0"/>
    <xf numFmtId="193" fontId="11" fillId="0" borderId="0"/>
    <xf numFmtId="193" fontId="11" fillId="0" borderId="0"/>
    <xf numFmtId="0" fontId="11" fillId="0" borderId="0"/>
    <xf numFmtId="0" fontId="11" fillId="0" borderId="0"/>
    <xf numFmtId="0" fontId="11" fillId="0" borderId="0"/>
    <xf numFmtId="0" fontId="11" fillId="0" borderId="0"/>
    <xf numFmtId="0" fontId="11" fillId="0" borderId="0"/>
    <xf numFmtId="191" fontId="11" fillId="0" borderId="0"/>
    <xf numFmtId="191" fontId="11" fillId="0" borderId="0"/>
    <xf numFmtId="191" fontId="11" fillId="0" borderId="0"/>
    <xf numFmtId="191" fontId="11" fillId="0" borderId="0"/>
    <xf numFmtId="193" fontId="11" fillId="0" borderId="0"/>
    <xf numFmtId="193" fontId="11" fillId="0" borderId="0"/>
    <xf numFmtId="191" fontId="11" fillId="0" borderId="0"/>
    <xf numFmtId="191" fontId="11" fillId="0" borderId="0"/>
    <xf numFmtId="0" fontId="11" fillId="0" borderId="0"/>
    <xf numFmtId="0" fontId="11" fillId="0" borderId="0"/>
    <xf numFmtId="0" fontId="11" fillId="0" borderId="0"/>
    <xf numFmtId="0" fontId="11" fillId="0" borderId="0"/>
    <xf numFmtId="0" fontId="11" fillId="0" borderId="0"/>
    <xf numFmtId="191" fontId="11" fillId="0" borderId="0"/>
    <xf numFmtId="191" fontId="11" fillId="0" borderId="0"/>
    <xf numFmtId="0" fontId="11" fillId="0" borderId="0"/>
    <xf numFmtId="0" fontId="11" fillId="0" borderId="0"/>
    <xf numFmtId="0" fontId="11" fillId="0" borderId="0"/>
    <xf numFmtId="0"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93" fontId="11" fillId="0" borderId="0"/>
    <xf numFmtId="193"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1" fillId="0" borderId="0" applyFont="0" applyFill="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65" borderId="0" applyNumberFormat="0" applyBorder="0" applyAlignment="0" applyProtection="0"/>
    <xf numFmtId="0" fontId="11" fillId="65" borderId="0" applyNumberFormat="0" applyBorder="0" applyAlignment="0" applyProtection="0"/>
    <xf numFmtId="0" fontId="11" fillId="66" borderId="0" applyNumberFormat="0" applyBorder="0" applyAlignment="0" applyProtection="0"/>
    <xf numFmtId="0" fontId="11" fillId="6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67" borderId="0" applyNumberFormat="0" applyBorder="0" applyAlignment="0" applyProtection="0"/>
    <xf numFmtId="0" fontId="11" fillId="67" borderId="0" applyNumberFormat="0" applyBorder="0" applyAlignment="0" applyProtection="0"/>
    <xf numFmtId="0" fontId="11" fillId="67" borderId="0" applyNumberFormat="0" applyBorder="0" applyAlignment="0" applyProtection="0"/>
    <xf numFmtId="0" fontId="11" fillId="6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68" borderId="0" applyNumberFormat="0" applyBorder="0" applyAlignment="0" applyProtection="0"/>
    <xf numFmtId="0" fontId="11" fillId="68" borderId="0" applyNumberFormat="0" applyBorder="0" applyAlignment="0" applyProtection="0"/>
    <xf numFmtId="0" fontId="11" fillId="69" borderId="0" applyNumberFormat="0" applyBorder="0" applyAlignment="0" applyProtection="0"/>
    <xf numFmtId="0" fontId="11" fillId="69"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9" fontId="1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1" fillId="0" borderId="0"/>
    <xf numFmtId="0" fontId="11" fillId="0" borderId="0"/>
    <xf numFmtId="0" fontId="11" fillId="0" borderId="0"/>
    <xf numFmtId="0" fontId="11" fillId="0" borderId="0"/>
    <xf numFmtId="193" fontId="11" fillId="0" borderId="0"/>
    <xf numFmtId="193" fontId="11" fillId="0" borderId="0"/>
    <xf numFmtId="0" fontId="11" fillId="0" borderId="0"/>
    <xf numFmtId="0" fontId="11" fillId="0" borderId="0"/>
    <xf numFmtId="0" fontId="11" fillId="0" borderId="0"/>
    <xf numFmtId="0" fontId="11" fillId="0" borderId="0"/>
    <xf numFmtId="0" fontId="11" fillId="0" borderId="0"/>
    <xf numFmtId="191" fontId="11" fillId="0" borderId="0"/>
    <xf numFmtId="191" fontId="11" fillId="0" borderId="0"/>
    <xf numFmtId="191" fontId="11" fillId="0" borderId="0"/>
    <xf numFmtId="191" fontId="11" fillId="0" borderId="0"/>
    <xf numFmtId="193" fontId="11" fillId="0" borderId="0"/>
    <xf numFmtId="193" fontId="11" fillId="0" borderId="0"/>
    <xf numFmtId="191" fontId="11" fillId="0" borderId="0"/>
    <xf numFmtId="191" fontId="11" fillId="0" borderId="0"/>
    <xf numFmtId="0" fontId="11" fillId="0" borderId="0"/>
    <xf numFmtId="0" fontId="11" fillId="0" borderId="0"/>
    <xf numFmtId="0" fontId="11" fillId="0" borderId="0"/>
    <xf numFmtId="0" fontId="11" fillId="0" borderId="0"/>
    <xf numFmtId="0" fontId="11" fillId="0" borderId="0"/>
    <xf numFmtId="191" fontId="11" fillId="0" borderId="0"/>
    <xf numFmtId="191" fontId="11" fillId="0" borderId="0"/>
    <xf numFmtId="0" fontId="11" fillId="0" borderId="0"/>
    <xf numFmtId="0" fontId="11" fillId="0" borderId="0"/>
    <xf numFmtId="0" fontId="11" fillId="0" borderId="0"/>
    <xf numFmtId="0"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93" fontId="11" fillId="0" borderId="0"/>
    <xf numFmtId="193"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11" fillId="0" borderId="0" applyFont="0" applyFill="0" applyBorder="0" applyAlignment="0" applyProtection="0"/>
    <xf numFmtId="165" fontId="11" fillId="0" borderId="0" applyFont="0" applyFill="0" applyBorder="0" applyAlignment="0" applyProtection="0"/>
    <xf numFmtId="0" fontId="11" fillId="0" borderId="0"/>
    <xf numFmtId="0" fontId="11" fillId="2" borderId="0" applyNumberFormat="0" applyBorder="0" applyAlignment="0" applyProtection="0"/>
    <xf numFmtId="0" fontId="11" fillId="2"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0" borderId="0"/>
    <xf numFmtId="0" fontId="11" fillId="4" borderId="0" applyNumberFormat="0" applyBorder="0" applyAlignment="0" applyProtection="0"/>
    <xf numFmtId="0" fontId="11" fillId="0" borderId="0"/>
    <xf numFmtId="0" fontId="11" fillId="6" borderId="0" applyNumberFormat="0" applyBorder="0" applyAlignment="0" applyProtection="0"/>
    <xf numFmtId="0" fontId="11" fillId="0" borderId="0"/>
    <xf numFmtId="0" fontId="11" fillId="6"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65" borderId="0" applyNumberFormat="0" applyBorder="0" applyAlignment="0" applyProtection="0"/>
    <xf numFmtId="0" fontId="11" fillId="65" borderId="0" applyNumberFormat="0" applyBorder="0" applyAlignment="0" applyProtection="0"/>
    <xf numFmtId="0" fontId="11" fillId="66" borderId="0" applyNumberFormat="0" applyBorder="0" applyAlignment="0" applyProtection="0"/>
    <xf numFmtId="0" fontId="11" fillId="6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67" borderId="0" applyNumberFormat="0" applyBorder="0" applyAlignment="0" applyProtection="0"/>
    <xf numFmtId="0" fontId="11" fillId="67" borderId="0" applyNumberFormat="0" applyBorder="0" applyAlignment="0" applyProtection="0"/>
    <xf numFmtId="0" fontId="11" fillId="67" borderId="0" applyNumberFormat="0" applyBorder="0" applyAlignment="0" applyProtection="0"/>
    <xf numFmtId="0" fontId="11" fillId="6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68" borderId="0" applyNumberFormat="0" applyBorder="0" applyAlignment="0" applyProtection="0"/>
    <xf numFmtId="0" fontId="11" fillId="68" borderId="0" applyNumberFormat="0" applyBorder="0" applyAlignment="0" applyProtection="0"/>
    <xf numFmtId="0" fontId="11" fillId="69" borderId="0" applyNumberFormat="0" applyBorder="0" applyAlignment="0" applyProtection="0"/>
    <xf numFmtId="0" fontId="11" fillId="69"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1" fillId="0" borderId="0"/>
    <xf numFmtId="0" fontId="11" fillId="0" borderId="0"/>
    <xf numFmtId="0" fontId="11" fillId="0" borderId="0"/>
    <xf numFmtId="0" fontId="11" fillId="0" borderId="0"/>
    <xf numFmtId="193" fontId="11" fillId="0" borderId="0"/>
    <xf numFmtId="193" fontId="11" fillId="0" borderId="0"/>
    <xf numFmtId="0" fontId="11" fillId="0" borderId="0"/>
    <xf numFmtId="0" fontId="11" fillId="0" borderId="0"/>
    <xf numFmtId="0" fontId="11" fillId="0" borderId="0"/>
    <xf numFmtId="0" fontId="11" fillId="0" borderId="0"/>
    <xf numFmtId="0" fontId="11" fillId="0" borderId="0"/>
    <xf numFmtId="191" fontId="11" fillId="0" borderId="0"/>
    <xf numFmtId="191" fontId="11" fillId="0" borderId="0"/>
    <xf numFmtId="191" fontId="11" fillId="0" borderId="0"/>
    <xf numFmtId="191" fontId="11" fillId="0" borderId="0"/>
    <xf numFmtId="193" fontId="11" fillId="0" borderId="0"/>
    <xf numFmtId="193" fontId="11" fillId="0" borderId="0"/>
    <xf numFmtId="191" fontId="11" fillId="0" borderId="0"/>
    <xf numFmtId="191" fontId="11" fillId="0" borderId="0"/>
    <xf numFmtId="0" fontId="11" fillId="0" borderId="0"/>
    <xf numFmtId="0" fontId="11" fillId="0" borderId="0"/>
    <xf numFmtId="0" fontId="11" fillId="0" borderId="0"/>
    <xf numFmtId="0" fontId="11" fillId="0" borderId="0"/>
    <xf numFmtId="191" fontId="11" fillId="0" borderId="0"/>
    <xf numFmtId="191" fontId="11" fillId="0" borderId="0"/>
    <xf numFmtId="0" fontId="11" fillId="0" borderId="0"/>
    <xf numFmtId="0" fontId="11" fillId="0" borderId="0"/>
    <xf numFmtId="0" fontId="11" fillId="0" borderId="0"/>
    <xf numFmtId="0"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93" fontId="11" fillId="0" borderId="0"/>
    <xf numFmtId="193"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1" fillId="0" borderId="0" applyFont="0" applyFill="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65" borderId="0" applyNumberFormat="0" applyBorder="0" applyAlignment="0" applyProtection="0"/>
    <xf numFmtId="0" fontId="11" fillId="65" borderId="0" applyNumberFormat="0" applyBorder="0" applyAlignment="0" applyProtection="0"/>
    <xf numFmtId="0" fontId="11" fillId="66" borderId="0" applyNumberFormat="0" applyBorder="0" applyAlignment="0" applyProtection="0"/>
    <xf numFmtId="0" fontId="11" fillId="6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67" borderId="0" applyNumberFormat="0" applyBorder="0" applyAlignment="0" applyProtection="0"/>
    <xf numFmtId="0" fontId="11" fillId="67" borderId="0" applyNumberFormat="0" applyBorder="0" applyAlignment="0" applyProtection="0"/>
    <xf numFmtId="0" fontId="11" fillId="67" borderId="0" applyNumberFormat="0" applyBorder="0" applyAlignment="0" applyProtection="0"/>
    <xf numFmtId="0" fontId="11" fillId="6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68" borderId="0" applyNumberFormat="0" applyBorder="0" applyAlignment="0" applyProtection="0"/>
    <xf numFmtId="0" fontId="11" fillId="68" borderId="0" applyNumberFormat="0" applyBorder="0" applyAlignment="0" applyProtection="0"/>
    <xf numFmtId="0" fontId="11" fillId="69" borderId="0" applyNumberFormat="0" applyBorder="0" applyAlignment="0" applyProtection="0"/>
    <xf numFmtId="0" fontId="11" fillId="69"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1" fillId="0" borderId="0"/>
    <xf numFmtId="0" fontId="11" fillId="0" borderId="0"/>
    <xf numFmtId="0" fontId="11" fillId="0" borderId="0"/>
    <xf numFmtId="0" fontId="11" fillId="0" borderId="0"/>
    <xf numFmtId="193" fontId="11" fillId="0" borderId="0"/>
    <xf numFmtId="193" fontId="11" fillId="0" borderId="0"/>
    <xf numFmtId="0" fontId="11" fillId="0" borderId="0"/>
    <xf numFmtId="0" fontId="11" fillId="0" borderId="0"/>
    <xf numFmtId="0" fontId="11" fillId="0" borderId="0"/>
    <xf numFmtId="0" fontId="11" fillId="0" borderId="0"/>
    <xf numFmtId="0" fontId="11" fillId="0" borderId="0"/>
    <xf numFmtId="191" fontId="11" fillId="0" borderId="0"/>
    <xf numFmtId="191" fontId="11" fillId="0" borderId="0"/>
    <xf numFmtId="191" fontId="11" fillId="0" borderId="0"/>
    <xf numFmtId="191" fontId="11" fillId="0" borderId="0"/>
    <xf numFmtId="193" fontId="11" fillId="0" borderId="0"/>
    <xf numFmtId="193" fontId="11" fillId="0" borderId="0"/>
    <xf numFmtId="191" fontId="11" fillId="0" borderId="0"/>
    <xf numFmtId="191" fontId="11" fillId="0" borderId="0"/>
    <xf numFmtId="0" fontId="11" fillId="0" borderId="0"/>
    <xf numFmtId="0" fontId="11" fillId="0" borderId="0"/>
    <xf numFmtId="0" fontId="11" fillId="0" borderId="0"/>
    <xf numFmtId="0" fontId="11" fillId="0" borderId="0"/>
    <xf numFmtId="0" fontId="11" fillId="0" borderId="0"/>
    <xf numFmtId="191" fontId="11" fillId="0" borderId="0"/>
    <xf numFmtId="191" fontId="11" fillId="0" borderId="0"/>
    <xf numFmtId="0" fontId="11" fillId="0" borderId="0"/>
    <xf numFmtId="0" fontId="11" fillId="0" borderId="0"/>
    <xf numFmtId="0" fontId="11" fillId="0" borderId="0"/>
    <xf numFmtId="0"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93" fontId="11" fillId="0" borderId="0"/>
    <xf numFmtId="193"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1" fillId="0" borderId="0" applyFont="0" applyFill="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65" borderId="0" applyNumberFormat="0" applyBorder="0" applyAlignment="0" applyProtection="0"/>
    <xf numFmtId="0" fontId="11" fillId="65" borderId="0" applyNumberFormat="0" applyBorder="0" applyAlignment="0" applyProtection="0"/>
    <xf numFmtId="0" fontId="11" fillId="66" borderId="0" applyNumberFormat="0" applyBorder="0" applyAlignment="0" applyProtection="0"/>
    <xf numFmtId="0" fontId="11" fillId="6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67" borderId="0" applyNumberFormat="0" applyBorder="0" applyAlignment="0" applyProtection="0"/>
    <xf numFmtId="0" fontId="11" fillId="67" borderId="0" applyNumberFormat="0" applyBorder="0" applyAlignment="0" applyProtection="0"/>
    <xf numFmtId="0" fontId="11" fillId="67" borderId="0" applyNumberFormat="0" applyBorder="0" applyAlignment="0" applyProtection="0"/>
    <xf numFmtId="0" fontId="11" fillId="6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68" borderId="0" applyNumberFormat="0" applyBorder="0" applyAlignment="0" applyProtection="0"/>
    <xf numFmtId="0" fontId="11" fillId="68" borderId="0" applyNumberFormat="0" applyBorder="0" applyAlignment="0" applyProtection="0"/>
    <xf numFmtId="0" fontId="11" fillId="69" borderId="0" applyNumberFormat="0" applyBorder="0" applyAlignment="0" applyProtection="0"/>
    <xf numFmtId="0" fontId="11" fillId="69"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1" fillId="0" borderId="0"/>
    <xf numFmtId="0" fontId="11" fillId="0" borderId="0"/>
    <xf numFmtId="0" fontId="11" fillId="0" borderId="0"/>
    <xf numFmtId="0" fontId="11" fillId="0" borderId="0"/>
    <xf numFmtId="193" fontId="11" fillId="0" borderId="0"/>
    <xf numFmtId="193" fontId="11" fillId="0" borderId="0"/>
    <xf numFmtId="0" fontId="11" fillId="0" borderId="0"/>
    <xf numFmtId="0" fontId="11" fillId="0" borderId="0"/>
    <xf numFmtId="0" fontId="11" fillId="0" borderId="0"/>
    <xf numFmtId="0" fontId="11" fillId="0" borderId="0"/>
    <xf numFmtId="0" fontId="11" fillId="0" borderId="0"/>
    <xf numFmtId="191" fontId="11" fillId="0" borderId="0"/>
    <xf numFmtId="191" fontId="11" fillId="0" borderId="0"/>
    <xf numFmtId="191" fontId="11" fillId="0" borderId="0"/>
    <xf numFmtId="191" fontId="11" fillId="0" borderId="0"/>
    <xf numFmtId="193" fontId="11" fillId="0" borderId="0"/>
    <xf numFmtId="193" fontId="11" fillId="0" borderId="0"/>
    <xf numFmtId="191" fontId="11" fillId="0" borderId="0"/>
    <xf numFmtId="191" fontId="11" fillId="0" borderId="0"/>
    <xf numFmtId="0" fontId="11" fillId="0" borderId="0"/>
    <xf numFmtId="0" fontId="11" fillId="0" borderId="0"/>
    <xf numFmtId="0" fontId="11" fillId="0" borderId="0"/>
    <xf numFmtId="0" fontId="11" fillId="0" borderId="0"/>
    <xf numFmtId="0" fontId="11" fillId="0" borderId="0"/>
    <xf numFmtId="191" fontId="11" fillId="0" borderId="0"/>
    <xf numFmtId="191" fontId="11" fillId="0" borderId="0"/>
    <xf numFmtId="0" fontId="11" fillId="0" borderId="0"/>
    <xf numFmtId="0" fontId="11" fillId="0" borderId="0"/>
    <xf numFmtId="0" fontId="11" fillId="0" borderId="0"/>
    <xf numFmtId="0"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93" fontId="11" fillId="0" borderId="0"/>
    <xf numFmtId="193"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2" borderId="0" applyNumberFormat="0" applyBorder="0" applyAlignment="0" applyProtection="0"/>
    <xf numFmtId="0" fontId="11" fillId="2"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65" borderId="0" applyNumberFormat="0" applyBorder="0" applyAlignment="0" applyProtection="0"/>
    <xf numFmtId="0" fontId="11" fillId="65" borderId="0" applyNumberFormat="0" applyBorder="0" applyAlignment="0" applyProtection="0"/>
    <xf numFmtId="0" fontId="11" fillId="66" borderId="0" applyNumberFormat="0" applyBorder="0" applyAlignment="0" applyProtection="0"/>
    <xf numFmtId="0" fontId="11" fillId="6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67" borderId="0" applyNumberFormat="0" applyBorder="0" applyAlignment="0" applyProtection="0"/>
    <xf numFmtId="0" fontId="11" fillId="67" borderId="0" applyNumberFormat="0" applyBorder="0" applyAlignment="0" applyProtection="0"/>
    <xf numFmtId="0" fontId="11" fillId="67" borderId="0" applyNumberFormat="0" applyBorder="0" applyAlignment="0" applyProtection="0"/>
    <xf numFmtId="0" fontId="11" fillId="6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68" borderId="0" applyNumberFormat="0" applyBorder="0" applyAlignment="0" applyProtection="0"/>
    <xf numFmtId="0" fontId="11" fillId="68" borderId="0" applyNumberFormat="0" applyBorder="0" applyAlignment="0" applyProtection="0"/>
    <xf numFmtId="0" fontId="11" fillId="69" borderId="0" applyNumberFormat="0" applyBorder="0" applyAlignment="0" applyProtection="0"/>
    <xf numFmtId="0" fontId="11" fillId="69"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1" fillId="0" borderId="0"/>
    <xf numFmtId="0" fontId="11" fillId="0" borderId="0"/>
    <xf numFmtId="0" fontId="11" fillId="0" borderId="0"/>
    <xf numFmtId="0" fontId="11" fillId="0" borderId="0"/>
    <xf numFmtId="193" fontId="11" fillId="0" borderId="0"/>
    <xf numFmtId="193" fontId="11" fillId="0" borderId="0"/>
    <xf numFmtId="0" fontId="11" fillId="0" borderId="0"/>
    <xf numFmtId="0" fontId="11" fillId="0" borderId="0"/>
    <xf numFmtId="0" fontId="11" fillId="0" borderId="0"/>
    <xf numFmtId="0" fontId="11" fillId="0" borderId="0"/>
    <xf numFmtId="0" fontId="11" fillId="0" borderId="0"/>
    <xf numFmtId="191" fontId="11" fillId="0" borderId="0"/>
    <xf numFmtId="191" fontId="11" fillId="0" borderId="0"/>
    <xf numFmtId="191" fontId="11" fillId="0" borderId="0"/>
    <xf numFmtId="191" fontId="11" fillId="0" borderId="0"/>
    <xf numFmtId="193" fontId="11" fillId="0" borderId="0"/>
    <xf numFmtId="193" fontId="11" fillId="0" borderId="0"/>
    <xf numFmtId="191" fontId="11" fillId="0" borderId="0"/>
    <xf numFmtId="191" fontId="11" fillId="0" borderId="0"/>
    <xf numFmtId="0" fontId="11" fillId="0" borderId="0"/>
    <xf numFmtId="0" fontId="11" fillId="0" borderId="0"/>
    <xf numFmtId="0" fontId="11" fillId="0" borderId="0"/>
    <xf numFmtId="0" fontId="11" fillId="0" borderId="0"/>
    <xf numFmtId="0" fontId="11" fillId="0" borderId="0"/>
    <xf numFmtId="191" fontId="11" fillId="0" borderId="0"/>
    <xf numFmtId="191" fontId="11" fillId="0" borderId="0"/>
    <xf numFmtId="0" fontId="11" fillId="0" borderId="0"/>
    <xf numFmtId="0" fontId="11" fillId="0" borderId="0"/>
    <xf numFmtId="0" fontId="11" fillId="0" borderId="0"/>
    <xf numFmtId="0"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93" fontId="11" fillId="0" borderId="0"/>
    <xf numFmtId="193"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1" fillId="0" borderId="0" applyFont="0" applyFill="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65" borderId="0" applyNumberFormat="0" applyBorder="0" applyAlignment="0" applyProtection="0"/>
    <xf numFmtId="0" fontId="11" fillId="65" borderId="0" applyNumberFormat="0" applyBorder="0" applyAlignment="0" applyProtection="0"/>
    <xf numFmtId="0" fontId="11" fillId="66" borderId="0" applyNumberFormat="0" applyBorder="0" applyAlignment="0" applyProtection="0"/>
    <xf numFmtId="0" fontId="11" fillId="6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67" borderId="0" applyNumberFormat="0" applyBorder="0" applyAlignment="0" applyProtection="0"/>
    <xf numFmtId="0" fontId="11" fillId="67" borderId="0" applyNumberFormat="0" applyBorder="0" applyAlignment="0" applyProtection="0"/>
    <xf numFmtId="0" fontId="11" fillId="67" borderId="0" applyNumberFormat="0" applyBorder="0" applyAlignment="0" applyProtection="0"/>
    <xf numFmtId="0" fontId="11" fillId="6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68" borderId="0" applyNumberFormat="0" applyBorder="0" applyAlignment="0" applyProtection="0"/>
    <xf numFmtId="0" fontId="11" fillId="68" borderId="0" applyNumberFormat="0" applyBorder="0" applyAlignment="0" applyProtection="0"/>
    <xf numFmtId="0" fontId="11" fillId="69" borderId="0" applyNumberFormat="0" applyBorder="0" applyAlignment="0" applyProtection="0"/>
    <xf numFmtId="0" fontId="11" fillId="69"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165" fontId="11" fillId="0" borderId="0" applyFont="0" applyFill="0" applyBorder="0" applyAlignment="0" applyProtection="0"/>
    <xf numFmtId="44" fontId="1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193" fontId="11" fillId="0" borderId="0"/>
    <xf numFmtId="193" fontId="11" fillId="0" borderId="0"/>
    <xf numFmtId="0" fontId="11" fillId="0" borderId="0"/>
    <xf numFmtId="0" fontId="11" fillId="0" borderId="0"/>
    <xf numFmtId="0" fontId="11" fillId="0" borderId="0"/>
    <xf numFmtId="0" fontId="11" fillId="0" borderId="0"/>
    <xf numFmtId="0" fontId="11" fillId="0" borderId="0"/>
    <xf numFmtId="191" fontId="11" fillId="0" borderId="0"/>
    <xf numFmtId="191" fontId="11" fillId="0" borderId="0"/>
    <xf numFmtId="191" fontId="11" fillId="0" borderId="0"/>
    <xf numFmtId="191" fontId="11" fillId="0" borderId="0"/>
    <xf numFmtId="193" fontId="11" fillId="0" borderId="0"/>
    <xf numFmtId="193" fontId="11" fillId="0" borderId="0"/>
    <xf numFmtId="191" fontId="11" fillId="0" borderId="0"/>
    <xf numFmtId="191" fontId="11" fillId="0" borderId="0"/>
    <xf numFmtId="0" fontId="11" fillId="0" borderId="0"/>
    <xf numFmtId="0" fontId="11" fillId="0" borderId="0"/>
    <xf numFmtId="0" fontId="11" fillId="0" borderId="0"/>
    <xf numFmtId="0" fontId="11" fillId="0" borderId="0"/>
    <xf numFmtId="0" fontId="11" fillId="0" borderId="0"/>
    <xf numFmtId="191" fontId="11" fillId="0" borderId="0"/>
    <xf numFmtId="191" fontId="11" fillId="0" borderId="0"/>
    <xf numFmtId="0" fontId="11" fillId="0" borderId="0"/>
    <xf numFmtId="0" fontId="11" fillId="0" borderId="0"/>
    <xf numFmtId="0" fontId="11" fillId="0" borderId="0"/>
    <xf numFmtId="0"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93" fontId="11" fillId="0" borderId="0"/>
    <xf numFmtId="193"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65" borderId="0" applyNumberFormat="0" applyBorder="0" applyAlignment="0" applyProtection="0"/>
    <xf numFmtId="0" fontId="11" fillId="65" borderId="0" applyNumberFormat="0" applyBorder="0" applyAlignment="0" applyProtection="0"/>
    <xf numFmtId="0" fontId="11" fillId="66" borderId="0" applyNumberFormat="0" applyBorder="0" applyAlignment="0" applyProtection="0"/>
    <xf numFmtId="0" fontId="11" fillId="6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67" borderId="0" applyNumberFormat="0" applyBorder="0" applyAlignment="0" applyProtection="0"/>
    <xf numFmtId="0" fontId="11" fillId="67" borderId="0" applyNumberFormat="0" applyBorder="0" applyAlignment="0" applyProtection="0"/>
    <xf numFmtId="0" fontId="11" fillId="67" borderId="0" applyNumberFormat="0" applyBorder="0" applyAlignment="0" applyProtection="0"/>
    <xf numFmtId="0" fontId="11" fillId="6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68" borderId="0" applyNumberFormat="0" applyBorder="0" applyAlignment="0" applyProtection="0"/>
    <xf numFmtId="0" fontId="11" fillId="68" borderId="0" applyNumberFormat="0" applyBorder="0" applyAlignment="0" applyProtection="0"/>
    <xf numFmtId="0" fontId="11" fillId="69" borderId="0" applyNumberFormat="0" applyBorder="0" applyAlignment="0" applyProtection="0"/>
    <xf numFmtId="0" fontId="11" fillId="69"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1" fillId="0" borderId="0"/>
    <xf numFmtId="0" fontId="11" fillId="0" borderId="0"/>
    <xf numFmtId="0" fontId="11" fillId="0" borderId="0"/>
    <xf numFmtId="0" fontId="11" fillId="0" borderId="0"/>
    <xf numFmtId="193" fontId="11" fillId="0" borderId="0"/>
    <xf numFmtId="193" fontId="11" fillId="0" borderId="0"/>
    <xf numFmtId="0" fontId="11" fillId="0" borderId="0"/>
    <xf numFmtId="0" fontId="11" fillId="0" borderId="0"/>
    <xf numFmtId="0" fontId="11" fillId="0" borderId="0"/>
    <xf numFmtId="0" fontId="11" fillId="0" borderId="0"/>
    <xf numFmtId="0" fontId="11" fillId="0" borderId="0"/>
    <xf numFmtId="191" fontId="11" fillId="0" borderId="0"/>
    <xf numFmtId="191" fontId="11" fillId="0" borderId="0"/>
    <xf numFmtId="191" fontId="11" fillId="0" borderId="0"/>
    <xf numFmtId="191" fontId="11" fillId="0" borderId="0"/>
    <xf numFmtId="193" fontId="11" fillId="0" borderId="0"/>
    <xf numFmtId="193" fontId="11" fillId="0" borderId="0"/>
    <xf numFmtId="191" fontId="11" fillId="0" borderId="0"/>
    <xf numFmtId="191" fontId="11" fillId="0" borderId="0"/>
    <xf numFmtId="0" fontId="11" fillId="0" borderId="0"/>
    <xf numFmtId="0" fontId="11" fillId="0" borderId="0"/>
    <xf numFmtId="0" fontId="11" fillId="0" borderId="0"/>
    <xf numFmtId="0" fontId="11" fillId="0" borderId="0"/>
    <xf numFmtId="0" fontId="11" fillId="0" borderId="0"/>
    <xf numFmtId="191" fontId="11" fillId="0" borderId="0"/>
    <xf numFmtId="191" fontId="11" fillId="0" borderId="0"/>
    <xf numFmtId="0" fontId="11" fillId="0" borderId="0"/>
    <xf numFmtId="0" fontId="11" fillId="0" borderId="0"/>
    <xf numFmtId="0" fontId="11" fillId="0" borderId="0"/>
    <xf numFmtId="0"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93" fontId="11" fillId="0" borderId="0"/>
    <xf numFmtId="193"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1" fillId="0" borderId="0" applyFont="0" applyFill="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65" borderId="0" applyNumberFormat="0" applyBorder="0" applyAlignment="0" applyProtection="0"/>
    <xf numFmtId="0" fontId="11" fillId="65" borderId="0" applyNumberFormat="0" applyBorder="0" applyAlignment="0" applyProtection="0"/>
    <xf numFmtId="0" fontId="11" fillId="66" borderId="0" applyNumberFormat="0" applyBorder="0" applyAlignment="0" applyProtection="0"/>
    <xf numFmtId="0" fontId="11" fillId="6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67" borderId="0" applyNumberFormat="0" applyBorder="0" applyAlignment="0" applyProtection="0"/>
    <xf numFmtId="0" fontId="11" fillId="67" borderId="0" applyNumberFormat="0" applyBorder="0" applyAlignment="0" applyProtection="0"/>
    <xf numFmtId="0" fontId="11" fillId="67" borderId="0" applyNumberFormat="0" applyBorder="0" applyAlignment="0" applyProtection="0"/>
    <xf numFmtId="0" fontId="11" fillId="6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68" borderId="0" applyNumberFormat="0" applyBorder="0" applyAlignment="0" applyProtection="0"/>
    <xf numFmtId="0" fontId="11" fillId="68" borderId="0" applyNumberFormat="0" applyBorder="0" applyAlignment="0" applyProtection="0"/>
    <xf numFmtId="0" fontId="11" fillId="69" borderId="0" applyNumberFormat="0" applyBorder="0" applyAlignment="0" applyProtection="0"/>
    <xf numFmtId="0" fontId="11" fillId="69"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1" fillId="0" borderId="0"/>
    <xf numFmtId="0" fontId="11" fillId="0" borderId="0"/>
    <xf numFmtId="0" fontId="11" fillId="0" borderId="0"/>
    <xf numFmtId="0" fontId="11" fillId="0" borderId="0"/>
    <xf numFmtId="193" fontId="11" fillId="0" borderId="0"/>
    <xf numFmtId="193" fontId="11" fillId="0" borderId="0"/>
    <xf numFmtId="0" fontId="11" fillId="0" borderId="0"/>
    <xf numFmtId="0" fontId="11" fillId="0" borderId="0"/>
    <xf numFmtId="0" fontId="11" fillId="0" borderId="0"/>
    <xf numFmtId="0" fontId="11" fillId="0" borderId="0"/>
    <xf numFmtId="0" fontId="11" fillId="0" borderId="0"/>
    <xf numFmtId="191" fontId="11" fillId="0" borderId="0"/>
    <xf numFmtId="191" fontId="11" fillId="0" borderId="0"/>
    <xf numFmtId="191" fontId="11" fillId="0" borderId="0"/>
    <xf numFmtId="191" fontId="11" fillId="0" borderId="0"/>
    <xf numFmtId="193" fontId="11" fillId="0" borderId="0"/>
    <xf numFmtId="193" fontId="11" fillId="0" borderId="0"/>
    <xf numFmtId="191" fontId="11" fillId="0" borderId="0"/>
    <xf numFmtId="191" fontId="11" fillId="0" borderId="0"/>
    <xf numFmtId="0" fontId="11" fillId="0" borderId="0"/>
    <xf numFmtId="0" fontId="11" fillId="0" borderId="0"/>
    <xf numFmtId="0" fontId="11" fillId="0" borderId="0"/>
    <xf numFmtId="0" fontId="11" fillId="0" borderId="0"/>
    <xf numFmtId="0" fontId="11" fillId="0" borderId="0"/>
    <xf numFmtId="191" fontId="11" fillId="0" borderId="0"/>
    <xf numFmtId="191" fontId="11" fillId="0" borderId="0"/>
    <xf numFmtId="0" fontId="11" fillId="0" borderId="0"/>
    <xf numFmtId="0" fontId="11" fillId="0" borderId="0"/>
    <xf numFmtId="0" fontId="11" fillId="0" borderId="0"/>
    <xf numFmtId="0"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191"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93" fontId="11" fillId="0" borderId="0"/>
    <xf numFmtId="193"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1" fillId="0" borderId="0" applyFont="0" applyFill="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65" borderId="0" applyNumberFormat="0" applyBorder="0" applyAlignment="0" applyProtection="0"/>
    <xf numFmtId="0" fontId="10" fillId="65" borderId="0" applyNumberFormat="0" applyBorder="0" applyAlignment="0" applyProtection="0"/>
    <xf numFmtId="0" fontId="10" fillId="66" borderId="0" applyNumberFormat="0" applyBorder="0" applyAlignment="0" applyProtection="0"/>
    <xf numFmtId="0" fontId="10" fillId="6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67" borderId="0" applyNumberFormat="0" applyBorder="0" applyAlignment="0" applyProtection="0"/>
    <xf numFmtId="0" fontId="10" fillId="67" borderId="0" applyNumberFormat="0" applyBorder="0" applyAlignment="0" applyProtection="0"/>
    <xf numFmtId="0" fontId="10" fillId="67" borderId="0" applyNumberFormat="0" applyBorder="0" applyAlignment="0" applyProtection="0"/>
    <xf numFmtId="0" fontId="10" fillId="67"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8" borderId="0" applyNumberFormat="0" applyBorder="0" applyAlignment="0" applyProtection="0"/>
    <xf numFmtId="0" fontId="10" fillId="68" borderId="0" applyNumberFormat="0" applyBorder="0" applyAlignment="0" applyProtection="0"/>
    <xf numFmtId="0" fontId="10" fillId="69" borderId="0" applyNumberFormat="0" applyBorder="0" applyAlignment="0" applyProtection="0"/>
    <xf numFmtId="0" fontId="10" fillId="69"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193" fontId="10" fillId="0" borderId="0"/>
    <xf numFmtId="193" fontId="10" fillId="0" borderId="0"/>
    <xf numFmtId="0" fontId="10" fillId="0" borderId="0"/>
    <xf numFmtId="0" fontId="10" fillId="0" borderId="0"/>
    <xf numFmtId="0" fontId="10" fillId="0" borderId="0"/>
    <xf numFmtId="0" fontId="10" fillId="0" borderId="0"/>
    <xf numFmtId="0" fontId="10" fillId="0" borderId="0"/>
    <xf numFmtId="191" fontId="10" fillId="0" borderId="0"/>
    <xf numFmtId="191" fontId="10" fillId="0" borderId="0"/>
    <xf numFmtId="191" fontId="10" fillId="0" borderId="0"/>
    <xf numFmtId="191" fontId="10" fillId="0" borderId="0"/>
    <xf numFmtId="193" fontId="10" fillId="0" borderId="0"/>
    <xf numFmtId="193" fontId="10" fillId="0" borderId="0"/>
    <xf numFmtId="191" fontId="10" fillId="0" borderId="0"/>
    <xf numFmtId="191" fontId="10" fillId="0" borderId="0"/>
    <xf numFmtId="0" fontId="10" fillId="0" borderId="0"/>
    <xf numFmtId="0" fontId="10" fillId="0" borderId="0"/>
    <xf numFmtId="0" fontId="10" fillId="0" borderId="0"/>
    <xf numFmtId="0" fontId="10" fillId="0" borderId="0"/>
    <xf numFmtId="0" fontId="10" fillId="0" borderId="0"/>
    <xf numFmtId="0" fontId="251" fillId="0" borderId="0"/>
    <xf numFmtId="191" fontId="10" fillId="0" borderId="0"/>
    <xf numFmtId="191" fontId="10" fillId="0" borderId="0"/>
    <xf numFmtId="0" fontId="10" fillId="0" borderId="0"/>
    <xf numFmtId="0" fontId="10" fillId="0" borderId="0"/>
    <xf numFmtId="0" fontId="10" fillId="0" borderId="0"/>
    <xf numFmtId="0" fontId="10" fillId="0" borderId="0"/>
    <xf numFmtId="191" fontId="10" fillId="0" borderId="0"/>
    <xf numFmtId="191" fontId="10" fillId="0" borderId="0"/>
    <xf numFmtId="191" fontId="10" fillId="0" borderId="0"/>
    <xf numFmtId="191" fontId="10" fillId="0" borderId="0"/>
    <xf numFmtId="191" fontId="10" fillId="0" borderId="0"/>
    <xf numFmtId="191" fontId="10" fillId="0" borderId="0"/>
    <xf numFmtId="191" fontId="10" fillId="0" borderId="0"/>
    <xf numFmtId="191" fontId="10" fillId="0" borderId="0"/>
    <xf numFmtId="191" fontId="10" fillId="0" borderId="0"/>
    <xf numFmtId="191"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3" fontId="10" fillId="0" borderId="0"/>
    <xf numFmtId="193"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10" fillId="0" borderId="0" applyFont="0" applyFill="0" applyBorder="0" applyAlignment="0" applyProtection="0"/>
    <xf numFmtId="0" fontId="9" fillId="0" borderId="0"/>
    <xf numFmtId="0" fontId="72" fillId="0" borderId="0"/>
    <xf numFmtId="0" fontId="72" fillId="0" borderId="0"/>
    <xf numFmtId="0" fontId="8" fillId="0" borderId="0"/>
    <xf numFmtId="0" fontId="7" fillId="2" borderId="0" applyNumberFormat="0" applyBorder="0" applyAlignment="0" applyProtection="0"/>
    <xf numFmtId="0" fontId="7" fillId="2"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93" fontId="7" fillId="0" borderId="0"/>
    <xf numFmtId="193" fontId="7" fillId="0" borderId="0"/>
    <xf numFmtId="0" fontId="7" fillId="0" borderId="0"/>
    <xf numFmtId="0" fontId="7" fillId="0" borderId="0"/>
    <xf numFmtId="0" fontId="7" fillId="0" borderId="0"/>
    <xf numFmtId="0" fontId="7" fillId="0" borderId="0"/>
    <xf numFmtId="0" fontId="7" fillId="0" borderId="0"/>
    <xf numFmtId="191" fontId="7" fillId="0" borderId="0"/>
    <xf numFmtId="191" fontId="7" fillId="0" borderId="0"/>
    <xf numFmtId="191" fontId="7" fillId="0" borderId="0"/>
    <xf numFmtId="191" fontId="7" fillId="0" borderId="0"/>
    <xf numFmtId="193" fontId="7" fillId="0" borderId="0"/>
    <xf numFmtId="193" fontId="7" fillId="0" borderId="0"/>
    <xf numFmtId="191" fontId="7" fillId="0" borderId="0"/>
    <xf numFmtId="191" fontId="7" fillId="0" borderId="0"/>
    <xf numFmtId="0" fontId="7" fillId="0" borderId="0"/>
    <xf numFmtId="0" fontId="7" fillId="0" borderId="0"/>
    <xf numFmtId="0" fontId="7" fillId="0" borderId="0"/>
    <xf numFmtId="0" fontId="7" fillId="0" borderId="0"/>
    <xf numFmtId="0" fontId="7" fillId="0" borderId="0"/>
    <xf numFmtId="191" fontId="7" fillId="0" borderId="0"/>
    <xf numFmtId="191" fontId="7" fillId="0" borderId="0"/>
    <xf numFmtId="0" fontId="7" fillId="0" borderId="0"/>
    <xf numFmtId="0" fontId="7" fillId="0" borderId="0"/>
    <xf numFmtId="0" fontId="7" fillId="0" borderId="0"/>
    <xf numFmtId="0" fontId="7" fillId="0" borderId="0"/>
    <xf numFmtId="191" fontId="7" fillId="0" borderId="0"/>
    <xf numFmtId="191" fontId="7" fillId="0" borderId="0"/>
    <xf numFmtId="191" fontId="7" fillId="0" borderId="0"/>
    <xf numFmtId="191" fontId="7" fillId="0" borderId="0"/>
    <xf numFmtId="191" fontId="7" fillId="0" borderId="0"/>
    <xf numFmtId="191" fontId="7" fillId="0" borderId="0"/>
    <xf numFmtId="191" fontId="7" fillId="0" borderId="0"/>
    <xf numFmtId="191" fontId="7" fillId="0" borderId="0"/>
    <xf numFmtId="191" fontId="7" fillId="0" borderId="0"/>
    <xf numFmtId="191"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3" fontId="7" fillId="0" borderId="0"/>
    <xf numFmtId="193"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2" borderId="0" applyNumberFormat="0" applyBorder="0" applyAlignment="0" applyProtection="0"/>
    <xf numFmtId="0" fontId="7" fillId="2"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7" fillId="0" borderId="0"/>
    <xf numFmtId="0" fontId="7" fillId="0" borderId="0"/>
    <xf numFmtId="0" fontId="7" fillId="0" borderId="0"/>
    <xf numFmtId="0" fontId="7" fillId="0" borderId="0"/>
    <xf numFmtId="193" fontId="7" fillId="0" borderId="0"/>
    <xf numFmtId="193" fontId="7" fillId="0" borderId="0"/>
    <xf numFmtId="0" fontId="7" fillId="0" borderId="0"/>
    <xf numFmtId="0" fontId="7" fillId="0" borderId="0"/>
    <xf numFmtId="0" fontId="7" fillId="0" borderId="0"/>
    <xf numFmtId="0" fontId="7" fillId="0" borderId="0"/>
    <xf numFmtId="0" fontId="7" fillId="0" borderId="0"/>
    <xf numFmtId="191" fontId="7" fillId="0" borderId="0"/>
    <xf numFmtId="191" fontId="7" fillId="0" borderId="0"/>
    <xf numFmtId="191" fontId="7" fillId="0" borderId="0"/>
    <xf numFmtId="191" fontId="7" fillId="0" borderId="0"/>
    <xf numFmtId="193" fontId="7" fillId="0" borderId="0"/>
    <xf numFmtId="193" fontId="7" fillId="0" borderId="0"/>
    <xf numFmtId="191" fontId="7" fillId="0" borderId="0"/>
    <xf numFmtId="191" fontId="7" fillId="0" borderId="0"/>
    <xf numFmtId="0" fontId="7" fillId="0" borderId="0"/>
    <xf numFmtId="0" fontId="7" fillId="0" borderId="0"/>
    <xf numFmtId="0" fontId="7" fillId="0" borderId="0"/>
    <xf numFmtId="0" fontId="7" fillId="0" borderId="0"/>
    <xf numFmtId="0" fontId="7" fillId="0" borderId="0"/>
    <xf numFmtId="191" fontId="7" fillId="0" borderId="0"/>
    <xf numFmtId="191" fontId="7" fillId="0" borderId="0"/>
    <xf numFmtId="0" fontId="7" fillId="0" borderId="0"/>
    <xf numFmtId="0" fontId="7" fillId="0" borderId="0"/>
    <xf numFmtId="0" fontId="7" fillId="0" borderId="0"/>
    <xf numFmtId="0" fontId="7" fillId="0" borderId="0"/>
    <xf numFmtId="191" fontId="7" fillId="0" borderId="0"/>
    <xf numFmtId="191" fontId="7" fillId="0" borderId="0"/>
    <xf numFmtId="191" fontId="7" fillId="0" borderId="0"/>
    <xf numFmtId="191" fontId="7" fillId="0" borderId="0"/>
    <xf numFmtId="191" fontId="7" fillId="0" borderId="0"/>
    <xf numFmtId="191" fontId="7" fillId="0" borderId="0"/>
    <xf numFmtId="191" fontId="7" fillId="0" borderId="0"/>
    <xf numFmtId="191" fontId="7" fillId="0" borderId="0"/>
    <xf numFmtId="191" fontId="7" fillId="0" borderId="0"/>
    <xf numFmtId="191"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3" fontId="7" fillId="0" borderId="0"/>
    <xf numFmtId="193"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7" fillId="0" borderId="0" applyFont="0" applyFill="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9" fontId="48" fillId="0" borderId="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0" fontId="7" fillId="0" borderId="0"/>
    <xf numFmtId="0" fontId="7" fillId="0" borderId="0"/>
    <xf numFmtId="0" fontId="7" fillId="0" borderId="0"/>
    <xf numFmtId="0" fontId="7" fillId="0" borderId="0"/>
    <xf numFmtId="193" fontId="7" fillId="0" borderId="0"/>
    <xf numFmtId="193" fontId="7" fillId="0" borderId="0"/>
    <xf numFmtId="0" fontId="7" fillId="0" borderId="0"/>
    <xf numFmtId="0" fontId="7" fillId="0" borderId="0"/>
    <xf numFmtId="0" fontId="7" fillId="0" borderId="0"/>
    <xf numFmtId="0" fontId="7" fillId="0" borderId="0"/>
    <xf numFmtId="0" fontId="7" fillId="0" borderId="0"/>
    <xf numFmtId="191" fontId="7" fillId="0" borderId="0"/>
    <xf numFmtId="191" fontId="7" fillId="0" borderId="0"/>
    <xf numFmtId="191" fontId="7" fillId="0" borderId="0"/>
    <xf numFmtId="191" fontId="7" fillId="0" borderId="0"/>
    <xf numFmtId="193" fontId="7" fillId="0" borderId="0"/>
    <xf numFmtId="193" fontId="7" fillId="0" borderId="0"/>
    <xf numFmtId="191" fontId="7" fillId="0" borderId="0"/>
    <xf numFmtId="191" fontId="7" fillId="0" borderId="0"/>
    <xf numFmtId="0" fontId="7" fillId="0" borderId="0"/>
    <xf numFmtId="0" fontId="7" fillId="0" borderId="0"/>
    <xf numFmtId="0" fontId="7" fillId="0" borderId="0"/>
    <xf numFmtId="0" fontId="7" fillId="0" borderId="0"/>
    <xf numFmtId="0" fontId="7" fillId="0" borderId="0"/>
    <xf numFmtId="191" fontId="7" fillId="0" borderId="0"/>
    <xf numFmtId="191" fontId="7" fillId="0" borderId="0"/>
    <xf numFmtId="0" fontId="7" fillId="0" borderId="0"/>
    <xf numFmtId="0" fontId="7" fillId="0" borderId="0"/>
    <xf numFmtId="0" fontId="7" fillId="0" borderId="0"/>
    <xf numFmtId="0" fontId="7" fillId="0" borderId="0"/>
    <xf numFmtId="191" fontId="7" fillId="0" borderId="0"/>
    <xf numFmtId="191" fontId="7" fillId="0" borderId="0"/>
    <xf numFmtId="191" fontId="7" fillId="0" borderId="0"/>
    <xf numFmtId="191" fontId="7" fillId="0" borderId="0"/>
    <xf numFmtId="191" fontId="7" fillId="0" borderId="0"/>
    <xf numFmtId="191" fontId="7" fillId="0" borderId="0"/>
    <xf numFmtId="191" fontId="7" fillId="0" borderId="0"/>
    <xf numFmtId="191" fontId="7" fillId="0" borderId="0"/>
    <xf numFmtId="191" fontId="7" fillId="0" borderId="0"/>
    <xf numFmtId="191"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3" fontId="7" fillId="0" borderId="0"/>
    <xf numFmtId="193"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165" fontId="7" fillId="0" borderId="0" applyFont="0" applyFill="0" applyBorder="0" applyAlignment="0" applyProtection="0"/>
    <xf numFmtId="0" fontId="48" fillId="0" borderId="0"/>
    <xf numFmtId="0" fontId="48" fillId="0" borderId="0"/>
    <xf numFmtId="0" fontId="48" fillId="0" borderId="0"/>
    <xf numFmtId="167" fontId="48" fillId="0" borderId="0" applyFont="0" applyFill="0" applyBorder="0" applyAlignment="0" applyProtection="0"/>
    <xf numFmtId="0" fontId="257" fillId="0" borderId="0" applyNumberFormat="0" applyFill="0" applyBorder="0" applyAlignment="0" applyProtection="0"/>
    <xf numFmtId="0" fontId="108" fillId="0" borderId="0"/>
    <xf numFmtId="0" fontId="259" fillId="0" borderId="0"/>
    <xf numFmtId="0" fontId="50" fillId="0" borderId="0"/>
    <xf numFmtId="0" fontId="48" fillId="0" borderId="0"/>
    <xf numFmtId="0" fontId="258" fillId="0" borderId="0"/>
    <xf numFmtId="0" fontId="7" fillId="0" borderId="0"/>
    <xf numFmtId="0" fontId="7" fillId="2" borderId="0" applyNumberFormat="0" applyBorder="0" applyAlignment="0" applyProtection="0"/>
    <xf numFmtId="0" fontId="7" fillId="2"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7" fontId="50" fillId="0" borderId="0" applyFont="0" applyFill="0" applyBorder="0" applyAlignment="0" applyProtection="0"/>
    <xf numFmtId="0" fontId="7" fillId="0" borderId="0"/>
    <xf numFmtId="0" fontId="7" fillId="0" borderId="0"/>
    <xf numFmtId="0" fontId="7" fillId="0" borderId="0"/>
    <xf numFmtId="0" fontId="7" fillId="0" borderId="0"/>
    <xf numFmtId="193" fontId="7" fillId="0" borderId="0"/>
    <xf numFmtId="193" fontId="7" fillId="0" borderId="0"/>
    <xf numFmtId="0" fontId="7" fillId="0" borderId="0"/>
    <xf numFmtId="0" fontId="7" fillId="0" borderId="0"/>
    <xf numFmtId="0" fontId="7" fillId="0" borderId="0"/>
    <xf numFmtId="0" fontId="7" fillId="0" borderId="0"/>
    <xf numFmtId="0" fontId="7" fillId="0" borderId="0"/>
    <xf numFmtId="191" fontId="7" fillId="0" borderId="0"/>
    <xf numFmtId="191" fontId="7" fillId="0" borderId="0"/>
    <xf numFmtId="191" fontId="7" fillId="0" borderId="0"/>
    <xf numFmtId="191" fontId="7" fillId="0" borderId="0"/>
    <xf numFmtId="193" fontId="7" fillId="0" borderId="0"/>
    <xf numFmtId="193" fontId="7" fillId="0" borderId="0"/>
    <xf numFmtId="191" fontId="7" fillId="0" borderId="0"/>
    <xf numFmtId="191" fontId="7" fillId="0" borderId="0"/>
    <xf numFmtId="0" fontId="7" fillId="0" borderId="0"/>
    <xf numFmtId="0" fontId="7" fillId="0" borderId="0"/>
    <xf numFmtId="0" fontId="7" fillId="0" borderId="0"/>
    <xf numFmtId="0" fontId="7" fillId="0" borderId="0"/>
    <xf numFmtId="0" fontId="7" fillId="0" borderId="0"/>
    <xf numFmtId="191" fontId="7" fillId="0" borderId="0"/>
    <xf numFmtId="191" fontId="7" fillId="0" borderId="0"/>
    <xf numFmtId="0" fontId="7" fillId="0" borderId="0"/>
    <xf numFmtId="0" fontId="7" fillId="0" borderId="0"/>
    <xf numFmtId="0" fontId="7" fillId="0" borderId="0"/>
    <xf numFmtId="0" fontId="7" fillId="0" borderId="0"/>
    <xf numFmtId="191" fontId="7" fillId="0" borderId="0"/>
    <xf numFmtId="191" fontId="7" fillId="0" borderId="0"/>
    <xf numFmtId="191" fontId="7" fillId="0" borderId="0"/>
    <xf numFmtId="191" fontId="7" fillId="0" borderId="0"/>
    <xf numFmtId="191" fontId="7" fillId="0" borderId="0"/>
    <xf numFmtId="191" fontId="7" fillId="0" borderId="0"/>
    <xf numFmtId="191" fontId="7" fillId="0" borderId="0"/>
    <xf numFmtId="191" fontId="7" fillId="0" borderId="0"/>
    <xf numFmtId="191" fontId="7" fillId="0" borderId="0"/>
    <xf numFmtId="191"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3" fontId="7" fillId="0" borderId="0"/>
    <xf numFmtId="193"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0" fontId="72" fillId="0" borderId="0"/>
    <xf numFmtId="0" fontId="88" fillId="39" borderId="0" applyNumberFormat="0" applyBorder="0" applyAlignment="0" applyProtection="0"/>
    <xf numFmtId="0" fontId="260" fillId="0" borderId="0"/>
    <xf numFmtId="166" fontId="260" fillId="0" borderId="0" applyFont="0" applyFill="0" applyBorder="0" applyAlignment="0" applyProtection="0"/>
    <xf numFmtId="0" fontId="6" fillId="0" borderId="0"/>
    <xf numFmtId="0" fontId="6" fillId="0" borderId="0"/>
    <xf numFmtId="0" fontId="219" fillId="0" borderId="0"/>
    <xf numFmtId="165" fontId="219" fillId="0" borderId="0" applyFont="0" applyFill="0" applyBorder="0" applyAlignment="0" applyProtection="0"/>
    <xf numFmtId="44" fontId="219" fillId="0" borderId="0" applyFont="0" applyFill="0" applyBorder="0" applyAlignment="0" applyProtection="0"/>
    <xf numFmtId="44" fontId="6" fillId="0" borderId="0" applyFont="0" applyFill="0" applyBorder="0" applyAlignment="0" applyProtection="0"/>
    <xf numFmtId="0" fontId="70" fillId="0" borderId="0"/>
    <xf numFmtId="0" fontId="82" fillId="0" borderId="0" applyNumberFormat="0" applyFont="0" applyFill="0" applyBorder="0" applyAlignment="0" applyProtection="0">
      <alignment vertical="top"/>
    </xf>
    <xf numFmtId="0" fontId="48" fillId="0" borderId="0"/>
    <xf numFmtId="165" fontId="219" fillId="0" borderId="0" applyFont="0" applyFill="0" applyBorder="0" applyAlignment="0" applyProtection="0"/>
    <xf numFmtId="44" fontId="219" fillId="0" borderId="0" applyFont="0" applyFill="0" applyBorder="0" applyAlignment="0" applyProtection="0"/>
    <xf numFmtId="0" fontId="50" fillId="0" borderId="0"/>
    <xf numFmtId="0" fontId="70" fillId="0" borderId="0"/>
    <xf numFmtId="0" fontId="69" fillId="0" borderId="0"/>
    <xf numFmtId="0" fontId="50" fillId="0" borderId="0"/>
    <xf numFmtId="0" fontId="88" fillId="26" borderId="0" applyNumberFormat="0" applyBorder="0" applyAlignment="0" applyProtection="0"/>
    <xf numFmtId="0" fontId="88" fillId="48" borderId="0" applyNumberFormat="0" applyBorder="0" applyAlignment="0" applyProtection="0"/>
    <xf numFmtId="169" fontId="48" fillId="0" borderId="0" applyFill="0" applyBorder="0" applyAlignment="0" applyProtection="0"/>
    <xf numFmtId="0" fontId="219" fillId="0" borderId="0"/>
    <xf numFmtId="0" fontId="50" fillId="0" borderId="0">
      <alignment wrapText="1"/>
    </xf>
    <xf numFmtId="0" fontId="50" fillId="0" borderId="0">
      <alignment wrapText="1"/>
    </xf>
    <xf numFmtId="0" fontId="261" fillId="0" borderId="0"/>
    <xf numFmtId="0" fontId="262" fillId="0" borderId="0"/>
    <xf numFmtId="196" fontId="263" fillId="0" borderId="0" applyBorder="0" applyProtection="0"/>
    <xf numFmtId="0" fontId="50" fillId="0" borderId="0"/>
    <xf numFmtId="197" fontId="263" fillId="0" borderId="0" applyBorder="0" applyProtection="0"/>
    <xf numFmtId="0" fontId="220" fillId="0" borderId="0"/>
    <xf numFmtId="0" fontId="6" fillId="0" borderId="0"/>
    <xf numFmtId="0" fontId="264" fillId="0" borderId="0"/>
    <xf numFmtId="0" fontId="71" fillId="3" borderId="0" applyNumberFormat="0" applyBorder="0" applyAlignment="0" applyProtection="0"/>
    <xf numFmtId="0" fontId="71" fillId="5" borderId="0" applyNumberFormat="0" applyBorder="0" applyAlignment="0" applyProtection="0"/>
    <xf numFmtId="0" fontId="71" fillId="7" borderId="0" applyNumberFormat="0" applyBorder="0" applyAlignment="0" applyProtection="0"/>
    <xf numFmtId="0" fontId="71" fillId="8" borderId="0" applyNumberFormat="0" applyBorder="0" applyAlignment="0" applyProtection="0"/>
    <xf numFmtId="0" fontId="71" fillId="9" borderId="0" applyNumberFormat="0" applyBorder="0" applyAlignment="0" applyProtection="0"/>
    <xf numFmtId="0" fontId="71" fillId="4" borderId="0" applyNumberFormat="0" applyBorder="0" applyAlignment="0" applyProtection="0"/>
    <xf numFmtId="0" fontId="88" fillId="53" borderId="0" applyNumberFormat="0" applyBorder="0" applyAlignment="0" applyProtection="0"/>
    <xf numFmtId="0" fontId="71" fillId="17" borderId="0" applyNumberFormat="0" applyBorder="0" applyAlignment="0" applyProtection="0"/>
    <xf numFmtId="0" fontId="71" fillId="18" borderId="0" applyNumberFormat="0" applyBorder="0" applyAlignment="0" applyProtection="0"/>
    <xf numFmtId="0" fontId="71" fillId="20" borderId="0" applyNumberFormat="0" applyBorder="0" applyAlignment="0" applyProtection="0"/>
    <xf numFmtId="0" fontId="71" fillId="8" borderId="0" applyNumberFormat="0" applyBorder="0" applyAlignment="0" applyProtection="0"/>
    <xf numFmtId="0" fontId="71" fillId="17" borderId="0" applyNumberFormat="0" applyBorder="0" applyAlignment="0" applyProtection="0"/>
    <xf numFmtId="0" fontId="71" fillId="21" borderId="0" applyNumberFormat="0" applyBorder="0" applyAlignment="0" applyProtection="0"/>
    <xf numFmtId="0" fontId="88" fillId="27" borderId="0" applyNumberFormat="0" applyBorder="0" applyAlignment="0" applyProtection="0"/>
    <xf numFmtId="0" fontId="88" fillId="18" borderId="0" applyNumberFormat="0" applyBorder="0" applyAlignment="0" applyProtection="0"/>
    <xf numFmtId="0" fontId="88" fillId="20" borderId="0" applyNumberFormat="0" applyBorder="0" applyAlignment="0" applyProtection="0"/>
    <xf numFmtId="0" fontId="88" fillId="28" borderId="0" applyNumberFormat="0" applyBorder="0" applyAlignment="0" applyProtection="0"/>
    <xf numFmtId="0" fontId="88" fillId="26" borderId="0" applyNumberFormat="0" applyBorder="0" applyAlignment="0" applyProtection="0"/>
    <xf numFmtId="0" fontId="88" fillId="29" borderId="0" applyNumberFormat="0" applyBorder="0" applyAlignment="0" applyProtection="0"/>
    <xf numFmtId="0" fontId="88" fillId="39" borderId="0" applyNumberFormat="0" applyBorder="0" applyAlignment="0" applyProtection="0"/>
    <xf numFmtId="0" fontId="88" fillId="45" borderId="0" applyNumberFormat="0" applyBorder="0" applyAlignment="0" applyProtection="0"/>
    <xf numFmtId="0" fontId="88" fillId="48" borderId="0" applyNumberFormat="0" applyBorder="0" applyAlignment="0" applyProtection="0"/>
    <xf numFmtId="0" fontId="88" fillId="28" borderId="0" applyNumberFormat="0" applyBorder="0" applyAlignment="0" applyProtection="0"/>
    <xf numFmtId="0" fontId="88" fillId="26" borderId="0" applyNumberFormat="0" applyBorder="0" applyAlignment="0" applyProtection="0"/>
    <xf numFmtId="0" fontId="88" fillId="53" borderId="0" applyNumberFormat="0" applyBorder="0" applyAlignment="0" applyProtection="0"/>
    <xf numFmtId="0" fontId="97" fillId="5" borderId="0" applyNumberFormat="0" applyBorder="0" applyAlignment="0" applyProtection="0"/>
    <xf numFmtId="200" fontId="70" fillId="0" borderId="0" applyFont="0" applyFill="0" applyBorder="0" applyAlignment="0" applyProtection="0"/>
    <xf numFmtId="200" fontId="70" fillId="0" borderId="0" applyFont="0" applyFill="0" applyBorder="0" applyAlignment="0" applyProtection="0"/>
    <xf numFmtId="0" fontId="89" fillId="7" borderId="0" applyNumberFormat="0" applyBorder="0" applyAlignment="0" applyProtection="0"/>
    <xf numFmtId="198" fontId="265" fillId="0" borderId="0"/>
    <xf numFmtId="0" fontId="88" fillId="48" borderId="0" applyNumberFormat="0" applyBorder="0" applyAlignment="0" applyProtection="0"/>
    <xf numFmtId="0" fontId="88" fillId="28" borderId="0" applyNumberFormat="0" applyBorder="0" applyAlignment="0" applyProtection="0"/>
    <xf numFmtId="0" fontId="50" fillId="0" borderId="0"/>
    <xf numFmtId="0" fontId="48" fillId="0" borderId="0"/>
    <xf numFmtId="0" fontId="48" fillId="0" borderId="0"/>
    <xf numFmtId="0" fontId="48" fillId="0" borderId="0"/>
    <xf numFmtId="0" fontId="48" fillId="0" borderId="0"/>
    <xf numFmtId="198" fontId="265" fillId="0" borderId="0"/>
    <xf numFmtId="198" fontId="265" fillId="0" borderId="0"/>
    <xf numFmtId="198" fontId="265" fillId="0" borderId="0"/>
    <xf numFmtId="198" fontId="265" fillId="0" borderId="0"/>
    <xf numFmtId="198" fontId="265" fillId="0" borderId="0"/>
    <xf numFmtId="198" fontId="265" fillId="0" borderId="0"/>
    <xf numFmtId="198" fontId="265" fillId="0" borderId="0"/>
    <xf numFmtId="0" fontId="50" fillId="0" borderId="0"/>
    <xf numFmtId="199" fontId="266" fillId="0" borderId="0"/>
    <xf numFmtId="0" fontId="71" fillId="6" borderId="15" applyNumberFormat="0" applyFont="0" applyAlignment="0" applyProtection="0"/>
    <xf numFmtId="0" fontId="70" fillId="6" borderId="15" applyNumberFormat="0" applyFont="0" applyAlignment="0" applyProtection="0"/>
    <xf numFmtId="0" fontId="70" fillId="6" borderId="15" applyNumberFormat="0" applyFont="0" applyAlignment="0" applyProtection="0"/>
    <xf numFmtId="9" fontId="48" fillId="0" borderId="0" applyFont="0" applyFill="0" applyBorder="0" applyAlignment="0" applyProtection="0"/>
    <xf numFmtId="0" fontId="70" fillId="6" borderId="15" applyNumberFormat="0" applyFont="0" applyAlignment="0" applyProtection="0"/>
    <xf numFmtId="0" fontId="70" fillId="6" borderId="15" applyNumberFormat="0" applyFont="0" applyAlignment="0" applyProtection="0"/>
    <xf numFmtId="0" fontId="88" fillId="48" borderId="0" applyNumberFormat="0" applyBorder="0" applyAlignment="0" applyProtection="0"/>
    <xf numFmtId="0" fontId="90" fillId="16" borderId="1" applyNumberFormat="0" applyAlignment="0" applyProtection="0"/>
    <xf numFmtId="0" fontId="88" fillId="45" borderId="0" applyNumberFormat="0" applyBorder="0" applyAlignment="0" applyProtection="0"/>
    <xf numFmtId="0" fontId="88" fillId="28" borderId="0" applyNumberFormat="0" applyBorder="0" applyAlignment="0" applyProtection="0"/>
    <xf numFmtId="43" fontId="48" fillId="0" borderId="0" applyFont="0" applyFill="0" applyBorder="0" applyAlignment="0" applyProtection="0"/>
    <xf numFmtId="166" fontId="6" fillId="0" borderId="0" applyFont="0" applyFill="0" applyBorder="0" applyAlignment="0" applyProtection="0"/>
    <xf numFmtId="0" fontId="69" fillId="0" borderId="0"/>
    <xf numFmtId="0" fontId="69" fillId="0" borderId="0"/>
    <xf numFmtId="0" fontId="50" fillId="0" borderId="0"/>
    <xf numFmtId="0" fontId="6" fillId="0" borderId="0"/>
    <xf numFmtId="0" fontId="6" fillId="0" borderId="0"/>
    <xf numFmtId="0" fontId="71" fillId="0" borderId="0"/>
    <xf numFmtId="0" fontId="6" fillId="0" borderId="0"/>
    <xf numFmtId="0" fontId="6" fillId="0" borderId="0"/>
    <xf numFmtId="0" fontId="6" fillId="0" borderId="0"/>
    <xf numFmtId="44" fontId="220" fillId="0" borderId="0" applyFont="0" applyFill="0" applyBorder="0" applyAlignment="0" applyProtection="0"/>
    <xf numFmtId="201" fontId="50" fillId="0" borderId="0" applyFill="0" applyBorder="0" applyAlignment="0" applyProtection="0"/>
    <xf numFmtId="0" fontId="267" fillId="0" borderId="0"/>
    <xf numFmtId="0" fontId="50" fillId="0" borderId="0"/>
    <xf numFmtId="0" fontId="48" fillId="0" borderId="0"/>
    <xf numFmtId="0" fontId="71" fillId="0" borderId="0"/>
    <xf numFmtId="0" fontId="6" fillId="0" borderId="0"/>
    <xf numFmtId="0" fontId="6" fillId="0" borderId="0"/>
    <xf numFmtId="0" fontId="6" fillId="0" borderId="0"/>
    <xf numFmtId="0" fontId="268" fillId="0" borderId="0"/>
    <xf numFmtId="0" fontId="227" fillId="81" borderId="0" applyNumberFormat="0" applyBorder="0" applyAlignment="0" applyProtection="0"/>
    <xf numFmtId="0" fontId="70" fillId="0" borderId="0"/>
    <xf numFmtId="0" fontId="70" fillId="82" borderId="31" applyNumberFormat="0" applyFont="0" applyAlignment="0" applyProtection="0"/>
    <xf numFmtId="0" fontId="50" fillId="0" borderId="0"/>
    <xf numFmtId="0" fontId="50" fillId="0" borderId="0"/>
    <xf numFmtId="0" fontId="50" fillId="0" borderId="0"/>
    <xf numFmtId="0" fontId="88" fillId="26" borderId="0" applyNumberFormat="0" applyBorder="0" applyAlignment="0" applyProtection="0"/>
    <xf numFmtId="0" fontId="88" fillId="39" borderId="0" applyNumberFormat="0" applyBorder="0" applyAlignment="0" applyProtection="0"/>
    <xf numFmtId="0" fontId="88" fillId="45" borderId="0" applyNumberFormat="0" applyBorder="0" applyAlignment="0" applyProtection="0"/>
    <xf numFmtId="0" fontId="88" fillId="39" borderId="0" applyNumberFormat="0" applyBorder="0" applyAlignment="0" applyProtection="0"/>
    <xf numFmtId="0" fontId="88" fillId="45" borderId="0" applyNumberFormat="0" applyBorder="0" applyAlignment="0" applyProtection="0"/>
    <xf numFmtId="0" fontId="88" fillId="48" borderId="0" applyNumberFormat="0" applyBorder="0" applyAlignment="0" applyProtection="0"/>
    <xf numFmtId="0" fontId="88" fillId="28" borderId="0" applyNumberFormat="0" applyBorder="0" applyAlignment="0" applyProtection="0"/>
    <xf numFmtId="0" fontId="88" fillId="26" borderId="0" applyNumberFormat="0" applyBorder="0" applyAlignment="0" applyProtection="0"/>
    <xf numFmtId="0" fontId="88" fillId="53" borderId="0" applyNumberFormat="0" applyBorder="0" applyAlignment="0" applyProtection="0"/>
    <xf numFmtId="0" fontId="88" fillId="53" borderId="0" applyNumberFormat="0" applyBorder="0" applyAlignment="0" applyProtection="0"/>
    <xf numFmtId="0" fontId="88" fillId="45" borderId="0" applyNumberFormat="0" applyBorder="0" applyAlignment="0" applyProtection="0"/>
    <xf numFmtId="0" fontId="88" fillId="39" borderId="0" applyNumberFormat="0" applyBorder="0" applyAlignment="0" applyProtection="0"/>
    <xf numFmtId="0" fontId="88" fillId="26" borderId="0" applyNumberFormat="0" applyBorder="0" applyAlignment="0" applyProtection="0"/>
    <xf numFmtId="0" fontId="88" fillId="28" borderId="0" applyNumberFormat="0" applyBorder="0" applyAlignment="0" applyProtection="0"/>
    <xf numFmtId="0" fontId="88" fillId="53" borderId="0" applyNumberFormat="0" applyBorder="0" applyAlignment="0" applyProtection="0"/>
    <xf numFmtId="0" fontId="88" fillId="26" borderId="0" applyNumberFormat="0" applyBorder="0" applyAlignment="0" applyProtection="0"/>
    <xf numFmtId="0" fontId="88" fillId="28" borderId="0" applyNumberFormat="0" applyBorder="0" applyAlignment="0" applyProtection="0"/>
    <xf numFmtId="0" fontId="5" fillId="0" borderId="0"/>
    <xf numFmtId="0" fontId="5" fillId="0" borderId="0"/>
    <xf numFmtId="44" fontId="219" fillId="0" borderId="0" applyFont="0" applyFill="0" applyBorder="0" applyAlignment="0" applyProtection="0"/>
    <xf numFmtId="44" fontId="5" fillId="0" borderId="0" applyFont="0" applyFill="0" applyBorder="0" applyAlignment="0" applyProtection="0"/>
    <xf numFmtId="0" fontId="88" fillId="45" borderId="0" applyNumberFormat="0" applyBorder="0" applyAlignment="0" applyProtection="0"/>
    <xf numFmtId="44" fontId="219" fillId="0" borderId="0" applyFont="0" applyFill="0" applyBorder="0" applyAlignment="0" applyProtection="0"/>
    <xf numFmtId="0" fontId="88" fillId="48" borderId="0" applyNumberFormat="0" applyBorder="0" applyAlignment="0" applyProtection="0"/>
    <xf numFmtId="0" fontId="5" fillId="0" borderId="0"/>
    <xf numFmtId="0" fontId="88" fillId="39" borderId="0" applyNumberFormat="0" applyBorder="0" applyAlignment="0" applyProtection="0"/>
    <xf numFmtId="0" fontId="88" fillId="45" borderId="0" applyNumberFormat="0" applyBorder="0" applyAlignment="0" applyProtection="0"/>
    <xf numFmtId="0" fontId="88" fillId="48" borderId="0" applyNumberFormat="0" applyBorder="0" applyAlignment="0" applyProtection="0"/>
    <xf numFmtId="0" fontId="88" fillId="28" borderId="0" applyNumberFormat="0" applyBorder="0" applyAlignment="0" applyProtection="0"/>
    <xf numFmtId="0" fontId="88" fillId="26" borderId="0" applyNumberFormat="0" applyBorder="0" applyAlignment="0" applyProtection="0"/>
    <xf numFmtId="0" fontId="88" fillId="53" borderId="0" applyNumberFormat="0" applyBorder="0" applyAlignment="0" applyProtection="0"/>
    <xf numFmtId="0" fontId="88" fillId="39" borderId="0" applyNumberFormat="0" applyBorder="0" applyAlignment="0" applyProtection="0"/>
    <xf numFmtId="43" fontId="48"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4" fontId="220" fillId="0" borderId="0" applyFont="0" applyFill="0" applyBorder="0" applyAlignment="0" applyProtection="0"/>
    <xf numFmtId="0" fontId="5" fillId="0" borderId="0"/>
    <xf numFmtId="0" fontId="5" fillId="0" borderId="0"/>
    <xf numFmtId="0" fontId="5" fillId="0" borderId="0"/>
    <xf numFmtId="0" fontId="88" fillId="53" borderId="0" applyNumberFormat="0" applyBorder="0" applyAlignment="0" applyProtection="0"/>
    <xf numFmtId="0" fontId="70" fillId="0" borderId="0"/>
    <xf numFmtId="0" fontId="88" fillId="28" borderId="0" applyNumberFormat="0" applyBorder="0" applyAlignment="0" applyProtection="0"/>
    <xf numFmtId="0" fontId="4" fillId="0" borderId="0"/>
    <xf numFmtId="0" fontId="4" fillId="0" borderId="0"/>
    <xf numFmtId="0" fontId="88" fillId="28" borderId="0" applyNumberFormat="0" applyBorder="0" applyAlignment="0" applyProtection="0"/>
    <xf numFmtId="44" fontId="219" fillId="0" borderId="0" applyFont="0" applyFill="0" applyBorder="0" applyAlignment="0" applyProtection="0"/>
    <xf numFmtId="44" fontId="4" fillId="0" borderId="0" applyFont="0" applyFill="0" applyBorder="0" applyAlignment="0" applyProtection="0"/>
    <xf numFmtId="0" fontId="88" fillId="53" borderId="0" applyNumberFormat="0" applyBorder="0" applyAlignment="0" applyProtection="0"/>
    <xf numFmtId="0" fontId="88" fillId="53" borderId="0" applyNumberFormat="0" applyBorder="0" applyAlignment="0" applyProtection="0"/>
    <xf numFmtId="44" fontId="219" fillId="0" borderId="0" applyFont="0" applyFill="0" applyBorder="0" applyAlignment="0" applyProtection="0"/>
    <xf numFmtId="0" fontId="88" fillId="48" borderId="0" applyNumberFormat="0" applyBorder="0" applyAlignment="0" applyProtection="0"/>
    <xf numFmtId="0" fontId="88" fillId="39" borderId="0" applyNumberFormat="0" applyBorder="0" applyAlignment="0" applyProtection="0"/>
    <xf numFmtId="0" fontId="88" fillId="53" borderId="0" applyNumberFormat="0" applyBorder="0" applyAlignment="0" applyProtection="0"/>
    <xf numFmtId="0" fontId="88" fillId="39" borderId="0" applyNumberFormat="0" applyBorder="0" applyAlignment="0" applyProtection="0"/>
    <xf numFmtId="0" fontId="4" fillId="0" borderId="0"/>
    <xf numFmtId="0" fontId="88" fillId="45" borderId="0" applyNumberFormat="0" applyBorder="0" applyAlignment="0" applyProtection="0"/>
    <xf numFmtId="0" fontId="88" fillId="45" borderId="0" applyNumberFormat="0" applyBorder="0" applyAlignment="0" applyProtection="0"/>
    <xf numFmtId="0" fontId="88" fillId="26" borderId="0" applyNumberFormat="0" applyBorder="0" applyAlignment="0" applyProtection="0"/>
    <xf numFmtId="0" fontId="88" fillId="39" borderId="0" applyNumberFormat="0" applyBorder="0" applyAlignment="0" applyProtection="0"/>
    <xf numFmtId="0" fontId="88" fillId="45" borderId="0" applyNumberFormat="0" applyBorder="0" applyAlignment="0" applyProtection="0"/>
    <xf numFmtId="0" fontId="88" fillId="39" borderId="0" applyNumberFormat="0" applyBorder="0" applyAlignment="0" applyProtection="0"/>
    <xf numFmtId="0" fontId="88" fillId="45" borderId="0" applyNumberFormat="0" applyBorder="0" applyAlignment="0" applyProtection="0"/>
    <xf numFmtId="0" fontId="88" fillId="48" borderId="0" applyNumberFormat="0" applyBorder="0" applyAlignment="0" applyProtection="0"/>
    <xf numFmtId="0" fontId="88" fillId="28" borderId="0" applyNumberFormat="0" applyBorder="0" applyAlignment="0" applyProtection="0"/>
    <xf numFmtId="0" fontId="88" fillId="26" borderId="0" applyNumberFormat="0" applyBorder="0" applyAlignment="0" applyProtection="0"/>
    <xf numFmtId="0" fontId="88" fillId="53" borderId="0" applyNumberFormat="0" applyBorder="0" applyAlignment="0" applyProtection="0"/>
    <xf numFmtId="0" fontId="88" fillId="28" borderId="0" applyNumberFormat="0" applyBorder="0" applyAlignment="0" applyProtection="0"/>
    <xf numFmtId="0" fontId="88" fillId="26" borderId="0" applyNumberFormat="0" applyBorder="0" applyAlignment="0" applyProtection="0"/>
    <xf numFmtId="0" fontId="88" fillId="39" borderId="0" applyNumberFormat="0" applyBorder="0" applyAlignment="0" applyProtection="0"/>
    <xf numFmtId="0" fontId="88" fillId="28" borderId="0" applyNumberFormat="0" applyBorder="0" applyAlignment="0" applyProtection="0"/>
    <xf numFmtId="0" fontId="88" fillId="48" borderId="0" applyNumberFormat="0" applyBorder="0" applyAlignment="0" applyProtection="0"/>
    <xf numFmtId="0" fontId="88" fillId="48" borderId="0" applyNumberFormat="0" applyBorder="0" applyAlignment="0" applyProtection="0"/>
    <xf numFmtId="43" fontId="48" fillId="0" borderId="0" applyFont="0" applyFill="0" applyBorder="0" applyAlignment="0" applyProtection="0"/>
    <xf numFmtId="166" fontId="4" fillId="0" borderId="0" applyFont="0" applyFill="0" applyBorder="0" applyAlignment="0" applyProtection="0"/>
    <xf numFmtId="0" fontId="4" fillId="0" borderId="0"/>
    <xf numFmtId="0" fontId="88" fillId="26" borderId="0" applyNumberFormat="0" applyBorder="0" applyAlignment="0" applyProtection="0"/>
    <xf numFmtId="0" fontId="88" fillId="48" borderId="0" applyNumberFormat="0" applyBorder="0" applyAlignment="0" applyProtection="0"/>
    <xf numFmtId="0" fontId="4" fillId="0" borderId="0"/>
    <xf numFmtId="0" fontId="4" fillId="0" borderId="0"/>
    <xf numFmtId="0" fontId="4" fillId="0" borderId="0"/>
    <xf numFmtId="0" fontId="4" fillId="0" borderId="0"/>
    <xf numFmtId="44" fontId="220" fillId="0" borderId="0" applyFont="0" applyFill="0" applyBorder="0" applyAlignment="0" applyProtection="0"/>
    <xf numFmtId="0" fontId="88" fillId="45" borderId="0" applyNumberFormat="0" applyBorder="0" applyAlignment="0" applyProtection="0"/>
    <xf numFmtId="0" fontId="4" fillId="0" borderId="0"/>
    <xf numFmtId="0" fontId="4" fillId="0" borderId="0"/>
    <xf numFmtId="0" fontId="4" fillId="0" borderId="0"/>
    <xf numFmtId="0" fontId="88" fillId="26" borderId="0" applyNumberFormat="0" applyBorder="0" applyAlignment="0" applyProtection="0"/>
    <xf numFmtId="0" fontId="88" fillId="53" borderId="0" applyNumberFormat="0" applyBorder="0" applyAlignment="0" applyProtection="0"/>
    <xf numFmtId="0" fontId="3" fillId="0" borderId="0"/>
    <xf numFmtId="0" fontId="3" fillId="0" borderId="0"/>
    <xf numFmtId="44" fontId="219" fillId="0" borderId="0" applyFont="0" applyFill="0" applyBorder="0" applyAlignment="0" applyProtection="0"/>
    <xf numFmtId="44" fontId="3" fillId="0" borderId="0" applyFont="0" applyFill="0" applyBorder="0" applyAlignment="0" applyProtection="0"/>
    <xf numFmtId="44" fontId="219" fillId="0" borderId="0" applyFont="0" applyFill="0" applyBorder="0" applyAlignment="0" applyProtection="0"/>
    <xf numFmtId="0" fontId="3" fillId="0" borderId="0"/>
    <xf numFmtId="0" fontId="88" fillId="39" borderId="0" applyNumberFormat="0" applyBorder="0" applyAlignment="0" applyProtection="0"/>
    <xf numFmtId="0" fontId="88" fillId="45" borderId="0" applyNumberFormat="0" applyBorder="0" applyAlignment="0" applyProtection="0"/>
    <xf numFmtId="0" fontId="88" fillId="48" borderId="0" applyNumberFormat="0" applyBorder="0" applyAlignment="0" applyProtection="0"/>
    <xf numFmtId="0" fontId="88" fillId="28" borderId="0" applyNumberFormat="0" applyBorder="0" applyAlignment="0" applyProtection="0"/>
    <xf numFmtId="0" fontId="88" fillId="26" borderId="0" applyNumberFormat="0" applyBorder="0" applyAlignment="0" applyProtection="0"/>
    <xf numFmtId="0" fontId="88" fillId="53" borderId="0" applyNumberFormat="0" applyBorder="0" applyAlignment="0" applyProtection="0"/>
    <xf numFmtId="43" fontId="48"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4" fontId="220" fillId="0" borderId="0" applyFont="0" applyFill="0" applyBorder="0" applyAlignment="0" applyProtection="0"/>
    <xf numFmtId="0" fontId="3" fillId="0" borderId="0"/>
    <xf numFmtId="0" fontId="3" fillId="0" borderId="0"/>
    <xf numFmtId="0" fontId="3" fillId="0" borderId="0"/>
    <xf numFmtId="0" fontId="272" fillId="0" borderId="0"/>
    <xf numFmtId="165" fontId="2" fillId="0" borderId="0" applyFont="0" applyFill="0" applyBorder="0" applyAlignment="0" applyProtection="0"/>
    <xf numFmtId="165" fontId="1" fillId="0" borderId="0" applyFont="0" applyFill="0" applyBorder="0" applyAlignment="0" applyProtection="0"/>
  </cellStyleXfs>
  <cellXfs count="598">
    <xf numFmtId="0" fontId="0" fillId="0" borderId="0" xfId="0"/>
    <xf numFmtId="0" fontId="19" fillId="0" borderId="0" xfId="0" applyFont="1" applyAlignment="1" applyProtection="1">
      <alignment horizontal="right"/>
      <protection locked="0"/>
    </xf>
    <xf numFmtId="0" fontId="19" fillId="0" borderId="0" xfId="0" applyFont="1" applyAlignment="1">
      <alignment horizontal="center"/>
    </xf>
    <xf numFmtId="0" fontId="19" fillId="0" borderId="0" xfId="0" applyFont="1" applyAlignment="1">
      <alignment horizontal="left"/>
    </xf>
    <xf numFmtId="0" fontId="19" fillId="0" borderId="0" xfId="0" applyFont="1" applyProtection="1">
      <protection locked="0"/>
    </xf>
    <xf numFmtId="0" fontId="19" fillId="0" borderId="0" xfId="0" applyFont="1"/>
    <xf numFmtId="4" fontId="19" fillId="0" borderId="0" xfId="0" applyNumberFormat="1" applyFont="1" applyProtection="1">
      <protection locked="0"/>
    </xf>
    <xf numFmtId="4" fontId="19" fillId="0" borderId="0" xfId="0" applyNumberFormat="1" applyFont="1"/>
    <xf numFmtId="0" fontId="24" fillId="0" borderId="0" xfId="0" applyFont="1" applyAlignment="1">
      <alignment horizontal="center"/>
    </xf>
    <xf numFmtId="0" fontId="25" fillId="0" borderId="0" xfId="0" applyFont="1" applyAlignment="1">
      <alignment horizontal="left"/>
    </xf>
    <xf numFmtId="0" fontId="26" fillId="0" borderId="0" xfId="0" applyFont="1"/>
    <xf numFmtId="0" fontId="27" fillId="0" borderId="0" xfId="0" applyFont="1" applyAlignment="1">
      <alignment horizontal="center"/>
    </xf>
    <xf numFmtId="4" fontId="26" fillId="0" borderId="0" xfId="0" applyNumberFormat="1" applyFont="1"/>
    <xf numFmtId="0" fontId="26" fillId="0" borderId="0" xfId="0" applyFont="1" applyAlignment="1">
      <alignment horizontal="center"/>
    </xf>
    <xf numFmtId="0" fontId="28" fillId="0" borderId="0" xfId="0" applyFont="1" applyAlignment="1">
      <alignment horizontal="left"/>
    </xf>
    <xf numFmtId="0" fontId="20" fillId="0" borderId="0" xfId="0" applyFont="1" applyAlignment="1">
      <alignment horizontal="center"/>
    </xf>
    <xf numFmtId="0" fontId="20" fillId="0" borderId="0" xfId="0" applyFont="1" applyAlignment="1">
      <alignment horizontal="left"/>
    </xf>
    <xf numFmtId="0" fontId="20" fillId="0" borderId="0" xfId="0" applyFont="1"/>
    <xf numFmtId="4" fontId="20" fillId="0" borderId="0" xfId="0" applyNumberFormat="1" applyFont="1"/>
    <xf numFmtId="0" fontId="29" fillId="0" borderId="18" xfId="0" applyFont="1" applyBorder="1" applyAlignment="1">
      <alignment horizontal="center" wrapText="1"/>
    </xf>
    <xf numFmtId="0" fontId="30" fillId="0" borderId="18" xfId="0" applyFont="1" applyBorder="1" applyAlignment="1">
      <alignment horizontal="left" vertical="top" wrapText="1"/>
    </xf>
    <xf numFmtId="0" fontId="31" fillId="0" borderId="18" xfId="0" applyFont="1" applyBorder="1" applyAlignment="1">
      <alignment horizontal="center" wrapText="1"/>
    </xf>
    <xf numFmtId="4" fontId="29" fillId="0" borderId="18" xfId="0" applyNumberFormat="1" applyFont="1" applyBorder="1" applyAlignment="1">
      <alignment horizontal="center" wrapText="1"/>
    </xf>
    <xf numFmtId="4" fontId="30" fillId="0" borderId="18" xfId="0" applyNumberFormat="1" applyFont="1" applyBorder="1" applyAlignment="1">
      <alignment horizontal="center" wrapText="1"/>
    </xf>
    <xf numFmtId="168" fontId="20" fillId="0" borderId="0" xfId="0" applyNumberFormat="1" applyFont="1" applyAlignment="1">
      <alignment horizontal="center"/>
    </xf>
    <xf numFmtId="0" fontId="30" fillId="0" borderId="0" xfId="0" applyFont="1" applyAlignment="1">
      <alignment horizontal="left"/>
    </xf>
    <xf numFmtId="0" fontId="30" fillId="0" borderId="0" xfId="0" applyFont="1" applyProtection="1">
      <protection locked="0"/>
    </xf>
    <xf numFmtId="0" fontId="30" fillId="0" borderId="0" xfId="0" applyFont="1"/>
    <xf numFmtId="168" fontId="20" fillId="0" borderId="0" xfId="0" applyNumberFormat="1" applyFont="1"/>
    <xf numFmtId="4" fontId="30" fillId="0" borderId="0" xfId="0" applyNumberFormat="1" applyFont="1" applyAlignment="1" applyProtection="1">
      <alignment horizontal="center"/>
      <protection locked="0"/>
    </xf>
    <xf numFmtId="4" fontId="30" fillId="0" borderId="0" xfId="0" applyNumberFormat="1" applyFont="1" applyAlignment="1">
      <alignment horizontal="center"/>
    </xf>
    <xf numFmtId="0" fontId="20" fillId="0" borderId="0" xfId="0" applyFont="1" applyAlignment="1">
      <alignment horizontal="center" vertical="top"/>
    </xf>
    <xf numFmtId="0" fontId="32" fillId="0" borderId="0" xfId="2707" applyFont="1" applyAlignment="1">
      <alignment horizontal="left" vertical="top" wrapText="1"/>
    </xf>
    <xf numFmtId="0" fontId="20" fillId="0" borderId="0" xfId="0" applyFont="1" applyProtection="1">
      <protection locked="0"/>
    </xf>
    <xf numFmtId="4" fontId="20" fillId="0" borderId="0" xfId="0" applyNumberFormat="1" applyFont="1" applyProtection="1">
      <protection locked="0"/>
    </xf>
    <xf numFmtId="0" fontId="21" fillId="0" borderId="0" xfId="0" applyFont="1" applyAlignment="1">
      <alignment horizontal="left"/>
    </xf>
    <xf numFmtId="0" fontId="20" fillId="0" borderId="0" xfId="0" applyFont="1" applyAlignment="1" applyProtection="1">
      <alignment horizontal="right"/>
      <protection locked="0"/>
    </xf>
    <xf numFmtId="168" fontId="19" fillId="0" borderId="0" xfId="0" applyNumberFormat="1" applyFont="1"/>
    <xf numFmtId="4" fontId="20" fillId="0" borderId="0" xfId="3055" applyNumberFormat="1" applyFont="1" applyFill="1" applyBorder="1" applyAlignment="1" applyProtection="1">
      <alignment horizontal="right"/>
      <protection locked="0"/>
    </xf>
    <xf numFmtId="4" fontId="20" fillId="0" borderId="0" xfId="0" applyNumberFormat="1" applyFont="1" applyAlignment="1">
      <alignment horizontal="right"/>
    </xf>
    <xf numFmtId="0" fontId="19" fillId="0" borderId="0" xfId="2707" applyFont="1" applyAlignment="1">
      <alignment horizontal="left" vertical="top" wrapText="1"/>
    </xf>
    <xf numFmtId="0" fontId="33" fillId="0" borderId="0" xfId="0" applyFont="1" applyAlignment="1">
      <alignment horizontal="left"/>
    </xf>
    <xf numFmtId="4" fontId="19" fillId="0" borderId="0" xfId="0" applyNumberFormat="1" applyFont="1" applyAlignment="1">
      <alignment horizontal="right"/>
    </xf>
    <xf numFmtId="168" fontId="22" fillId="0" borderId="0" xfId="0" applyNumberFormat="1" applyFont="1"/>
    <xf numFmtId="0" fontId="32" fillId="0" borderId="0" xfId="0" applyFont="1" applyAlignment="1">
      <alignment horizontal="left" vertical="top" wrapText="1"/>
    </xf>
    <xf numFmtId="168" fontId="20" fillId="0" borderId="0" xfId="0" applyNumberFormat="1" applyFont="1" applyAlignment="1">
      <alignment horizontal="right"/>
    </xf>
    <xf numFmtId="4" fontId="20" fillId="0" borderId="0" xfId="0" applyNumberFormat="1" applyFont="1" applyAlignment="1" applyProtection="1">
      <alignment horizontal="right"/>
      <protection locked="0"/>
    </xf>
    <xf numFmtId="0" fontId="19" fillId="0" borderId="0" xfId="2706" applyFont="1" applyAlignment="1" applyProtection="1">
      <alignment horizontal="right"/>
      <protection locked="0"/>
    </xf>
    <xf numFmtId="0" fontId="19" fillId="0" borderId="0" xfId="2706" applyFont="1"/>
    <xf numFmtId="4" fontId="19" fillId="0" borderId="0" xfId="2706" applyNumberFormat="1" applyFont="1"/>
    <xf numFmtId="0" fontId="36" fillId="0" borderId="0" xfId="0" applyFont="1" applyAlignment="1" applyProtection="1">
      <alignment horizontal="right"/>
      <protection locked="0"/>
    </xf>
    <xf numFmtId="0" fontId="36" fillId="0" borderId="0" xfId="0" applyFont="1"/>
    <xf numFmtId="4" fontId="36" fillId="0" borderId="0" xfId="0" applyNumberFormat="1" applyFont="1"/>
    <xf numFmtId="0" fontId="19" fillId="0" borderId="0" xfId="0" applyFont="1" applyAlignment="1">
      <alignment horizontal="left" vertical="top" wrapText="1"/>
    </xf>
    <xf numFmtId="4" fontId="19" fillId="0" borderId="0" xfId="0" applyNumberFormat="1" applyFont="1" applyAlignment="1" applyProtection="1">
      <alignment horizontal="right"/>
      <protection locked="0"/>
    </xf>
    <xf numFmtId="0" fontId="32" fillId="0" borderId="0" xfId="2707" applyFont="1" applyAlignment="1">
      <alignment horizontal="justify" vertical="top" wrapText="1"/>
    </xf>
    <xf numFmtId="9" fontId="19" fillId="0" borderId="0" xfId="0" applyNumberFormat="1" applyFont="1"/>
    <xf numFmtId="0" fontId="19" fillId="0" borderId="0" xfId="0" applyFont="1" applyAlignment="1">
      <alignment horizontal="center" vertical="top" wrapText="1"/>
    </xf>
    <xf numFmtId="0" fontId="20" fillId="0" borderId="19" xfId="0" applyFont="1" applyBorder="1" applyAlignment="1">
      <alignment horizontal="center"/>
    </xf>
    <xf numFmtId="0" fontId="37" fillId="0" borderId="19" xfId="0" applyFont="1" applyBorder="1" applyAlignment="1">
      <alignment horizontal="left"/>
    </xf>
    <xf numFmtId="0" fontId="20" fillId="0" borderId="19" xfId="0" applyFont="1" applyBorder="1" applyProtection="1">
      <protection locked="0"/>
    </xf>
    <xf numFmtId="0" fontId="20" fillId="0" borderId="19" xfId="0" applyFont="1" applyBorder="1"/>
    <xf numFmtId="4" fontId="37" fillId="0" borderId="19" xfId="0" applyNumberFormat="1" applyFont="1" applyBorder="1" applyAlignment="1" applyProtection="1">
      <alignment horizontal="right"/>
      <protection locked="0"/>
    </xf>
    <xf numFmtId="4" fontId="37" fillId="0" borderId="19" xfId="0" applyNumberFormat="1" applyFont="1" applyBorder="1"/>
    <xf numFmtId="0" fontId="40" fillId="0" borderId="0" xfId="0" applyFont="1" applyAlignment="1">
      <alignment vertical="top"/>
    </xf>
    <xf numFmtId="0" fontId="41" fillId="0" borderId="0" xfId="0" applyFont="1" applyAlignment="1">
      <alignment vertical="top"/>
    </xf>
    <xf numFmtId="0" fontId="42" fillId="0" borderId="0" xfId="0" applyFont="1" applyAlignment="1">
      <alignment vertical="top"/>
    </xf>
    <xf numFmtId="0" fontId="42" fillId="0" borderId="0" xfId="0" applyFont="1" applyAlignment="1">
      <alignment horizontal="left" vertical="top"/>
    </xf>
    <xf numFmtId="3" fontId="47" fillId="0" borderId="0" xfId="0" applyNumberFormat="1" applyFont="1" applyAlignment="1">
      <alignment vertical="top"/>
    </xf>
    <xf numFmtId="0" fontId="45" fillId="0" borderId="0" xfId="0" applyFont="1" applyAlignment="1">
      <alignment vertical="top"/>
    </xf>
    <xf numFmtId="49" fontId="42" fillId="0" borderId="0" xfId="0" applyNumberFormat="1" applyFont="1" applyAlignment="1">
      <alignment horizontal="left" vertical="top"/>
    </xf>
    <xf numFmtId="0" fontId="42" fillId="0" borderId="0" xfId="0" applyFont="1" applyAlignment="1">
      <alignment horizontal="center" vertical="top"/>
    </xf>
    <xf numFmtId="0" fontId="44" fillId="0" borderId="0" xfId="0" applyFont="1" applyAlignment="1">
      <alignment vertical="top"/>
    </xf>
    <xf numFmtId="0" fontId="40" fillId="63" borderId="0" xfId="0" applyFont="1" applyFill="1" applyAlignment="1">
      <alignment vertical="top"/>
    </xf>
    <xf numFmtId="0" fontId="41" fillId="63" borderId="0" xfId="0" applyFont="1" applyFill="1" applyAlignment="1">
      <alignment vertical="top"/>
    </xf>
    <xf numFmtId="0" fontId="39" fillId="64" borderId="0" xfId="0" applyFont="1" applyFill="1" applyAlignment="1">
      <alignment vertical="top"/>
    </xf>
    <xf numFmtId="0" fontId="49" fillId="0" borderId="0" xfId="0" applyFont="1" applyAlignment="1">
      <alignment vertical="top"/>
    </xf>
    <xf numFmtId="0" fontId="40" fillId="0" borderId="0" xfId="0" applyFont="1" applyAlignment="1">
      <alignment horizontal="right" vertical="top"/>
    </xf>
    <xf numFmtId="0" fontId="40" fillId="0" borderId="0" xfId="0" applyFont="1" applyAlignment="1">
      <alignment horizontal="left" vertical="top"/>
    </xf>
    <xf numFmtId="0" fontId="40" fillId="0" borderId="0" xfId="0" applyFont="1" applyAlignment="1">
      <alignment horizontal="center" vertical="top"/>
    </xf>
    <xf numFmtId="49" fontId="41" fillId="0" borderId="0" xfId="0" applyNumberFormat="1" applyFont="1" applyAlignment="1">
      <alignment horizontal="left" vertical="top"/>
    </xf>
    <xf numFmtId="0" fontId="49" fillId="0" borderId="20" xfId="0" applyFont="1" applyBorder="1" applyAlignment="1">
      <alignment horizontal="left" vertical="top" wrapText="1"/>
    </xf>
    <xf numFmtId="0" fontId="39" fillId="0" borderId="0" xfId="0" applyFont="1" applyAlignment="1">
      <alignment vertical="top"/>
    </xf>
    <xf numFmtId="0" fontId="41" fillId="0" borderId="0" xfId="0" applyFont="1" applyAlignment="1">
      <alignment horizontal="left" vertical="top"/>
    </xf>
    <xf numFmtId="0" fontId="42" fillId="0" borderId="0" xfId="0" applyFont="1" applyAlignment="1">
      <alignment horizontal="left" vertical="top" wrapText="1"/>
    </xf>
    <xf numFmtId="0" fontId="50" fillId="0" borderId="0" xfId="0" applyFont="1" applyAlignment="1">
      <alignment horizontal="center"/>
    </xf>
    <xf numFmtId="0" fontId="50" fillId="0" borderId="0" xfId="0" applyFont="1"/>
    <xf numFmtId="1" fontId="40" fillId="63" borderId="0" xfId="0" applyNumberFormat="1" applyFont="1" applyFill="1" applyAlignment="1">
      <alignment horizontal="center" vertical="top"/>
    </xf>
    <xf numFmtId="0" fontId="46" fillId="0" borderId="0" xfId="0" applyFont="1" applyAlignment="1">
      <alignment vertical="top"/>
    </xf>
    <xf numFmtId="0" fontId="52" fillId="0" borderId="0" xfId="0" applyFont="1" applyAlignment="1">
      <alignment vertical="top"/>
    </xf>
    <xf numFmtId="0" fontId="57" fillId="0" borderId="0" xfId="0" applyFont="1" applyAlignment="1">
      <alignment horizontal="left" vertical="top"/>
    </xf>
    <xf numFmtId="0" fontId="57" fillId="0" borderId="0" xfId="0" applyFont="1" applyAlignment="1">
      <alignment vertical="top"/>
    </xf>
    <xf numFmtId="0" fontId="57" fillId="0" borderId="0" xfId="0" applyFont="1" applyAlignment="1">
      <alignment horizontal="center" vertical="top"/>
    </xf>
    <xf numFmtId="0" fontId="57" fillId="63" borderId="0" xfId="0" applyFont="1" applyFill="1" applyAlignment="1">
      <alignment vertical="top"/>
    </xf>
    <xf numFmtId="1" fontId="57" fillId="63" borderId="0" xfId="0" applyNumberFormat="1" applyFont="1" applyFill="1" applyAlignment="1">
      <alignment horizontal="center" vertical="top"/>
    </xf>
    <xf numFmtId="0" fontId="54" fillId="0" borderId="0" xfId="0" applyFont="1" applyAlignment="1">
      <alignment vertical="top"/>
    </xf>
    <xf numFmtId="0" fontId="51" fillId="0" borderId="21" xfId="0" applyFont="1" applyBorder="1" applyAlignment="1">
      <alignment vertical="top" wrapText="1"/>
    </xf>
    <xf numFmtId="0" fontId="50" fillId="0" borderId="0" xfId="0" applyFont="1" applyAlignment="1">
      <alignment vertical="top"/>
    </xf>
    <xf numFmtId="0" fontId="38" fillId="0" borderId="0" xfId="0" applyFont="1" applyAlignment="1">
      <alignment vertical="top"/>
    </xf>
    <xf numFmtId="0" fontId="45" fillId="0" borderId="0" xfId="0" applyFont="1" applyAlignment="1">
      <alignment vertical="top" wrapText="1"/>
    </xf>
    <xf numFmtId="0" fontId="46" fillId="0" borderId="0" xfId="0" applyFont="1" applyAlignment="1">
      <alignment horizontal="center" vertical="top"/>
    </xf>
    <xf numFmtId="0" fontId="58" fillId="0" borderId="21" xfId="0" applyFont="1" applyBorder="1" applyAlignment="1">
      <alignment horizontal="left" vertical="top"/>
    </xf>
    <xf numFmtId="49" fontId="45" fillId="0" borderId="0" xfId="0" applyNumberFormat="1" applyFont="1" applyAlignment="1">
      <alignment horizontal="left" vertical="top"/>
    </xf>
    <xf numFmtId="0" fontId="60" fillId="0" borderId="0" xfId="0" applyFont="1" applyAlignment="1">
      <alignment horizontal="center"/>
    </xf>
    <xf numFmtId="0" fontId="52" fillId="0" borderId="0" xfId="0" applyFont="1" applyAlignment="1">
      <alignment horizontal="left" vertical="top"/>
    </xf>
    <xf numFmtId="49" fontId="52" fillId="64" borderId="0" xfId="0" applyNumberFormat="1" applyFont="1" applyFill="1" applyAlignment="1">
      <alignment horizontal="left" vertical="top"/>
    </xf>
    <xf numFmtId="49" fontId="52" fillId="64" borderId="0" xfId="0" applyNumberFormat="1" applyFont="1" applyFill="1" applyAlignment="1">
      <alignment horizontal="left" vertical="top" wrapText="1"/>
    </xf>
    <xf numFmtId="0" fontId="61" fillId="0" borderId="0" xfId="0" applyFont="1" applyAlignment="1">
      <alignment vertical="top"/>
    </xf>
    <xf numFmtId="0" fontId="52" fillId="0" borderId="0" xfId="0" applyFont="1" applyAlignment="1">
      <alignment horizontal="center" vertical="top"/>
    </xf>
    <xf numFmtId="0" fontId="41" fillId="0" borderId="0" xfId="0" applyFont="1"/>
    <xf numFmtId="0" fontId="42" fillId="0" borderId="0" xfId="0" applyFont="1"/>
    <xf numFmtId="0" fontId="45" fillId="0" borderId="0" xfId="0" applyFont="1"/>
    <xf numFmtId="0" fontId="42" fillId="0" borderId="0" xfId="0" applyFont="1" applyAlignment="1">
      <alignment horizontal="center"/>
    </xf>
    <xf numFmtId="0" fontId="52" fillId="0" borderId="0" xfId="0" applyFont="1" applyAlignment="1">
      <alignment horizontal="left" vertical="top" wrapText="1"/>
    </xf>
    <xf numFmtId="0" fontId="40" fillId="0" borderId="0" xfId="0" applyFont="1"/>
    <xf numFmtId="0" fontId="40" fillId="0" borderId="0" xfId="0" applyFont="1" applyAlignment="1">
      <alignment horizontal="center"/>
    </xf>
    <xf numFmtId="0" fontId="41" fillId="0" borderId="0" xfId="0" applyFont="1" applyAlignment="1">
      <alignment horizontal="center"/>
    </xf>
    <xf numFmtId="0" fontId="40" fillId="0" borderId="0" xfId="0" applyFont="1" applyAlignment="1">
      <alignment horizontal="left"/>
    </xf>
    <xf numFmtId="0" fontId="58" fillId="0" borderId="21" xfId="0" applyFont="1" applyBorder="1" applyAlignment="1">
      <alignment horizontal="left"/>
    </xf>
    <xf numFmtId="0" fontId="52" fillId="64" borderId="0" xfId="0" applyFont="1" applyFill="1"/>
    <xf numFmtId="0" fontId="52" fillId="64" borderId="0" xfId="0" applyFont="1" applyFill="1" applyAlignment="1">
      <alignment horizontal="center"/>
    </xf>
    <xf numFmtId="0" fontId="49" fillId="0" borderId="20" xfId="0" applyFont="1" applyBorder="1"/>
    <xf numFmtId="0" fontId="49" fillId="0" borderId="20" xfId="0" applyFont="1" applyBorder="1" applyAlignment="1">
      <alignment horizontal="right"/>
    </xf>
    <xf numFmtId="4" fontId="49" fillId="0" borderId="20" xfId="0" applyNumberFormat="1" applyFont="1" applyBorder="1" applyAlignment="1">
      <alignment horizontal="center"/>
    </xf>
    <xf numFmtId="0" fontId="45" fillId="0" borderId="0" xfId="0" applyFont="1" applyAlignment="1">
      <alignment horizontal="center"/>
    </xf>
    <xf numFmtId="0" fontId="65" fillId="0" borderId="21" xfId="0" applyFont="1" applyBorder="1" applyAlignment="1">
      <alignment horizontal="left" vertical="top"/>
    </xf>
    <xf numFmtId="0" fontId="65" fillId="0" borderId="21" xfId="0" applyFont="1" applyBorder="1" applyAlignment="1">
      <alignment vertical="top" wrapText="1"/>
    </xf>
    <xf numFmtId="0" fontId="51" fillId="0" borderId="0" xfId="0" applyFont="1" applyAlignment="1">
      <alignment vertical="top"/>
    </xf>
    <xf numFmtId="0" fontId="51" fillId="0" borderId="0" xfId="0" applyFont="1" applyAlignment="1">
      <alignment horizontal="center" vertical="top"/>
    </xf>
    <xf numFmtId="0" fontId="51" fillId="63" borderId="0" xfId="0" applyFont="1" applyFill="1" applyAlignment="1">
      <alignment vertical="top"/>
    </xf>
    <xf numFmtId="0" fontId="44" fillId="0" borderId="0" xfId="0" applyFont="1" applyAlignment="1">
      <alignment horizontal="center" vertical="top"/>
    </xf>
    <xf numFmtId="49" fontId="42" fillId="0" borderId="0" xfId="0" applyNumberFormat="1" applyFont="1" applyAlignment="1">
      <alignment vertical="top" wrapText="1"/>
    </xf>
    <xf numFmtId="0" fontId="54" fillId="0" borderId="0" xfId="0" applyFont="1" applyAlignment="1">
      <alignment horizontal="right" vertical="top"/>
    </xf>
    <xf numFmtId="4" fontId="54" fillId="0" borderId="0" xfId="0" applyNumberFormat="1" applyFont="1" applyAlignment="1">
      <alignment horizontal="center" vertical="top"/>
    </xf>
    <xf numFmtId="4" fontId="54" fillId="0" borderId="0" xfId="0" applyNumberFormat="1" applyFont="1" applyAlignment="1">
      <alignment vertical="top"/>
    </xf>
    <xf numFmtId="0" fontId="66" fillId="0" borderId="0" xfId="0" applyFont="1" applyAlignment="1">
      <alignment vertical="top"/>
    </xf>
    <xf numFmtId="0" fontId="66" fillId="0" borderId="0" xfId="0" applyFont="1" applyAlignment="1">
      <alignment horizontal="right" vertical="top"/>
    </xf>
    <xf numFmtId="4" fontId="66" fillId="0" borderId="0" xfId="0" applyNumberFormat="1" applyFont="1" applyAlignment="1">
      <alignment horizontal="center" vertical="top"/>
    </xf>
    <xf numFmtId="4" fontId="66" fillId="0" borderId="0" xfId="0" applyNumberFormat="1" applyFont="1" applyAlignment="1">
      <alignment vertical="top"/>
    </xf>
    <xf numFmtId="0" fontId="55" fillId="0" borderId="0" xfId="0" applyFont="1" applyAlignment="1">
      <alignment vertical="top"/>
    </xf>
    <xf numFmtId="0" fontId="55" fillId="0" borderId="0" xfId="0" applyFont="1" applyAlignment="1">
      <alignment horizontal="center" vertical="top"/>
    </xf>
    <xf numFmtId="0" fontId="55" fillId="63" borderId="0" xfId="0" applyFont="1" applyFill="1" applyAlignment="1">
      <alignment vertical="top"/>
    </xf>
    <xf numFmtId="49" fontId="50" fillId="0" borderId="0" xfId="0" applyNumberFormat="1" applyFont="1" applyAlignment="1">
      <alignment horizontal="left" vertical="top"/>
    </xf>
    <xf numFmtId="0" fontId="50" fillId="0" borderId="0" xfId="0" applyFont="1" applyAlignment="1">
      <alignment horizontal="center" vertical="top"/>
    </xf>
    <xf numFmtId="0" fontId="50" fillId="63" borderId="0" xfId="0" applyFont="1" applyFill="1" applyAlignment="1">
      <alignment vertical="top"/>
    </xf>
    <xf numFmtId="0" fontId="57" fillId="0" borderId="0" xfId="0" applyFont="1" applyAlignment="1">
      <alignment horizontal="left" vertical="top" wrapText="1"/>
    </xf>
    <xf numFmtId="170" fontId="40" fillId="0" borderId="0" xfId="0" applyNumberFormat="1" applyFont="1" applyAlignment="1">
      <alignment horizontal="center" vertical="top"/>
    </xf>
    <xf numFmtId="170" fontId="57" fillId="0" borderId="0" xfId="0" applyNumberFormat="1" applyFont="1" applyAlignment="1">
      <alignment horizontal="center" vertical="top"/>
    </xf>
    <xf numFmtId="0" fontId="52" fillId="0" borderId="21" xfId="0" applyFont="1" applyBorder="1" applyAlignment="1">
      <alignment horizontal="center"/>
    </xf>
    <xf numFmtId="0" fontId="52" fillId="0" borderId="0" xfId="0" applyFont="1" applyAlignment="1">
      <alignment horizontal="center"/>
    </xf>
    <xf numFmtId="0" fontId="60" fillId="64" borderId="0" xfId="0" applyFont="1" applyFill="1" applyAlignment="1">
      <alignment horizontal="center"/>
    </xf>
    <xf numFmtId="0" fontId="60" fillId="0" borderId="21" xfId="0" applyFont="1" applyBorder="1" applyAlignment="1">
      <alignment horizontal="center"/>
    </xf>
    <xf numFmtId="0" fontId="56" fillId="0" borderId="21" xfId="0" applyFont="1" applyBorder="1" applyAlignment="1">
      <alignment vertical="top" wrapText="1"/>
    </xf>
    <xf numFmtId="0" fontId="56" fillId="0" borderId="21" xfId="0" applyFont="1" applyBorder="1" applyAlignment="1">
      <alignment horizontal="center"/>
    </xf>
    <xf numFmtId="0" fontId="67" fillId="0" borderId="0" xfId="0" applyFont="1" applyAlignment="1">
      <alignment horizontal="center"/>
    </xf>
    <xf numFmtId="170" fontId="63" fillId="0" borderId="0" xfId="0" applyNumberFormat="1" applyFont="1" applyAlignment="1">
      <alignment horizontal="center"/>
    </xf>
    <xf numFmtId="3" fontId="67" fillId="0" borderId="0" xfId="0" applyNumberFormat="1" applyFont="1" applyAlignment="1">
      <alignment horizontal="center"/>
    </xf>
    <xf numFmtId="4" fontId="39" fillId="64" borderId="0" xfId="0" applyNumberFormat="1" applyFont="1" applyFill="1" applyAlignment="1">
      <alignment horizontal="center"/>
    </xf>
    <xf numFmtId="4" fontId="52" fillId="0" borderId="21" xfId="0" applyNumberFormat="1" applyFont="1" applyBorder="1" applyAlignment="1">
      <alignment horizontal="center"/>
    </xf>
    <xf numFmtId="1" fontId="67" fillId="0" borderId="0" xfId="0" applyNumberFormat="1" applyFont="1" applyAlignment="1">
      <alignment horizontal="center"/>
    </xf>
    <xf numFmtId="4" fontId="39" fillId="0" borderId="0" xfId="0" applyNumberFormat="1" applyFont="1" applyAlignment="1">
      <alignment horizontal="center"/>
    </xf>
    <xf numFmtId="0" fontId="55" fillId="0" borderId="0" xfId="0" applyFont="1" applyAlignment="1">
      <alignment wrapText="1"/>
    </xf>
    <xf numFmtId="3" fontId="60" fillId="0" borderId="21" xfId="0" applyNumberFormat="1" applyFont="1" applyBorder="1" applyAlignment="1">
      <alignment horizontal="center"/>
    </xf>
    <xf numFmtId="4" fontId="50" fillId="0" borderId="21" xfId="0" applyNumberFormat="1" applyFont="1" applyBorder="1" applyAlignment="1">
      <alignment horizontal="center"/>
    </xf>
    <xf numFmtId="170" fontId="39" fillId="60" borderId="0" xfId="0" applyNumberFormat="1" applyFont="1" applyFill="1" applyAlignment="1">
      <alignment horizontal="left" vertical="top"/>
    </xf>
    <xf numFmtId="170" fontId="42" fillId="0" borderId="0" xfId="0" applyNumberFormat="1" applyFont="1" applyAlignment="1">
      <alignment horizontal="left" vertical="top"/>
    </xf>
    <xf numFmtId="170" fontId="39" fillId="0" borderId="0" xfId="0" applyNumberFormat="1" applyFont="1" applyAlignment="1">
      <alignment horizontal="left" vertical="top"/>
    </xf>
    <xf numFmtId="170" fontId="39" fillId="0" borderId="0" xfId="0" applyNumberFormat="1" applyFont="1" applyAlignment="1">
      <alignment horizontal="center" vertical="top"/>
    </xf>
    <xf numFmtId="170" fontId="39" fillId="60" borderId="0" xfId="0" applyNumberFormat="1" applyFont="1" applyFill="1" applyAlignment="1">
      <alignment horizontal="center"/>
    </xf>
    <xf numFmtId="170" fontId="59" fillId="0" borderId="0" xfId="0" applyNumberFormat="1" applyFont="1" applyAlignment="1">
      <alignment horizontal="center" vertical="top"/>
    </xf>
    <xf numFmtId="170" fontId="59" fillId="0" borderId="0" xfId="0" applyNumberFormat="1" applyFont="1" applyAlignment="1">
      <alignment horizontal="left" vertical="top" wrapText="1"/>
    </xf>
    <xf numFmtId="170" fontId="59" fillId="0" borderId="0" xfId="0" applyNumberFormat="1" applyFont="1" applyAlignment="1">
      <alignment horizontal="left" vertical="top"/>
    </xf>
    <xf numFmtId="170" fontId="55" fillId="0" borderId="0" xfId="0" applyNumberFormat="1" applyFont="1" applyAlignment="1">
      <alignment horizontal="left"/>
    </xf>
    <xf numFmtId="170" fontId="55" fillId="0" borderId="0" xfId="0" applyNumberFormat="1" applyFont="1" applyAlignment="1">
      <alignment horizontal="center" vertical="top"/>
    </xf>
    <xf numFmtId="4" fontId="63" fillId="0" borderId="0" xfId="0" applyNumberFormat="1" applyFont="1" applyAlignment="1">
      <alignment horizontal="center"/>
    </xf>
    <xf numFmtId="4" fontId="52" fillId="0" borderId="0" xfId="0" applyNumberFormat="1" applyFont="1" applyAlignment="1">
      <alignment horizontal="center"/>
    </xf>
    <xf numFmtId="4" fontId="0" fillId="0" borderId="0" xfId="0" applyNumberFormat="1"/>
    <xf numFmtId="0" fontId="57" fillId="0" borderId="0" xfId="0" applyFont="1" applyAlignment="1">
      <alignment horizontal="center"/>
    </xf>
    <xf numFmtId="170" fontId="45" fillId="63" borderId="0" xfId="0" applyNumberFormat="1" applyFont="1" applyFill="1" applyAlignment="1">
      <alignment horizontal="center"/>
    </xf>
    <xf numFmtId="170" fontId="45" fillId="63" borderId="0" xfId="0" applyNumberFormat="1" applyFont="1" applyFill="1" applyAlignment="1">
      <alignment horizontal="left" wrapText="1"/>
    </xf>
    <xf numFmtId="170" fontId="45" fillId="63" borderId="0" xfId="0" applyNumberFormat="1" applyFont="1" applyFill="1" applyAlignment="1">
      <alignment horizontal="left"/>
    </xf>
    <xf numFmtId="170" fontId="40" fillId="0" borderId="0" xfId="0" applyNumberFormat="1" applyFont="1" applyAlignment="1">
      <alignment horizontal="left" vertical="top"/>
    </xf>
    <xf numFmtId="0" fontId="57" fillId="0" borderId="0" xfId="0" applyFont="1" applyAlignment="1">
      <alignment horizontal="right" vertical="top"/>
    </xf>
    <xf numFmtId="170" fontId="63" fillId="63" borderId="0" xfId="0" applyNumberFormat="1" applyFont="1" applyFill="1" applyAlignment="1">
      <alignment horizontal="left" wrapText="1"/>
    </xf>
    <xf numFmtId="170" fontId="63" fillId="63" borderId="0" xfId="0" applyNumberFormat="1" applyFont="1" applyFill="1" applyAlignment="1">
      <alignment horizontal="left"/>
    </xf>
    <xf numFmtId="170" fontId="57" fillId="0" borderId="0" xfId="0" applyNumberFormat="1" applyFont="1" applyAlignment="1">
      <alignment horizontal="left" vertical="top"/>
    </xf>
    <xf numFmtId="170" fontId="41" fillId="0" borderId="0" xfId="0" applyNumberFormat="1" applyFont="1" applyAlignment="1">
      <alignment horizontal="left" vertical="top"/>
    </xf>
    <xf numFmtId="170" fontId="41" fillId="0" borderId="0" xfId="0" applyNumberFormat="1" applyFont="1" applyAlignment="1">
      <alignment horizontal="center" vertical="top"/>
    </xf>
    <xf numFmtId="0" fontId="42" fillId="0" borderId="0" xfId="0" applyFont="1" applyAlignment="1">
      <alignment vertical="top" wrapText="1"/>
    </xf>
    <xf numFmtId="0" fontId="54" fillId="0" borderId="0" xfId="0" applyFont="1" applyAlignment="1">
      <alignment horizontal="center"/>
    </xf>
    <xf numFmtId="170" fontId="39" fillId="64" borderId="0" xfId="0" applyNumberFormat="1" applyFont="1" applyFill="1" applyAlignment="1">
      <alignment horizontal="center"/>
    </xf>
    <xf numFmtId="170" fontId="39" fillId="60" borderId="0" xfId="0" applyNumberFormat="1" applyFont="1" applyFill="1" applyAlignment="1">
      <alignment horizontal="left"/>
    </xf>
    <xf numFmtId="0" fontId="52" fillId="0" borderId="21" xfId="0" applyFont="1" applyBorder="1" applyAlignment="1">
      <alignment horizontal="right" vertical="top" wrapText="1"/>
    </xf>
    <xf numFmtId="4" fontId="67" fillId="0" borderId="0" xfId="0" applyNumberFormat="1" applyFont="1" applyAlignment="1">
      <alignment horizontal="center"/>
    </xf>
    <xf numFmtId="4" fontId="67" fillId="0" borderId="21" xfId="0" applyNumberFormat="1" applyFont="1" applyBorder="1" applyAlignment="1">
      <alignment horizontal="center"/>
    </xf>
    <xf numFmtId="49" fontId="61" fillId="0" borderId="0" xfId="0" applyNumberFormat="1" applyFont="1" applyAlignment="1">
      <alignment horizontal="left" vertical="top" wrapText="1"/>
    </xf>
    <xf numFmtId="0" fontId="63" fillId="0" borderId="0" xfId="0" applyFont="1" applyAlignment="1">
      <alignment vertical="top" wrapText="1"/>
    </xf>
    <xf numFmtId="3" fontId="245" fillId="0" borderId="0" xfId="0" applyNumberFormat="1" applyFont="1" applyAlignment="1">
      <alignment horizontal="center"/>
    </xf>
    <xf numFmtId="0" fontId="52" fillId="0" borderId="21" xfId="0" applyFont="1" applyBorder="1" applyAlignment="1">
      <alignment horizontal="right"/>
    </xf>
    <xf numFmtId="0" fontId="52" fillId="0" borderId="21" xfId="0" applyFont="1" applyBorder="1" applyAlignment="1">
      <alignment horizontal="left"/>
    </xf>
    <xf numFmtId="170" fontId="45" fillId="85" borderId="0" xfId="0" applyNumberFormat="1" applyFont="1" applyFill="1" applyAlignment="1">
      <alignment horizontal="center"/>
    </xf>
    <xf numFmtId="170" fontId="39" fillId="0" borderId="0" xfId="0" applyNumberFormat="1" applyFont="1" applyAlignment="1">
      <alignment horizontal="center"/>
    </xf>
    <xf numFmtId="170" fontId="45" fillId="0" borderId="0" xfId="0" applyNumberFormat="1" applyFont="1" applyAlignment="1">
      <alignment horizontal="center"/>
    </xf>
    <xf numFmtId="1" fontId="43" fillId="0" borderId="0" xfId="0" applyNumberFormat="1" applyFont="1" applyAlignment="1">
      <alignment horizontal="center"/>
    </xf>
    <xf numFmtId="3" fontId="43" fillId="0" borderId="0" xfId="0" applyNumberFormat="1" applyFont="1" applyAlignment="1">
      <alignment horizontal="center"/>
    </xf>
    <xf numFmtId="1" fontId="50" fillId="0" borderId="0" xfId="0" applyNumberFormat="1" applyFont="1" applyAlignment="1">
      <alignment horizontal="center"/>
    </xf>
    <xf numFmtId="170" fontId="67" fillId="0" borderId="21" xfId="0" applyNumberFormat="1" applyFont="1" applyBorder="1" applyAlignment="1">
      <alignment horizontal="center"/>
    </xf>
    <xf numFmtId="0" fontId="63" fillId="0" borderId="0" xfId="0" applyFont="1" applyAlignment="1">
      <alignment vertical="top"/>
    </xf>
    <xf numFmtId="0" fontId="63" fillId="0" borderId="0" xfId="2305" applyFont="1" applyAlignment="1">
      <alignment horizontal="left" vertical="top" wrapText="1"/>
    </xf>
    <xf numFmtId="0" fontId="249" fillId="0" borderId="0" xfId="0" applyFont="1" applyAlignment="1">
      <alignment vertical="top" wrapText="1"/>
    </xf>
    <xf numFmtId="0" fontId="51" fillId="0" borderId="21" xfId="0" applyFont="1" applyBorder="1" applyAlignment="1">
      <alignment horizontal="right" vertical="top"/>
    </xf>
    <xf numFmtId="0" fontId="51" fillId="0" borderId="21" xfId="0" applyFont="1" applyBorder="1" applyAlignment="1">
      <alignment vertical="top"/>
    </xf>
    <xf numFmtId="0" fontId="52" fillId="0" borderId="21" xfId="0" applyFont="1" applyBorder="1" applyAlignment="1">
      <alignment horizontal="right" vertical="top"/>
    </xf>
    <xf numFmtId="0" fontId="52" fillId="0" borderId="21" xfId="0" applyFont="1" applyBorder="1" applyAlignment="1">
      <alignment horizontal="left" vertical="top"/>
    </xf>
    <xf numFmtId="170" fontId="55" fillId="0" borderId="0" xfId="0" applyNumberFormat="1" applyFont="1" applyAlignment="1">
      <alignment horizontal="left" vertical="top"/>
    </xf>
    <xf numFmtId="170" fontId="54" fillId="0" borderId="0" xfId="0" applyNumberFormat="1" applyFont="1" applyAlignment="1">
      <alignment horizontal="center" vertical="top"/>
    </xf>
    <xf numFmtId="170" fontId="63" fillId="63" borderId="0" xfId="0" applyNumberFormat="1" applyFont="1" applyFill="1" applyAlignment="1">
      <alignment horizontal="center"/>
    </xf>
    <xf numFmtId="1" fontId="245" fillId="0" borderId="0" xfId="0" applyNumberFormat="1" applyFont="1" applyAlignment="1">
      <alignment horizontal="center"/>
    </xf>
    <xf numFmtId="0" fontId="54" fillId="0" borderId="0" xfId="0" applyFont="1" applyAlignment="1">
      <alignment horizontal="left" vertical="top" wrapText="1"/>
    </xf>
    <xf numFmtId="0" fontId="63" fillId="0" borderId="0" xfId="0" applyFont="1" applyAlignment="1">
      <alignment horizontal="left" vertical="top" wrapText="1"/>
    </xf>
    <xf numFmtId="0" fontId="248" fillId="0" borderId="0" xfId="0" applyFont="1" applyAlignment="1">
      <alignment horizontal="center"/>
    </xf>
    <xf numFmtId="0" fontId="55" fillId="0" borderId="0" xfId="0" applyFont="1" applyAlignment="1">
      <alignment vertical="top" wrapText="1"/>
    </xf>
    <xf numFmtId="170" fontId="246" fillId="0" borderId="0" xfId="0" applyNumberFormat="1" applyFont="1" applyAlignment="1">
      <alignment horizontal="center"/>
    </xf>
    <xf numFmtId="4" fontId="50" fillId="0" borderId="0" xfId="0" applyNumberFormat="1" applyFont="1" applyAlignment="1">
      <alignment horizontal="center"/>
    </xf>
    <xf numFmtId="0" fontId="55" fillId="0" borderId="0" xfId="0" applyFont="1" applyAlignment="1">
      <alignment horizontal="left" vertical="top" wrapText="1"/>
    </xf>
    <xf numFmtId="0" fontId="54" fillId="0" borderId="0" xfId="0" applyFont="1" applyAlignment="1">
      <alignment vertical="top" wrapText="1"/>
    </xf>
    <xf numFmtId="0" fontId="51" fillId="0" borderId="0" xfId="0" applyFont="1" applyAlignment="1">
      <alignment horizontal="right" vertical="top"/>
    </xf>
    <xf numFmtId="0" fontId="51" fillId="0" borderId="0" xfId="0" applyFont="1" applyAlignment="1">
      <alignment vertical="top" wrapText="1"/>
    </xf>
    <xf numFmtId="3" fontId="60" fillId="0" borderId="0" xfId="0" applyNumberFormat="1" applyFont="1" applyAlignment="1">
      <alignment horizontal="center"/>
    </xf>
    <xf numFmtId="0" fontId="42" fillId="0" borderId="0" xfId="0" applyFont="1" applyAlignment="1">
      <alignment horizontal="right" vertical="top"/>
    </xf>
    <xf numFmtId="0" fontId="45" fillId="0" borderId="0" xfId="2305" applyFont="1" applyAlignment="1">
      <alignment horizontal="left" vertical="top" wrapText="1"/>
    </xf>
    <xf numFmtId="0" fontId="44" fillId="0" borderId="0" xfId="0" applyFont="1" applyAlignment="1">
      <alignment horizontal="justify" vertical="top" wrapText="1"/>
    </xf>
    <xf numFmtId="1" fontId="54" fillId="0" borderId="0" xfId="0" applyNumberFormat="1" applyFont="1" applyAlignment="1">
      <alignment horizontal="center"/>
    </xf>
    <xf numFmtId="170" fontId="55" fillId="0" borderId="0" xfId="0" applyNumberFormat="1" applyFont="1" applyAlignment="1">
      <alignment horizontal="center"/>
    </xf>
    <xf numFmtId="0" fontId="54" fillId="0" borderId="0" xfId="0" applyFont="1" applyAlignment="1">
      <alignment horizontal="justify" vertical="top" wrapText="1"/>
    </xf>
    <xf numFmtId="0" fontId="52" fillId="0" borderId="0" xfId="0" applyFont="1" applyAlignment="1">
      <alignment horizontal="right" vertical="top"/>
    </xf>
    <xf numFmtId="0" fontId="52" fillId="0" borderId="0" xfId="0" applyFont="1" applyAlignment="1">
      <alignment horizontal="right" vertical="top" wrapText="1"/>
    </xf>
    <xf numFmtId="0" fontId="56" fillId="0" borderId="21" xfId="0" applyFont="1" applyBorder="1" applyAlignment="1">
      <alignment horizontal="left"/>
    </xf>
    <xf numFmtId="0" fontId="52" fillId="0" borderId="0" xfId="0" applyFont="1" applyAlignment="1">
      <alignment horizontal="left"/>
    </xf>
    <xf numFmtId="170" fontId="40" fillId="63" borderId="0" xfId="0" applyNumberFormat="1" applyFont="1" applyFill="1" applyAlignment="1">
      <alignment horizontal="center"/>
    </xf>
    <xf numFmtId="170" fontId="40" fillId="63" borderId="0" xfId="0" applyNumberFormat="1" applyFont="1" applyFill="1" applyAlignment="1">
      <alignment horizontal="left" vertical="top"/>
    </xf>
    <xf numFmtId="170" fontId="44" fillId="0" borderId="0" xfId="0" applyNumberFormat="1" applyFont="1" applyAlignment="1">
      <alignment horizontal="center" vertical="top"/>
    </xf>
    <xf numFmtId="170" fontId="57" fillId="63" borderId="0" xfId="0" applyNumberFormat="1" applyFont="1" applyFill="1" applyAlignment="1">
      <alignment horizontal="center"/>
    </xf>
    <xf numFmtId="170" fontId="57" fillId="63" borderId="0" xfId="0" applyNumberFormat="1" applyFont="1" applyFill="1" applyAlignment="1">
      <alignment horizontal="left" vertical="top"/>
    </xf>
    <xf numFmtId="170" fontId="41" fillId="63" borderId="0" xfId="0" applyNumberFormat="1" applyFont="1" applyFill="1" applyAlignment="1">
      <alignment horizontal="center"/>
    </xf>
    <xf numFmtId="170" fontId="41" fillId="63" borderId="0" xfId="0" applyNumberFormat="1" applyFont="1" applyFill="1" applyAlignment="1">
      <alignment horizontal="left" vertical="top"/>
    </xf>
    <xf numFmtId="0" fontId="41" fillId="0" borderId="0" xfId="0" applyFont="1" applyAlignment="1">
      <alignment horizontal="center" vertical="top"/>
    </xf>
    <xf numFmtId="170" fontId="42" fillId="0" borderId="0" xfId="0" applyNumberFormat="1" applyFont="1" applyAlignment="1">
      <alignment horizontal="center" vertical="top" wrapText="1"/>
    </xf>
    <xf numFmtId="0" fontId="39" fillId="86" borderId="0" xfId="0" applyFont="1" applyFill="1" applyAlignment="1">
      <alignment vertical="top"/>
    </xf>
    <xf numFmtId="49" fontId="39" fillId="64" borderId="0" xfId="0" applyNumberFormat="1" applyFont="1" applyFill="1" applyAlignment="1">
      <alignment horizontal="left" vertical="top" wrapText="1"/>
    </xf>
    <xf numFmtId="4" fontId="39" fillId="86" borderId="0" xfId="0" applyNumberFormat="1" applyFont="1" applyFill="1" applyAlignment="1">
      <alignment horizontal="center"/>
    </xf>
    <xf numFmtId="49" fontId="39" fillId="0" borderId="0" xfId="0" applyNumberFormat="1" applyFont="1" applyAlignment="1">
      <alignment horizontal="left" vertical="top" wrapText="1"/>
    </xf>
    <xf numFmtId="0" fontId="51" fillId="84" borderId="21" xfId="0" applyFont="1" applyFill="1" applyBorder="1" applyAlignment="1">
      <alignment horizontal="right" vertical="top"/>
    </xf>
    <xf numFmtId="0" fontId="51" fillId="84" borderId="21" xfId="0" applyFont="1" applyFill="1" applyBorder="1" applyAlignment="1">
      <alignment vertical="top"/>
    </xf>
    <xf numFmtId="0" fontId="51" fillId="84" borderId="21" xfId="0" applyFont="1" applyFill="1" applyBorder="1" applyAlignment="1">
      <alignment vertical="top" wrapText="1"/>
    </xf>
    <xf numFmtId="0" fontId="60" fillId="84" borderId="21" xfId="0" applyFont="1" applyFill="1" applyBorder="1" applyAlignment="1">
      <alignment horizontal="center"/>
    </xf>
    <xf numFmtId="3" fontId="60" fillId="84" borderId="21" xfId="0" applyNumberFormat="1" applyFont="1" applyFill="1" applyBorder="1" applyAlignment="1">
      <alignment horizontal="center"/>
    </xf>
    <xf numFmtId="4" fontId="50" fillId="84" borderId="21" xfId="0" applyNumberFormat="1" applyFont="1" applyFill="1" applyBorder="1" applyAlignment="1">
      <alignment horizontal="center"/>
    </xf>
    <xf numFmtId="170" fontId="42" fillId="63" borderId="0" xfId="0" applyNumberFormat="1" applyFont="1" applyFill="1" applyAlignment="1">
      <alignment horizontal="center"/>
    </xf>
    <xf numFmtId="170" fontId="42" fillId="63" borderId="0" xfId="0" applyNumberFormat="1" applyFont="1" applyFill="1" applyAlignment="1">
      <alignment horizontal="left"/>
    </xf>
    <xf numFmtId="170" fontId="42" fillId="0" borderId="0" xfId="0" applyNumberFormat="1" applyFont="1" applyAlignment="1">
      <alignment horizontal="center" vertical="top"/>
    </xf>
    <xf numFmtId="170" fontId="55" fillId="63" borderId="0" xfId="0" applyNumberFormat="1" applyFont="1" applyFill="1" applyAlignment="1">
      <alignment horizontal="center"/>
    </xf>
    <xf numFmtId="170" fontId="55" fillId="63" borderId="0" xfId="0" applyNumberFormat="1" applyFont="1" applyFill="1" applyAlignment="1">
      <alignment horizontal="left"/>
    </xf>
    <xf numFmtId="170" fontId="50" fillId="0" borderId="0" xfId="0" applyNumberFormat="1" applyFont="1" applyAlignment="1">
      <alignment horizontal="center" vertical="top"/>
    </xf>
    <xf numFmtId="170" fontId="67" fillId="0" borderId="0" xfId="0" applyNumberFormat="1" applyFont="1" applyAlignment="1">
      <alignment horizontal="center" vertical="top"/>
    </xf>
    <xf numFmtId="170" fontId="252" fillId="0" borderId="0" xfId="0" applyNumberFormat="1" applyFont="1" applyAlignment="1">
      <alignment horizontal="center" vertical="top"/>
    </xf>
    <xf numFmtId="0" fontId="44" fillId="0" borderId="0" xfId="0" applyFont="1" applyAlignment="1">
      <alignment horizontal="left" vertical="top" wrapText="1"/>
    </xf>
    <xf numFmtId="10" fontId="53" fillId="0" borderId="0" xfId="2733" applyNumberFormat="1" applyFont="1" applyFill="1" applyBorder="1" applyAlignment="1">
      <alignment horizontal="right"/>
    </xf>
    <xf numFmtId="170" fontId="39" fillId="0" borderId="0" xfId="0" applyNumberFormat="1" applyFont="1" applyAlignment="1">
      <alignment horizontal="left"/>
    </xf>
    <xf numFmtId="170" fontId="45" fillId="0" borderId="0" xfId="0" applyNumberFormat="1" applyFont="1" applyAlignment="1">
      <alignment horizontal="left" wrapText="1"/>
    </xf>
    <xf numFmtId="170" fontId="45" fillId="0" borderId="0" xfId="0" applyNumberFormat="1" applyFont="1" applyAlignment="1">
      <alignment horizontal="left"/>
    </xf>
    <xf numFmtId="170" fontId="63" fillId="0" borderId="0" xfId="0" applyNumberFormat="1" applyFont="1" applyAlignment="1">
      <alignment horizontal="left"/>
    </xf>
    <xf numFmtId="4" fontId="46" fillId="0" borderId="0" xfId="0" applyNumberFormat="1" applyFont="1" applyAlignment="1">
      <alignment horizontal="center"/>
    </xf>
    <xf numFmtId="0" fontId="226" fillId="0" borderId="0" xfId="2109" applyFont="1" applyAlignment="1">
      <alignment vertical="top" wrapText="1"/>
    </xf>
    <xf numFmtId="4" fontId="45" fillId="0" borderId="0" xfId="0" applyNumberFormat="1" applyFont="1" applyAlignment="1">
      <alignment horizontal="center"/>
    </xf>
    <xf numFmtId="0" fontId="56" fillId="0" borderId="21" xfId="0" applyFont="1" applyBorder="1" applyAlignment="1">
      <alignment horizontal="left" vertical="top"/>
    </xf>
    <xf numFmtId="0" fontId="46" fillId="0" borderId="0" xfId="0" applyFont="1" applyAlignment="1">
      <alignment horizontal="right" vertical="top"/>
    </xf>
    <xf numFmtId="0" fontId="46" fillId="0" borderId="0" xfId="0" applyFont="1" applyAlignment="1">
      <alignment horizontal="left" vertical="top"/>
    </xf>
    <xf numFmtId="0" fontId="51" fillId="0" borderId="0" xfId="0" applyFont="1" applyAlignment="1" applyProtection="1">
      <alignment vertical="top" wrapText="1"/>
      <protection locked="0"/>
    </xf>
    <xf numFmtId="0" fontId="60" fillId="0" borderId="0" xfId="0" applyFont="1" applyAlignment="1" applyProtection="1">
      <alignment horizontal="center"/>
      <protection locked="0"/>
    </xf>
    <xf numFmtId="3" fontId="60" fillId="0" borderId="0" xfId="0" applyNumberFormat="1" applyFont="1" applyAlignment="1" applyProtection="1">
      <alignment horizontal="center"/>
      <protection locked="0"/>
    </xf>
    <xf numFmtId="4" fontId="50" fillId="0" borderId="0" xfId="0" applyNumberFormat="1" applyFont="1" applyAlignment="1" applyProtection="1">
      <alignment horizontal="center"/>
      <protection locked="0"/>
    </xf>
    <xf numFmtId="170" fontId="39" fillId="60" borderId="0" xfId="0" applyNumberFormat="1" applyFont="1" applyFill="1" applyAlignment="1" applyProtection="1">
      <alignment horizontal="center"/>
      <protection locked="0"/>
    </xf>
    <xf numFmtId="170" fontId="39" fillId="60" borderId="0" xfId="0" applyNumberFormat="1" applyFont="1" applyFill="1" applyAlignment="1" applyProtection="1">
      <alignment horizontal="left" wrapText="1"/>
      <protection locked="0"/>
    </xf>
    <xf numFmtId="170" fontId="39" fillId="60" borderId="0" xfId="0" applyNumberFormat="1" applyFont="1" applyFill="1" applyAlignment="1" applyProtection="1">
      <alignment horizontal="left" vertical="top"/>
      <protection locked="0"/>
    </xf>
    <xf numFmtId="170" fontId="39" fillId="0" borderId="0" xfId="0" applyNumberFormat="1" applyFont="1" applyAlignment="1" applyProtection="1">
      <alignment horizontal="center" vertical="top"/>
      <protection locked="0"/>
    </xf>
    <xf numFmtId="170" fontId="41" fillId="0" borderId="0" xfId="0" applyNumberFormat="1" applyFont="1" applyAlignment="1" applyProtection="1">
      <alignment horizontal="center" vertical="top"/>
      <protection locked="0"/>
    </xf>
    <xf numFmtId="0" fontId="39" fillId="0" borderId="0" xfId="0" applyFont="1" applyAlignment="1" applyProtection="1">
      <alignment horizontal="center" vertical="top"/>
      <protection locked="0"/>
    </xf>
    <xf numFmtId="0" fontId="39" fillId="0" borderId="0" xfId="0" applyFont="1" applyAlignment="1" applyProtection="1">
      <alignment vertical="top"/>
      <protection locked="0"/>
    </xf>
    <xf numFmtId="0" fontId="54" fillId="0" borderId="0" xfId="0" applyFont="1" applyAlignment="1" applyProtection="1">
      <alignment horizontal="left" vertical="top" wrapText="1"/>
      <protection locked="0"/>
    </xf>
    <xf numFmtId="1" fontId="67" fillId="0" borderId="0" xfId="0" applyNumberFormat="1" applyFont="1" applyAlignment="1" applyProtection="1">
      <alignment horizontal="center"/>
      <protection locked="0"/>
    </xf>
    <xf numFmtId="3" fontId="67" fillId="0" borderId="0" xfId="0" applyNumberFormat="1" applyFont="1" applyAlignment="1" applyProtection="1">
      <alignment horizontal="center"/>
      <protection locked="0"/>
    </xf>
    <xf numFmtId="170" fontId="42" fillId="63" borderId="0" xfId="0" applyNumberFormat="1" applyFont="1" applyFill="1" applyAlignment="1" applyProtection="1">
      <alignment horizontal="center"/>
      <protection locked="0"/>
    </xf>
    <xf numFmtId="170" fontId="42" fillId="63" borderId="0" xfId="0" applyNumberFormat="1" applyFont="1" applyFill="1" applyAlignment="1" applyProtection="1">
      <alignment horizontal="left"/>
      <protection locked="0"/>
    </xf>
    <xf numFmtId="170" fontId="42" fillId="0" borderId="0" xfId="0" applyNumberFormat="1" applyFont="1" applyAlignment="1" applyProtection="1">
      <alignment horizontal="center" vertical="top"/>
      <protection locked="0"/>
    </xf>
    <xf numFmtId="0" fontId="41" fillId="0" borderId="0" xfId="0" applyFont="1" applyAlignment="1" applyProtection="1">
      <alignment vertical="top"/>
      <protection locked="0"/>
    </xf>
    <xf numFmtId="0" fontId="44" fillId="0" borderId="0" xfId="0" applyFont="1" applyAlignment="1">
      <alignment horizontal="center"/>
    </xf>
    <xf numFmtId="49" fontId="60" fillId="64" borderId="0" xfId="0" applyNumberFormat="1" applyFont="1" applyFill="1" applyAlignment="1">
      <alignment horizontal="left" vertical="top" wrapText="1"/>
    </xf>
    <xf numFmtId="0" fontId="44" fillId="64" borderId="0" xfId="0" applyFont="1" applyFill="1" applyAlignment="1">
      <alignment horizontal="center"/>
    </xf>
    <xf numFmtId="49" fontId="60" fillId="0" borderId="0" xfId="0" applyNumberFormat="1" applyFont="1" applyAlignment="1">
      <alignment horizontal="left" vertical="top" wrapText="1"/>
    </xf>
    <xf numFmtId="3" fontId="44" fillId="0" borderId="21" xfId="0" applyNumberFormat="1" applyFont="1" applyBorder="1" applyAlignment="1">
      <alignment horizontal="center"/>
    </xf>
    <xf numFmtId="3" fontId="44" fillId="0" borderId="0" xfId="0" applyNumberFormat="1" applyFont="1" applyAlignment="1">
      <alignment horizontal="center"/>
    </xf>
    <xf numFmtId="170" fontId="63" fillId="86" borderId="0" xfId="0" applyNumberFormat="1" applyFont="1" applyFill="1" applyAlignment="1">
      <alignment horizontal="center"/>
    </xf>
    <xf numFmtId="170" fontId="39" fillId="86" borderId="0" xfId="0" applyNumberFormat="1" applyFont="1" applyFill="1" applyAlignment="1">
      <alignment horizontal="left" vertical="top"/>
    </xf>
    <xf numFmtId="170" fontId="42" fillId="86" borderId="0" xfId="0" applyNumberFormat="1" applyFont="1" applyFill="1" applyAlignment="1">
      <alignment horizontal="left" vertical="top"/>
    </xf>
    <xf numFmtId="170" fontId="39" fillId="86" borderId="0" xfId="0" applyNumberFormat="1" applyFont="1" applyFill="1" applyAlignment="1">
      <alignment horizontal="center" vertical="top"/>
    </xf>
    <xf numFmtId="4" fontId="43" fillId="0" borderId="0" xfId="0" applyNumberFormat="1" applyFont="1" applyAlignment="1">
      <alignment horizontal="center"/>
    </xf>
    <xf numFmtId="0" fontId="43" fillId="0" borderId="21" xfId="0" applyFont="1" applyBorder="1" applyAlignment="1">
      <alignment horizontal="center"/>
    </xf>
    <xf numFmtId="0" fontId="43" fillId="0" borderId="0" xfId="0" applyFont="1" applyAlignment="1">
      <alignment horizontal="center"/>
    </xf>
    <xf numFmtId="170" fontId="63" fillId="0" borderId="0" xfId="0" applyNumberFormat="1" applyFont="1" applyAlignment="1">
      <alignment horizontal="left" wrapText="1"/>
    </xf>
    <xf numFmtId="170" fontId="50" fillId="0" borderId="0" xfId="0" applyNumberFormat="1" applyFont="1" applyAlignment="1">
      <alignment horizontal="left" vertical="top"/>
    </xf>
    <xf numFmtId="170" fontId="39" fillId="86" borderId="0" xfId="0" applyNumberFormat="1" applyFont="1" applyFill="1" applyAlignment="1">
      <alignment horizontal="center"/>
    </xf>
    <xf numFmtId="170" fontId="63" fillId="86" borderId="0" xfId="0" applyNumberFormat="1" applyFont="1" applyFill="1" applyAlignment="1">
      <alignment horizontal="left" wrapText="1"/>
    </xf>
    <xf numFmtId="170" fontId="63" fillId="86" borderId="0" xfId="0" applyNumberFormat="1" applyFont="1" applyFill="1" applyAlignment="1">
      <alignment horizontal="left"/>
    </xf>
    <xf numFmtId="170" fontId="55" fillId="86" borderId="0" xfId="0" applyNumberFormat="1" applyFont="1" applyFill="1" applyAlignment="1">
      <alignment horizontal="left" vertical="top"/>
    </xf>
    <xf numFmtId="170" fontId="50" fillId="86" borderId="0" xfId="0" applyNumberFormat="1" applyFont="1" applyFill="1" applyAlignment="1">
      <alignment horizontal="left" vertical="top"/>
    </xf>
    <xf numFmtId="170" fontId="50" fillId="86" borderId="0" xfId="0" applyNumberFormat="1" applyFont="1" applyFill="1" applyAlignment="1">
      <alignment horizontal="center" vertical="top"/>
    </xf>
    <xf numFmtId="0" fontId="50" fillId="86" borderId="0" xfId="0" applyFont="1" applyFill="1" applyAlignment="1">
      <alignment vertical="top"/>
    </xf>
    <xf numFmtId="0" fontId="55" fillId="0" borderId="0" xfId="0" applyFont="1" applyAlignment="1">
      <alignment horizontal="justify" vertical="top" wrapText="1"/>
    </xf>
    <xf numFmtId="0" fontId="63" fillId="0" borderId="0" xfId="2305" applyFont="1" applyAlignment="1">
      <alignment horizontal="left" vertical="top"/>
    </xf>
    <xf numFmtId="4" fontId="56" fillId="0" borderId="21" xfId="0" applyNumberFormat="1" applyFont="1" applyBorder="1" applyAlignment="1">
      <alignment horizontal="center"/>
    </xf>
    <xf numFmtId="0" fontId="54" fillId="0" borderId="0" xfId="0" applyFont="1" applyAlignment="1">
      <alignment vertical="center" wrapText="1"/>
    </xf>
    <xf numFmtId="0" fontId="243" fillId="0" borderId="0" xfId="0" applyFont="1" applyAlignment="1">
      <alignment horizontal="left" vertical="top"/>
    </xf>
    <xf numFmtId="0" fontId="64" fillId="0" borderId="0" xfId="2139" applyFont="1" applyAlignment="1">
      <alignment vertical="top" wrapText="1"/>
    </xf>
    <xf numFmtId="0" fontId="55" fillId="0" borderId="0" xfId="0" applyFont="1" applyAlignment="1">
      <alignment vertical="center" wrapText="1"/>
    </xf>
    <xf numFmtId="0" fontId="63" fillId="0" borderId="0" xfId="0" applyFont="1" applyAlignment="1">
      <alignment vertical="center" wrapText="1"/>
    </xf>
    <xf numFmtId="0" fontId="187" fillId="0" borderId="0" xfId="2109" applyFont="1" applyAlignment="1">
      <alignment vertical="top" wrapText="1"/>
    </xf>
    <xf numFmtId="0" fontId="187" fillId="0" borderId="0" xfId="0" applyFont="1" applyAlignment="1">
      <alignment horizontal="left" vertical="top" wrapText="1"/>
    </xf>
    <xf numFmtId="0" fontId="254" fillId="0" borderId="0" xfId="0" applyFont="1" applyAlignment="1">
      <alignment horizontal="left" vertical="top" wrapText="1"/>
    </xf>
    <xf numFmtId="0" fontId="55" fillId="0" borderId="0" xfId="2139" applyFont="1" applyAlignment="1">
      <alignment vertical="top" wrapText="1"/>
    </xf>
    <xf numFmtId="0" fontId="247" fillId="0" borderId="0" xfId="0" applyFont="1" applyAlignment="1">
      <alignment vertical="top" wrapText="1"/>
    </xf>
    <xf numFmtId="0" fontId="247" fillId="0" borderId="0" xfId="2305" applyFont="1" applyAlignment="1">
      <alignment horizontal="left" vertical="top" wrapText="1"/>
    </xf>
    <xf numFmtId="0" fontId="226" fillId="0" borderId="0" xfId="0" applyFont="1" applyAlignment="1">
      <alignment vertical="top" wrapText="1"/>
    </xf>
    <xf numFmtId="0" fontId="244" fillId="0" borderId="0" xfId="0" applyFont="1" applyAlignment="1">
      <alignment vertical="top" wrapText="1"/>
    </xf>
    <xf numFmtId="0" fontId="63" fillId="0" borderId="0" xfId="59552" applyFont="1" applyAlignment="1">
      <alignment horizontal="left" vertical="top" wrapText="1"/>
    </xf>
    <xf numFmtId="0" fontId="55" fillId="0" borderId="0" xfId="0" applyFont="1" applyAlignment="1">
      <alignment horizontal="left" vertical="top"/>
    </xf>
    <xf numFmtId="0" fontId="55" fillId="0" borderId="0" xfId="0" applyFont="1" applyAlignment="1">
      <alignment horizontal="justify" vertical="top"/>
    </xf>
    <xf numFmtId="0" fontId="226" fillId="0" borderId="0" xfId="0" applyFont="1" applyAlignment="1">
      <alignment horizontal="justify" vertical="top" wrapText="1"/>
    </xf>
    <xf numFmtId="0" fontId="54" fillId="0" borderId="0" xfId="0" applyFont="1" applyFill="1" applyAlignment="1">
      <alignment vertical="top" wrapText="1"/>
    </xf>
    <xf numFmtId="1" fontId="67" fillId="0" borderId="0" xfId="0" applyNumberFormat="1" applyFont="1" applyFill="1" applyAlignment="1">
      <alignment horizontal="center"/>
    </xf>
    <xf numFmtId="3" fontId="67" fillId="0" borderId="0" xfId="0" applyNumberFormat="1" applyFont="1" applyFill="1" applyAlignment="1">
      <alignment horizontal="center"/>
    </xf>
    <xf numFmtId="170" fontId="63" fillId="0" borderId="0" xfId="0" applyNumberFormat="1" applyFont="1" applyFill="1" applyAlignment="1">
      <alignment horizontal="center"/>
    </xf>
    <xf numFmtId="0" fontId="60" fillId="64" borderId="0" xfId="0" applyFont="1" applyFill="1" applyAlignment="1">
      <alignment vertical="top"/>
    </xf>
    <xf numFmtId="4" fontId="60" fillId="64" borderId="0" xfId="0" applyNumberFormat="1" applyFont="1" applyFill="1" applyAlignment="1">
      <alignment horizontal="center"/>
    </xf>
    <xf numFmtId="0" fontId="60" fillId="0" borderId="0" xfId="0" applyFont="1" applyAlignment="1">
      <alignment vertical="top"/>
    </xf>
    <xf numFmtId="4" fontId="60" fillId="0" borderId="0" xfId="0" applyNumberFormat="1" applyFont="1" applyAlignment="1">
      <alignment horizontal="center"/>
    </xf>
    <xf numFmtId="0" fontId="50" fillId="0" borderId="0" xfId="0" applyFont="1" applyAlignment="1">
      <alignment horizontal="right" vertical="top"/>
    </xf>
    <xf numFmtId="0" fontId="50" fillId="0" borderId="0" xfId="0" applyFont="1" applyAlignment="1">
      <alignment horizontal="left" vertical="top"/>
    </xf>
    <xf numFmtId="0" fontId="55" fillId="0" borderId="0" xfId="0" applyFont="1" applyFill="1" applyAlignment="1">
      <alignment vertical="top" wrapText="1"/>
    </xf>
    <xf numFmtId="0" fontId="247" fillId="0" borderId="0" xfId="0" applyFont="1" applyFill="1" applyAlignment="1">
      <alignment vertical="top" wrapText="1"/>
    </xf>
    <xf numFmtId="1" fontId="245" fillId="0" borderId="0" xfId="0" applyNumberFormat="1" applyFont="1" applyFill="1" applyAlignment="1">
      <alignment horizontal="center"/>
    </xf>
    <xf numFmtId="3" fontId="245" fillId="0" borderId="0" xfId="0" applyNumberFormat="1" applyFont="1" applyFill="1" applyAlignment="1">
      <alignment horizontal="center"/>
    </xf>
    <xf numFmtId="170" fontId="246" fillId="0" borderId="0" xfId="0" applyNumberFormat="1" applyFont="1" applyFill="1" applyAlignment="1">
      <alignment horizontal="center"/>
    </xf>
    <xf numFmtId="0" fontId="42" fillId="0" borderId="0" xfId="0" applyFont="1" applyFill="1" applyAlignment="1">
      <alignment horizontal="right" vertical="top"/>
    </xf>
    <xf numFmtId="0" fontId="42" fillId="0" borderId="0" xfId="0" applyFont="1" applyFill="1" applyAlignment="1">
      <alignment horizontal="left" vertical="top"/>
    </xf>
    <xf numFmtId="0" fontId="55" fillId="0" borderId="0" xfId="0" applyFont="1" applyFill="1" applyAlignment="1">
      <alignment horizontal="left" vertical="top" wrapText="1"/>
    </xf>
    <xf numFmtId="3" fontId="43" fillId="0" borderId="0" xfId="0" applyNumberFormat="1" applyFont="1" applyFill="1" applyAlignment="1">
      <alignment horizontal="center"/>
    </xf>
    <xf numFmtId="170" fontId="39" fillId="0" borderId="0" xfId="0" applyNumberFormat="1" applyFont="1" applyFill="1" applyAlignment="1">
      <alignment horizontal="left" vertical="top"/>
    </xf>
    <xf numFmtId="170" fontId="42" fillId="0" borderId="0" xfId="0" applyNumberFormat="1" applyFont="1" applyFill="1" applyAlignment="1">
      <alignment horizontal="left" vertical="top"/>
    </xf>
    <xf numFmtId="170" fontId="39" fillId="0" borderId="0" xfId="0" applyNumberFormat="1" applyFont="1" applyFill="1" applyAlignment="1">
      <alignment horizontal="center" vertical="top"/>
    </xf>
    <xf numFmtId="0" fontId="39" fillId="0" borderId="0" xfId="0" applyFont="1" applyFill="1" applyAlignment="1">
      <alignment vertical="top"/>
    </xf>
    <xf numFmtId="49" fontId="54" fillId="0" borderId="0" xfId="0" applyNumberFormat="1" applyFont="1" applyAlignment="1">
      <alignment horizontal="left" vertical="top" wrapText="1"/>
    </xf>
    <xf numFmtId="49" fontId="50" fillId="0" borderId="0" xfId="0" quotePrefix="1" applyNumberFormat="1" applyFont="1" applyAlignment="1">
      <alignment horizontal="left" vertical="top" wrapText="1"/>
    </xf>
    <xf numFmtId="49" fontId="55" fillId="0" borderId="0" xfId="0" quotePrefix="1" applyNumberFormat="1" applyFont="1" applyAlignment="1">
      <alignment horizontal="left" vertical="top" wrapText="1"/>
    </xf>
    <xf numFmtId="49" fontId="249" fillId="0" borderId="0" xfId="0" applyNumberFormat="1" applyFont="1" applyAlignment="1">
      <alignment vertical="top" wrapText="1"/>
    </xf>
    <xf numFmtId="0" fontId="42" fillId="0" borderId="0" xfId="0" applyFont="1" applyAlignment="1">
      <alignment horizontal="right" vertical="top"/>
    </xf>
    <xf numFmtId="4" fontId="43" fillId="0" borderId="0" xfId="0" applyNumberFormat="1" applyFont="1" applyAlignment="1">
      <alignment horizontal="right"/>
    </xf>
    <xf numFmtId="0" fontId="51" fillId="0" borderId="0" xfId="0" applyFont="1" applyFill="1" applyAlignment="1">
      <alignment horizontal="right" vertical="top"/>
    </xf>
    <xf numFmtId="0" fontId="51" fillId="0" borderId="0" xfId="0" applyFont="1" applyFill="1" applyAlignment="1">
      <alignment vertical="top"/>
    </xf>
    <xf numFmtId="0" fontId="51" fillId="0" borderId="0" xfId="0" applyFont="1" applyFill="1" applyAlignment="1">
      <alignment vertical="top" wrapText="1"/>
    </xf>
    <xf numFmtId="0" fontId="60" fillId="0" borderId="0" xfId="0" applyFont="1" applyFill="1" applyAlignment="1">
      <alignment horizontal="center"/>
    </xf>
    <xf numFmtId="3" fontId="44" fillId="0" borderId="0" xfId="0" applyNumberFormat="1" applyFont="1" applyFill="1" applyAlignment="1">
      <alignment horizontal="center"/>
    </xf>
    <xf numFmtId="4" fontId="50" fillId="0" borderId="0" xfId="0" applyNumberFormat="1" applyFont="1" applyFill="1" applyAlignment="1">
      <alignment horizontal="center"/>
    </xf>
    <xf numFmtId="170" fontId="39" fillId="0" borderId="0" xfId="0" applyNumberFormat="1" applyFont="1" applyFill="1" applyAlignment="1">
      <alignment horizontal="center"/>
    </xf>
    <xf numFmtId="0" fontId="55" fillId="0" borderId="0" xfId="2139" applyFont="1" applyFill="1" applyAlignment="1">
      <alignment vertical="top" wrapText="1"/>
    </xf>
    <xf numFmtId="0" fontId="44" fillId="0" borderId="0" xfId="0" applyFont="1" applyFill="1" applyAlignment="1">
      <alignment vertical="top" wrapText="1"/>
    </xf>
    <xf numFmtId="0" fontId="52" fillId="0" borderId="21" xfId="0" applyFont="1" applyFill="1" applyBorder="1" applyAlignment="1">
      <alignment horizontal="right" vertical="top"/>
    </xf>
    <xf numFmtId="0" fontId="52" fillId="0" borderId="21" xfId="0" applyFont="1" applyFill="1" applyBorder="1" applyAlignment="1">
      <alignment horizontal="left" vertical="top"/>
    </xf>
    <xf numFmtId="0" fontId="52" fillId="0" borderId="21" xfId="0" applyFont="1" applyFill="1" applyBorder="1" applyAlignment="1">
      <alignment horizontal="right" vertical="top" wrapText="1"/>
    </xf>
    <xf numFmtId="0" fontId="52" fillId="0" borderId="21" xfId="0" applyFont="1" applyFill="1" applyBorder="1" applyAlignment="1">
      <alignment horizontal="center"/>
    </xf>
    <xf numFmtId="0" fontId="43" fillId="0" borderId="21" xfId="0" applyFont="1" applyFill="1" applyBorder="1" applyAlignment="1">
      <alignment horizontal="center"/>
    </xf>
    <xf numFmtId="4" fontId="52" fillId="0" borderId="21" xfId="0" applyNumberFormat="1" applyFont="1" applyFill="1" applyBorder="1" applyAlignment="1">
      <alignment horizontal="center"/>
    </xf>
    <xf numFmtId="170" fontId="63" fillId="0" borderId="0" xfId="0" applyNumberFormat="1" applyFont="1" applyFill="1" applyAlignment="1">
      <alignment horizontal="left" wrapText="1"/>
    </xf>
    <xf numFmtId="170" fontId="63" fillId="0" borderId="0" xfId="0" applyNumberFormat="1" applyFont="1" applyFill="1" applyAlignment="1">
      <alignment horizontal="left"/>
    </xf>
    <xf numFmtId="170" fontId="55" fillId="0" borderId="0" xfId="0" applyNumberFormat="1" applyFont="1" applyFill="1" applyAlignment="1">
      <alignment horizontal="left" vertical="top"/>
    </xf>
    <xf numFmtId="170" fontId="50" fillId="0" borderId="0" xfId="0" applyNumberFormat="1" applyFont="1" applyFill="1" applyAlignment="1">
      <alignment horizontal="left" vertical="top"/>
    </xf>
    <xf numFmtId="170" fontId="50" fillId="0" borderId="0" xfId="0" applyNumberFormat="1" applyFont="1" applyFill="1" applyAlignment="1">
      <alignment horizontal="center" vertical="top"/>
    </xf>
    <xf numFmtId="0" fontId="50" fillId="0" borderId="0" xfId="0" applyFont="1" applyFill="1" applyAlignment="1">
      <alignment vertical="top"/>
    </xf>
    <xf numFmtId="0" fontId="44" fillId="0" borderId="0" xfId="0" applyFont="1" applyFill="1" applyAlignment="1">
      <alignment horizontal="left" vertical="top" wrapText="1"/>
    </xf>
    <xf numFmtId="2" fontId="55" fillId="0" borderId="0" xfId="59712" applyNumberFormat="1" applyFont="1" applyFill="1" applyAlignment="1">
      <alignment vertical="top" wrapText="1"/>
    </xf>
    <xf numFmtId="1" fontId="43" fillId="0" borderId="0" xfId="0" applyNumberFormat="1" applyFont="1" applyFill="1" applyAlignment="1">
      <alignment horizontal="center"/>
    </xf>
    <xf numFmtId="170" fontId="45" fillId="0" borderId="0" xfId="0" applyNumberFormat="1" applyFont="1" applyFill="1" applyAlignment="1">
      <alignment horizontal="center"/>
    </xf>
    <xf numFmtId="0" fontId="249" fillId="0" borderId="0" xfId="0" applyFont="1" applyFill="1" applyAlignment="1">
      <alignment vertical="top" wrapText="1"/>
    </xf>
    <xf numFmtId="3" fontId="60" fillId="0" borderId="0" xfId="0" applyNumberFormat="1" applyFont="1" applyFill="1" applyAlignment="1">
      <alignment horizontal="center"/>
    </xf>
    <xf numFmtId="0" fontId="54" fillId="0" borderId="0" xfId="0" applyFont="1" applyFill="1" applyAlignment="1">
      <alignment horizontal="left" vertical="top" wrapText="1"/>
    </xf>
    <xf numFmtId="0" fontId="55" fillId="0" borderId="0" xfId="0" applyFont="1" applyFill="1" applyAlignment="1">
      <alignment horizontal="right" vertical="top"/>
    </xf>
    <xf numFmtId="0" fontId="55" fillId="0" borderId="0" xfId="0" applyFont="1" applyFill="1" applyAlignment="1">
      <alignment horizontal="left" vertical="top"/>
    </xf>
    <xf numFmtId="1" fontId="63" fillId="0" borderId="0" xfId="0" applyNumberFormat="1" applyFont="1" applyFill="1" applyAlignment="1">
      <alignment horizontal="center"/>
    </xf>
    <xf numFmtId="3" fontId="63" fillId="0" borderId="0" xfId="0" applyNumberFormat="1" applyFont="1" applyFill="1" applyAlignment="1">
      <alignment horizontal="center"/>
    </xf>
    <xf numFmtId="170" fontId="50" fillId="0" borderId="0" xfId="0" applyNumberFormat="1" applyFont="1" applyFill="1" applyAlignment="1">
      <alignment horizontal="center"/>
    </xf>
    <xf numFmtId="0" fontId="63" fillId="0" borderId="0" xfId="0" applyFont="1" applyFill="1" applyAlignment="1">
      <alignment horizontal="left" vertical="top" wrapText="1"/>
    </xf>
    <xf numFmtId="0" fontId="243" fillId="0" borderId="0" xfId="0" applyFont="1" applyFill="1" applyAlignment="1">
      <alignment vertical="top" wrapText="1"/>
    </xf>
    <xf numFmtId="0" fontId="50" fillId="0" borderId="0" xfId="0" applyFont="1" applyFill="1" applyAlignment="1">
      <alignment horizontal="right" vertical="top"/>
    </xf>
    <xf numFmtId="0" fontId="50" fillId="0" borderId="0" xfId="0" applyFont="1" applyFill="1" applyAlignment="1">
      <alignment horizontal="left" vertical="top"/>
    </xf>
    <xf numFmtId="0" fontId="0" fillId="0" borderId="0" xfId="0" applyFill="1"/>
    <xf numFmtId="170" fontId="54" fillId="0" borderId="0" xfId="0" applyNumberFormat="1" applyFont="1" applyFill="1" applyAlignment="1">
      <alignment horizontal="center" vertical="top"/>
    </xf>
    <xf numFmtId="0" fontId="54" fillId="0" borderId="0" xfId="0" applyFont="1" applyFill="1" applyAlignment="1">
      <alignment vertical="top"/>
    </xf>
    <xf numFmtId="170" fontId="55" fillId="0" borderId="0" xfId="0" applyNumberFormat="1" applyFont="1" applyFill="1" applyAlignment="1">
      <alignment horizontal="left"/>
    </xf>
    <xf numFmtId="170" fontId="55" fillId="0" borderId="0" xfId="0" applyNumberFormat="1" applyFont="1" applyFill="1" applyAlignment="1">
      <alignment horizontal="center"/>
    </xf>
    <xf numFmtId="170" fontId="67" fillId="0" borderId="0" xfId="0" applyNumberFormat="1" applyFont="1" applyFill="1" applyAlignment="1">
      <alignment horizontal="center" vertical="top"/>
    </xf>
    <xf numFmtId="170" fontId="252" fillId="0" borderId="0" xfId="0" applyNumberFormat="1" applyFont="1" applyFill="1" applyAlignment="1">
      <alignment horizontal="center" vertical="top"/>
    </xf>
    <xf numFmtId="170" fontId="55" fillId="0" borderId="0" xfId="0" applyNumberFormat="1" applyFont="1" applyFill="1" applyAlignment="1">
      <alignment horizontal="center" vertical="top"/>
    </xf>
    <xf numFmtId="0" fontId="55" fillId="0" borderId="0" xfId="0" applyFont="1" applyFill="1" applyAlignment="1">
      <alignment vertical="top"/>
    </xf>
    <xf numFmtId="170" fontId="64" fillId="0" borderId="0" xfId="0" applyNumberFormat="1" applyFont="1" applyFill="1" applyAlignment="1">
      <alignment horizontal="center"/>
    </xf>
    <xf numFmtId="170" fontId="64" fillId="0" borderId="0" xfId="0" applyNumberFormat="1" applyFont="1" applyFill="1" applyAlignment="1">
      <alignment horizontal="left"/>
    </xf>
    <xf numFmtId="170" fontId="42" fillId="0" borderId="0" xfId="0" applyNumberFormat="1" applyFont="1" applyFill="1" applyAlignment="1">
      <alignment horizontal="center"/>
    </xf>
    <xf numFmtId="170" fontId="43" fillId="0" borderId="0" xfId="0" applyNumberFormat="1" applyFont="1" applyFill="1" applyAlignment="1">
      <alignment horizontal="center" vertical="top"/>
    </xf>
    <xf numFmtId="170" fontId="44" fillId="0" borderId="0" xfId="0" applyNumberFormat="1" applyFont="1" applyFill="1" applyAlignment="1">
      <alignment horizontal="center" vertical="top"/>
    </xf>
    <xf numFmtId="170" fontId="253" fillId="0" borderId="0" xfId="0" applyNumberFormat="1" applyFont="1" applyFill="1" applyAlignment="1">
      <alignment horizontal="center" vertical="top"/>
    </xf>
    <xf numFmtId="170" fontId="42" fillId="0" borderId="0" xfId="0" applyNumberFormat="1" applyFont="1" applyFill="1" applyAlignment="1">
      <alignment horizontal="center" vertical="top"/>
    </xf>
    <xf numFmtId="0" fontId="42" fillId="0" borderId="0" xfId="0" applyFont="1" applyFill="1" applyAlignment="1">
      <alignment vertical="top"/>
    </xf>
    <xf numFmtId="0" fontId="55" fillId="0" borderId="0" xfId="0" quotePrefix="1" applyFont="1" applyAlignment="1">
      <alignment horizontal="left" vertical="top" wrapText="1"/>
    </xf>
    <xf numFmtId="0" fontId="63" fillId="0" borderId="0" xfId="2305" applyFont="1" applyFill="1" applyAlignment="1">
      <alignment horizontal="left" vertical="top" wrapText="1"/>
    </xf>
    <xf numFmtId="0" fontId="49" fillId="0" borderId="0" xfId="0" applyFont="1" applyBorder="1" applyAlignment="1">
      <alignment horizontal="left" vertical="top" wrapText="1"/>
    </xf>
    <xf numFmtId="0" fontId="49" fillId="0" borderId="0" xfId="0" applyFont="1" applyBorder="1"/>
    <xf numFmtId="0" fontId="49" fillId="0" borderId="0" xfId="0" applyFont="1" applyBorder="1" applyAlignment="1">
      <alignment horizontal="right"/>
    </xf>
    <xf numFmtId="4" fontId="49" fillId="0" borderId="0" xfId="0" applyNumberFormat="1" applyFont="1" applyBorder="1" applyAlignment="1">
      <alignment horizontal="center"/>
    </xf>
    <xf numFmtId="0" fontId="49" fillId="0" borderId="32" xfId="0" applyFont="1" applyBorder="1" applyAlignment="1">
      <alignment horizontal="left" vertical="top" wrapText="1"/>
    </xf>
    <xf numFmtId="0" fontId="49" fillId="0" borderId="32" xfId="0" applyFont="1" applyBorder="1"/>
    <xf numFmtId="0" fontId="49" fillId="0" borderId="32" xfId="0" applyFont="1" applyBorder="1" applyAlignment="1">
      <alignment horizontal="right"/>
    </xf>
    <xf numFmtId="4" fontId="49" fillId="0" borderId="32" xfId="0" applyNumberFormat="1" applyFont="1" applyBorder="1" applyAlignment="1">
      <alignment horizontal="center"/>
    </xf>
    <xf numFmtId="170" fontId="41" fillId="0" borderId="0" xfId="0" applyNumberFormat="1" applyFont="1" applyFill="1" applyAlignment="1">
      <alignment horizontal="center"/>
    </xf>
    <xf numFmtId="170" fontId="41" fillId="0" borderId="0" xfId="0" applyNumberFormat="1" applyFont="1" applyFill="1" applyAlignment="1">
      <alignment horizontal="left" vertical="top"/>
    </xf>
    <xf numFmtId="170" fontId="41" fillId="0" borderId="0" xfId="0" applyNumberFormat="1" applyFont="1" applyFill="1" applyAlignment="1">
      <alignment horizontal="center" vertical="top"/>
    </xf>
    <xf numFmtId="0" fontId="41" fillId="0" borderId="0" xfId="0" applyFont="1" applyFill="1" applyAlignment="1">
      <alignment horizontal="center" vertical="top"/>
    </xf>
    <xf numFmtId="0" fontId="41" fillId="0" borderId="0" xfId="0" applyFont="1" applyFill="1" applyAlignment="1">
      <alignment vertical="top"/>
    </xf>
    <xf numFmtId="49" fontId="54" fillId="0" borderId="0" xfId="0" applyNumberFormat="1" applyFont="1" applyAlignment="1">
      <alignment vertical="top" wrapText="1"/>
    </xf>
    <xf numFmtId="49" fontId="55" fillId="0" borderId="0" xfId="0" applyNumberFormat="1" applyFont="1" applyAlignment="1">
      <alignment vertical="top" wrapText="1"/>
    </xf>
    <xf numFmtId="0" fontId="55" fillId="0" borderId="0" xfId="0" applyFont="1" applyAlignment="1">
      <alignment vertical="top"/>
    </xf>
    <xf numFmtId="0" fontId="247" fillId="0" borderId="0" xfId="0" applyFont="1" applyAlignment="1">
      <alignment vertical="top" wrapText="1"/>
    </xf>
    <xf numFmtId="0" fontId="55" fillId="0" borderId="0" xfId="0" applyFont="1" applyAlignment="1">
      <alignment horizontal="left" vertical="top" wrapText="1"/>
    </xf>
    <xf numFmtId="0" fontId="0" fillId="0" borderId="0" xfId="0"/>
    <xf numFmtId="0" fontId="49" fillId="0" borderId="0" xfId="0" applyFont="1" applyAlignment="1">
      <alignment vertical="top"/>
    </xf>
    <xf numFmtId="1" fontId="60" fillId="0" borderId="0" xfId="0" applyNumberFormat="1" applyFont="1" applyAlignment="1">
      <alignment horizontal="center"/>
    </xf>
    <xf numFmtId="3" fontId="271" fillId="0" borderId="0" xfId="0" applyNumberFormat="1" applyFont="1" applyAlignment="1">
      <alignment horizontal="center"/>
    </xf>
    <xf numFmtId="0" fontId="42" fillId="0" borderId="0" xfId="0" applyFont="1" applyAlignment="1">
      <alignment horizontal="left" vertical="top"/>
    </xf>
    <xf numFmtId="0" fontId="42" fillId="0" borderId="0" xfId="0" applyFont="1" applyAlignment="1">
      <alignment horizontal="right" vertical="top"/>
    </xf>
    <xf numFmtId="0" fontId="55" fillId="0" borderId="0" xfId="0" applyFont="1" applyAlignment="1">
      <alignment vertical="top"/>
    </xf>
    <xf numFmtId="0" fontId="55" fillId="0" borderId="0" xfId="0" applyFont="1" applyAlignment="1">
      <alignment vertical="top" wrapText="1"/>
    </xf>
    <xf numFmtId="0" fontId="54" fillId="0" borderId="0" xfId="0" applyFont="1" applyAlignment="1">
      <alignment vertical="top" wrapText="1"/>
    </xf>
    <xf numFmtId="0" fontId="55" fillId="0" borderId="0" xfId="0" quotePrefix="1" applyFont="1" applyAlignment="1">
      <alignment vertical="top" wrapText="1"/>
    </xf>
    <xf numFmtId="0" fontId="41" fillId="0" borderId="0" xfId="0" applyFont="1" applyFill="1" applyAlignment="1">
      <alignment vertical="top"/>
    </xf>
    <xf numFmtId="170" fontId="42" fillId="0" borderId="0" xfId="0" applyNumberFormat="1" applyFont="1" applyFill="1" applyAlignment="1">
      <alignment horizontal="left"/>
    </xf>
    <xf numFmtId="170" fontId="39" fillId="0" borderId="0" xfId="0" applyNumberFormat="1" applyFont="1" applyFill="1" applyAlignment="1" applyProtection="1">
      <alignment horizontal="center"/>
      <protection locked="0"/>
    </xf>
    <xf numFmtId="170" fontId="39" fillId="0" borderId="0" xfId="0" applyNumberFormat="1" applyFont="1" applyFill="1" applyAlignment="1" applyProtection="1">
      <alignment horizontal="left" wrapText="1"/>
      <protection locked="0"/>
    </xf>
    <xf numFmtId="170" fontId="39" fillId="0" borderId="0" xfId="0" applyNumberFormat="1" applyFont="1" applyFill="1" applyAlignment="1" applyProtection="1">
      <alignment horizontal="left" vertical="top"/>
      <protection locked="0"/>
    </xf>
    <xf numFmtId="170" fontId="39" fillId="0" borderId="0" xfId="0" applyNumberFormat="1" applyFont="1" applyFill="1" applyAlignment="1" applyProtection="1">
      <alignment horizontal="center" vertical="top"/>
      <protection locked="0"/>
    </xf>
    <xf numFmtId="170" fontId="41" fillId="0" borderId="0" xfId="0" applyNumberFormat="1" applyFont="1" applyFill="1" applyAlignment="1" applyProtection="1">
      <alignment horizontal="center" vertical="top"/>
      <protection locked="0"/>
    </xf>
    <xf numFmtId="0" fontId="39" fillId="0" borderId="0" xfId="0" applyFont="1" applyFill="1" applyAlignment="1" applyProtection="1">
      <alignment horizontal="center" vertical="top"/>
      <protection locked="0"/>
    </xf>
    <xf numFmtId="0" fontId="39" fillId="0" borderId="0" xfId="0" applyFont="1" applyFill="1" applyAlignment="1" applyProtection="1">
      <alignment vertical="top"/>
      <protection locked="0"/>
    </xf>
    <xf numFmtId="170" fontId="42" fillId="0" borderId="0" xfId="0" applyNumberFormat="1" applyFont="1" applyFill="1" applyAlignment="1" applyProtection="1">
      <alignment horizontal="center"/>
      <protection locked="0"/>
    </xf>
    <xf numFmtId="170" fontId="42" fillId="0" borderId="0" xfId="0" applyNumberFormat="1" applyFont="1" applyFill="1" applyAlignment="1" applyProtection="1">
      <alignment horizontal="left"/>
      <protection locked="0"/>
    </xf>
    <xf numFmtId="170" fontId="42" fillId="0" borderId="0" xfId="0" applyNumberFormat="1" applyFont="1" applyFill="1" applyAlignment="1" applyProtection="1">
      <alignment horizontal="center" vertical="top"/>
      <protection locked="0"/>
    </xf>
    <xf numFmtId="0" fontId="41" fillId="0" borderId="0" xfId="0" applyFont="1" applyFill="1" applyAlignment="1" applyProtection="1">
      <alignment vertical="top"/>
      <protection locked="0"/>
    </xf>
    <xf numFmtId="0" fontId="0" fillId="0" borderId="0" xfId="0"/>
    <xf numFmtId="4" fontId="40" fillId="0" borderId="0" xfId="0" applyNumberFormat="1" applyFont="1" applyAlignment="1">
      <alignment horizontal="center"/>
    </xf>
    <xf numFmtId="4" fontId="57" fillId="0" borderId="0" xfId="0" applyNumberFormat="1" applyFont="1" applyAlignment="1">
      <alignment horizontal="center"/>
    </xf>
    <xf numFmtId="4" fontId="41" fillId="0" borderId="0" xfId="0" applyNumberFormat="1" applyFont="1" applyAlignment="1">
      <alignment horizontal="center"/>
    </xf>
    <xf numFmtId="4" fontId="42" fillId="0" borderId="0" xfId="0" applyNumberFormat="1" applyFont="1" applyAlignment="1">
      <alignment horizontal="center"/>
    </xf>
    <xf numFmtId="49" fontId="42" fillId="0" borderId="0" xfId="0" applyNumberFormat="1" applyFont="1" applyAlignment="1">
      <alignment horizontal="left" vertical="top"/>
    </xf>
    <xf numFmtId="0" fontId="0" fillId="0" borderId="0" xfId="0"/>
    <xf numFmtId="0" fontId="41" fillId="0" borderId="0" xfId="0" applyFont="1" applyAlignment="1">
      <alignment horizontal="right" vertical="top"/>
    </xf>
    <xf numFmtId="0" fontId="45" fillId="0" borderId="0" xfId="0" applyFont="1" applyAlignment="1">
      <alignment horizontal="right" vertical="top"/>
    </xf>
    <xf numFmtId="0" fontId="49" fillId="0" borderId="32" xfId="0" applyFont="1" applyBorder="1" applyAlignment="1">
      <alignment horizontal="right" vertical="top" wrapText="1"/>
    </xf>
    <xf numFmtId="0" fontId="49" fillId="0" borderId="0" xfId="0" applyFont="1" applyBorder="1" applyAlignment="1">
      <alignment horizontal="right" vertical="top" wrapText="1"/>
    </xf>
    <xf numFmtId="0" fontId="49" fillId="0" borderId="20" xfId="0" applyFont="1" applyBorder="1" applyAlignment="1">
      <alignment horizontal="right" vertical="top"/>
    </xf>
    <xf numFmtId="49" fontId="49" fillId="0" borderId="20" xfId="0" applyNumberFormat="1" applyFont="1" applyBorder="1" applyAlignment="1">
      <alignment horizontal="right" vertical="top"/>
    </xf>
    <xf numFmtId="0" fontId="45" fillId="0" borderId="0" xfId="0" applyFont="1" applyAlignment="1">
      <alignment horizontal="left" vertical="top"/>
    </xf>
    <xf numFmtId="0" fontId="55" fillId="0" borderId="0" xfId="0" applyFont="1" applyBorder="1" applyAlignment="1">
      <alignment horizontal="right" vertical="top"/>
    </xf>
    <xf numFmtId="0" fontId="42" fillId="0" borderId="0" xfId="0" applyFont="1" applyBorder="1" applyAlignment="1">
      <alignment vertical="top"/>
    </xf>
    <xf numFmtId="0" fontId="42" fillId="0" borderId="0" xfId="0" applyFont="1" applyAlignment="1">
      <alignment horizontal="right" vertical="top"/>
    </xf>
    <xf numFmtId="0" fontId="41" fillId="0" borderId="0" xfId="0" applyFont="1" applyAlignment="1">
      <alignment vertical="top"/>
    </xf>
    <xf numFmtId="0" fontId="41" fillId="0" borderId="0" xfId="0" applyFont="1" applyAlignment="1">
      <alignment horizontal="right" vertical="top"/>
    </xf>
    <xf numFmtId="0" fontId="38" fillId="0" borderId="0" xfId="0" applyFont="1" applyAlignment="1">
      <alignment horizontal="left" vertical="top"/>
    </xf>
    <xf numFmtId="0" fontId="49" fillId="0" borderId="0" xfId="0" applyFont="1" applyAlignment="1">
      <alignment horizontal="left" vertical="top"/>
    </xf>
    <xf numFmtId="4" fontId="49" fillId="0" borderId="0" xfId="0" applyNumberFormat="1" applyFont="1" applyAlignment="1">
      <alignment horizontal="left" vertical="top"/>
    </xf>
    <xf numFmtId="0" fontId="42" fillId="0" borderId="0" xfId="0" applyFont="1" applyAlignment="1">
      <alignment horizontal="left" vertical="top"/>
    </xf>
    <xf numFmtId="0" fontId="42" fillId="0" borderId="0" xfId="0" applyFont="1" applyAlignment="1">
      <alignment vertical="top"/>
    </xf>
    <xf numFmtId="0" fontId="41" fillId="0" borderId="0" xfId="0" applyFont="1" applyAlignment="1">
      <alignment horizontal="left" vertical="top"/>
    </xf>
    <xf numFmtId="0" fontId="45" fillId="0" borderId="0" xfId="0" applyFont="1" applyAlignment="1">
      <alignment horizontal="justify" vertical="top" wrapText="1"/>
    </xf>
    <xf numFmtId="0" fontId="52" fillId="0" borderId="0" xfId="0" applyFont="1" applyAlignment="1">
      <alignment horizontal="right"/>
    </xf>
    <xf numFmtId="0" fontId="42" fillId="0" borderId="0" xfId="0" applyFont="1" applyAlignment="1">
      <alignment horizontal="left" vertical="top"/>
    </xf>
    <xf numFmtId="0" fontId="42" fillId="0" borderId="0" xfId="0" applyFont="1" applyAlignment="1">
      <alignment horizontal="right" vertical="top"/>
    </xf>
    <xf numFmtId="0" fontId="0" fillId="0" borderId="0" xfId="0"/>
    <xf numFmtId="0" fontId="157" fillId="0" borderId="0" xfId="0" applyFont="1" applyAlignment="1">
      <alignment horizontal="center"/>
    </xf>
    <xf numFmtId="0" fontId="54" fillId="0" borderId="0" xfId="0" applyFont="1" applyAlignment="1">
      <alignment wrapText="1"/>
    </xf>
    <xf numFmtId="0" fontId="42" fillId="0" borderId="0" xfId="0" applyFont="1" applyAlignment="1">
      <alignment horizontal="left" vertical="top"/>
    </xf>
    <xf numFmtId="0" fontId="0" fillId="0" borderId="0" xfId="0" applyAlignment="1">
      <alignment horizontal="left" vertical="top"/>
    </xf>
    <xf numFmtId="0" fontId="41" fillId="0" borderId="0" xfId="0" applyFont="1" applyAlignment="1">
      <alignment vertical="top"/>
    </xf>
    <xf numFmtId="0" fontId="0" fillId="0" borderId="0" xfId="0" applyAlignment="1">
      <alignment vertical="top"/>
    </xf>
    <xf numFmtId="0" fontId="41" fillId="0" borderId="0" xfId="0" applyFont="1" applyAlignment="1">
      <alignment horizontal="left" vertical="top"/>
    </xf>
    <xf numFmtId="0" fontId="42" fillId="0" borderId="0" xfId="0" applyFont="1" applyAlignment="1">
      <alignment vertical="top"/>
    </xf>
    <xf numFmtId="0" fontId="55" fillId="0" borderId="0" xfId="0" applyFont="1" applyBorder="1" applyAlignment="1">
      <alignment vertical="top"/>
    </xf>
    <xf numFmtId="0" fontId="42" fillId="0" borderId="0" xfId="0" applyFont="1" applyAlignment="1">
      <alignment horizontal="right" vertical="top"/>
    </xf>
    <xf numFmtId="49" fontId="42" fillId="0" borderId="0" xfId="0" applyNumberFormat="1" applyFont="1" applyAlignment="1">
      <alignment horizontal="left" vertical="top"/>
    </xf>
    <xf numFmtId="0" fontId="41" fillId="0" borderId="0" xfId="0" applyFont="1" applyAlignment="1">
      <alignment horizontal="right" vertical="top"/>
    </xf>
    <xf numFmtId="0" fontId="55" fillId="0" borderId="0" xfId="0" applyFont="1" applyBorder="1" applyAlignment="1">
      <alignment horizontal="right" vertical="top"/>
    </xf>
    <xf numFmtId="0" fontId="0" fillId="0" borderId="0" xfId="0"/>
    <xf numFmtId="0" fontId="40" fillId="0" borderId="0" xfId="0" applyFont="1" applyFill="1" applyAlignment="1">
      <alignment vertical="top"/>
    </xf>
    <xf numFmtId="0" fontId="57" fillId="0" borderId="0" xfId="0" applyFont="1" applyFill="1" applyAlignment="1">
      <alignment vertical="top"/>
    </xf>
    <xf numFmtId="0" fontId="38" fillId="0" borderId="0" xfId="0" applyFont="1" applyFill="1" applyAlignment="1">
      <alignment vertical="top"/>
    </xf>
    <xf numFmtId="0" fontId="52" fillId="0" borderId="0" xfId="0" applyFont="1" applyFill="1" applyAlignment="1">
      <alignment vertical="top"/>
    </xf>
    <xf numFmtId="0" fontId="45" fillId="0" borderId="0" xfId="0" applyFont="1" applyFill="1" applyAlignment="1">
      <alignment vertical="top"/>
    </xf>
    <xf numFmtId="49" fontId="52" fillId="0" borderId="0" xfId="0" applyNumberFormat="1" applyFont="1" applyFill="1" applyAlignment="1">
      <alignment horizontal="left" vertical="top"/>
    </xf>
    <xf numFmtId="49" fontId="52" fillId="0" borderId="0" xfId="0" applyNumberFormat="1" applyFont="1" applyFill="1" applyAlignment="1">
      <alignment horizontal="left" vertical="top" wrapText="1"/>
    </xf>
    <xf numFmtId="0" fontId="52" fillId="0" borderId="0" xfId="0" applyFont="1" applyFill="1"/>
    <xf numFmtId="0" fontId="52" fillId="0" borderId="0" xfId="0" applyFont="1" applyFill="1" applyAlignment="1">
      <alignment horizontal="center"/>
    </xf>
    <xf numFmtId="0" fontId="52" fillId="0" borderId="33" xfId="0" applyFont="1" applyBorder="1" applyAlignment="1">
      <alignment vertical="top"/>
    </xf>
    <xf numFmtId="49" fontId="52" fillId="0" borderId="34" xfId="0" applyNumberFormat="1" applyFont="1" applyFill="1" applyBorder="1" applyAlignment="1">
      <alignment horizontal="left" vertical="top"/>
    </xf>
    <xf numFmtId="49" fontId="52" fillId="0" borderId="34" xfId="0" applyNumberFormat="1" applyFont="1" applyFill="1" applyBorder="1" applyAlignment="1">
      <alignment horizontal="left" vertical="top" wrapText="1"/>
    </xf>
    <xf numFmtId="0" fontId="52" fillId="0" borderId="34" xfId="0" applyFont="1" applyFill="1" applyBorder="1"/>
    <xf numFmtId="0" fontId="52" fillId="0" borderId="34" xfId="0" applyFont="1" applyFill="1" applyBorder="1" applyAlignment="1">
      <alignment horizontal="center"/>
    </xf>
    <xf numFmtId="0" fontId="52" fillId="0" borderId="35" xfId="0" applyFont="1" applyFill="1" applyBorder="1" applyAlignment="1">
      <alignment vertical="top"/>
    </xf>
    <xf numFmtId="0" fontId="46" fillId="0" borderId="36" xfId="0" applyFont="1" applyBorder="1" applyAlignment="1">
      <alignment vertical="top"/>
    </xf>
    <xf numFmtId="49" fontId="46" fillId="0" borderId="0" xfId="0" applyNumberFormat="1" applyFont="1" applyBorder="1" applyAlignment="1">
      <alignment horizontal="right" vertical="top"/>
    </xf>
    <xf numFmtId="49" fontId="46" fillId="0" borderId="0" xfId="0" applyNumberFormat="1" applyFont="1" applyBorder="1" applyAlignment="1">
      <alignment horizontal="left" vertical="top" wrapText="1"/>
    </xf>
    <xf numFmtId="0" fontId="46" fillId="0" borderId="0" xfId="0" applyFont="1" applyBorder="1"/>
    <xf numFmtId="0" fontId="46" fillId="0" borderId="0" xfId="0" applyFont="1" applyBorder="1" applyAlignment="1">
      <alignment horizontal="center"/>
    </xf>
    <xf numFmtId="0" fontId="46" fillId="0" borderId="37" xfId="0" applyFont="1" applyFill="1" applyBorder="1" applyAlignment="1">
      <alignment vertical="top"/>
    </xf>
    <xf numFmtId="0" fontId="38" fillId="0" borderId="36" xfId="0" applyFont="1" applyBorder="1" applyAlignment="1">
      <alignment vertical="top"/>
    </xf>
    <xf numFmtId="49" fontId="38" fillId="0" borderId="0" xfId="0" applyNumberFormat="1" applyFont="1" applyBorder="1" applyAlignment="1">
      <alignment horizontal="left" vertical="top" wrapText="1"/>
    </xf>
    <xf numFmtId="0" fontId="38" fillId="0" borderId="0" xfId="0" applyFont="1" applyBorder="1"/>
    <xf numFmtId="3" fontId="38" fillId="0" borderId="0" xfId="0" applyNumberFormat="1" applyFont="1" applyBorder="1" applyAlignment="1">
      <alignment horizontal="center"/>
    </xf>
    <xf numFmtId="0" fontId="38" fillId="0" borderId="37" xfId="0" applyFont="1" applyFill="1" applyBorder="1" applyAlignment="1">
      <alignment vertical="top"/>
    </xf>
    <xf numFmtId="0" fontId="49" fillId="0" borderId="36" xfId="0" applyFont="1" applyBorder="1" applyAlignment="1">
      <alignment vertical="top"/>
    </xf>
    <xf numFmtId="4" fontId="49" fillId="0" borderId="37" xfId="0" applyNumberFormat="1" applyFont="1" applyFill="1" applyBorder="1" applyAlignment="1">
      <alignment vertical="top"/>
    </xf>
    <xf numFmtId="0" fontId="49" fillId="0" borderId="36" xfId="0" applyFont="1" applyBorder="1" applyAlignment="1">
      <alignment horizontal="right" vertical="top" wrapText="1"/>
    </xf>
    <xf numFmtId="0" fontId="49" fillId="0" borderId="38" xfId="0" applyFont="1" applyBorder="1" applyAlignment="1">
      <alignment horizontal="right" vertical="top" wrapText="1"/>
    </xf>
    <xf numFmtId="0" fontId="49" fillId="0" borderId="39" xfId="0" applyFont="1" applyBorder="1" applyAlignment="1">
      <alignment horizontal="right" vertical="top"/>
    </xf>
    <xf numFmtId="49" fontId="59" fillId="0" borderId="36" xfId="0" applyNumberFormat="1" applyFont="1" applyBorder="1" applyAlignment="1">
      <alignment horizontal="right" vertical="top"/>
    </xf>
    <xf numFmtId="49" fontId="59" fillId="0" borderId="0" xfId="0" applyNumberFormat="1" applyFont="1" applyBorder="1" applyAlignment="1">
      <alignment horizontal="right" vertical="top"/>
    </xf>
    <xf numFmtId="49" fontId="59" fillId="0" borderId="0" xfId="0" applyNumberFormat="1" applyFont="1" applyBorder="1" applyAlignment="1">
      <alignment vertical="top" wrapText="1"/>
    </xf>
    <xf numFmtId="0" fontId="59" fillId="0" borderId="0" xfId="0" applyFont="1" applyBorder="1"/>
    <xf numFmtId="4" fontId="59" fillId="0" borderId="0" xfId="0" applyNumberFormat="1" applyFont="1" applyBorder="1"/>
    <xf numFmtId="4" fontId="45" fillId="0" borderId="37" xfId="0" applyNumberFormat="1" applyFont="1" applyFill="1" applyBorder="1" applyAlignment="1">
      <alignment vertical="top"/>
    </xf>
    <xf numFmtId="49" fontId="49" fillId="0" borderId="0" xfId="0" applyNumberFormat="1" applyFont="1" applyBorder="1" applyAlignment="1">
      <alignment horizontal="right" vertical="top"/>
    </xf>
    <xf numFmtId="49" fontId="49" fillId="0" borderId="39" xfId="0" applyNumberFormat="1" applyFont="1" applyBorder="1" applyAlignment="1">
      <alignment horizontal="right" vertical="top"/>
    </xf>
    <xf numFmtId="0" fontId="45" fillId="0" borderId="36" xfId="0" applyFont="1" applyBorder="1" applyAlignment="1">
      <alignment vertical="top"/>
    </xf>
    <xf numFmtId="0" fontId="49" fillId="0" borderId="40" xfId="0" applyFont="1" applyBorder="1" applyAlignment="1">
      <alignment vertical="top"/>
    </xf>
    <xf numFmtId="49" fontId="49" fillId="0" borderId="41" xfId="0" applyNumberFormat="1" applyFont="1" applyBorder="1" applyAlignment="1">
      <alignment horizontal="right" vertical="top"/>
    </xf>
    <xf numFmtId="0" fontId="49" fillId="0" borderId="41" xfId="0" applyFont="1" applyBorder="1" applyAlignment="1">
      <alignment horizontal="left" vertical="top" wrapText="1"/>
    </xf>
    <xf numFmtId="0" fontId="49" fillId="0" borderId="41" xfId="0" applyFont="1" applyBorder="1"/>
    <xf numFmtId="0" fontId="49" fillId="0" borderId="41" xfId="0" applyFont="1" applyBorder="1" applyAlignment="1">
      <alignment horizontal="right"/>
    </xf>
    <xf numFmtId="4" fontId="49" fillId="0" borderId="41" xfId="0" applyNumberFormat="1" applyFont="1" applyBorder="1" applyAlignment="1">
      <alignment horizontal="center"/>
    </xf>
    <xf numFmtId="0" fontId="46" fillId="0" borderId="42" xfId="0" applyFont="1" applyFill="1" applyBorder="1" applyAlignment="1">
      <alignment vertical="top"/>
    </xf>
    <xf numFmtId="170" fontId="63" fillId="87" borderId="41" xfId="0" applyNumberFormat="1" applyFont="1" applyFill="1" applyBorder="1" applyAlignment="1">
      <alignment horizontal="center"/>
    </xf>
    <xf numFmtId="0" fontId="0" fillId="0" borderId="0" xfId="0" applyAlignment="1">
      <alignment horizontal="center"/>
    </xf>
    <xf numFmtId="3" fontId="41" fillId="0" borderId="0" xfId="0" applyNumberFormat="1" applyFont="1" applyAlignment="1">
      <alignment horizontal="center"/>
    </xf>
    <xf numFmtId="0" fontId="55" fillId="0" borderId="0" xfId="0" applyFont="1" applyAlignment="1">
      <alignment horizontal="center"/>
    </xf>
    <xf numFmtId="0" fontId="41" fillId="0" borderId="0" xfId="0" applyFont="1" applyFill="1" applyAlignment="1">
      <alignment horizontal="center"/>
    </xf>
    <xf numFmtId="2" fontId="63" fillId="0" borderId="0" xfId="0" applyNumberFormat="1" applyFont="1" applyAlignment="1">
      <alignment horizontal="center"/>
    </xf>
    <xf numFmtId="4" fontId="67" fillId="0" borderId="0" xfId="0" applyNumberFormat="1" applyFont="1" applyFill="1" applyAlignment="1">
      <alignment horizontal="center"/>
    </xf>
    <xf numFmtId="4" fontId="61" fillId="0" borderId="0" xfId="0" applyNumberFormat="1" applyFont="1" applyAlignment="1">
      <alignment horizontal="center"/>
    </xf>
    <xf numFmtId="0" fontId="226" fillId="0" borderId="0" xfId="2109" applyFont="1" applyAlignment="1">
      <alignment horizontal="center" wrapText="1"/>
    </xf>
    <xf numFmtId="0" fontId="39" fillId="0" borderId="0" xfId="0" applyFont="1" applyAlignment="1">
      <alignment horizontal="center"/>
    </xf>
    <xf numFmtId="4" fontId="55" fillId="0" borderId="0" xfId="0" applyNumberFormat="1" applyFont="1" applyAlignment="1">
      <alignment horizontal="center"/>
    </xf>
    <xf numFmtId="196" fontId="50" fillId="0" borderId="0" xfId="0" applyNumberFormat="1" applyFont="1" applyAlignment="1">
      <alignment horizontal="center"/>
    </xf>
    <xf numFmtId="0" fontId="52" fillId="0" borderId="21" xfId="0" applyFont="1" applyBorder="1" applyAlignment="1">
      <alignment horizontal="center" wrapText="1"/>
    </xf>
    <xf numFmtId="0" fontId="58" fillId="0" borderId="21" xfId="0" applyFont="1" applyBorder="1" applyAlignment="1">
      <alignment horizontal="center"/>
    </xf>
    <xf numFmtId="0" fontId="38" fillId="0" borderId="0" xfId="0" applyFont="1" applyBorder="1" applyAlignment="1">
      <alignment horizontal="center"/>
    </xf>
    <xf numFmtId="4" fontId="59" fillId="0" borderId="0" xfId="0" applyNumberFormat="1" applyFont="1" applyBorder="1" applyAlignment="1">
      <alignment horizontal="center"/>
    </xf>
    <xf numFmtId="4" fontId="278" fillId="88" borderId="22" xfId="2390" applyNumberFormat="1" applyFont="1" applyFill="1" applyBorder="1" applyAlignment="1" applyProtection="1">
      <alignment horizontal="center" vertical="center"/>
      <protection locked="0"/>
    </xf>
    <xf numFmtId="0" fontId="41" fillId="0" borderId="0" xfId="0" applyFont="1" applyAlignment="1">
      <alignment vertical="top"/>
    </xf>
    <xf numFmtId="0" fontId="0" fillId="0" borderId="0" xfId="0" applyAlignment="1">
      <alignment vertical="top"/>
    </xf>
    <xf numFmtId="49" fontId="41" fillId="87" borderId="0" xfId="0" applyNumberFormat="1" applyFont="1" applyFill="1" applyAlignment="1">
      <alignment horizontal="left" vertical="top"/>
    </xf>
    <xf numFmtId="0" fontId="0" fillId="87" borderId="0" xfId="0" applyFill="1" applyAlignment="1"/>
    <xf numFmtId="0" fontId="42" fillId="0" borderId="0" xfId="0" applyFont="1" applyAlignment="1">
      <alignment horizontal="left" vertical="top"/>
    </xf>
    <xf numFmtId="0" fontId="64" fillId="0" borderId="0" xfId="0" applyFont="1" applyAlignment="1">
      <alignment horizontal="left" vertical="top"/>
    </xf>
    <xf numFmtId="0" fontId="55" fillId="0" borderId="0" xfId="0" applyFont="1" applyBorder="1" applyAlignment="1">
      <alignment horizontal="left" vertical="top"/>
    </xf>
    <xf numFmtId="0" fontId="42" fillId="0" borderId="0" xfId="0" applyFont="1" applyAlignment="1">
      <alignment vertical="top"/>
    </xf>
    <xf numFmtId="0" fontId="64" fillId="0" borderId="0" xfId="0" applyFont="1" applyAlignment="1">
      <alignment vertical="top"/>
    </xf>
    <xf numFmtId="49" fontId="41" fillId="0" borderId="0" xfId="0" applyNumberFormat="1" applyFont="1" applyFill="1" applyAlignment="1">
      <alignment horizontal="left" vertical="top"/>
    </xf>
    <xf numFmtId="0" fontId="0" fillId="0" borderId="0" xfId="0" applyFill="1" applyAlignment="1"/>
    <xf numFmtId="0" fontId="273" fillId="0" borderId="0" xfId="0" applyFont="1" applyBorder="1" applyAlignment="1">
      <alignment vertical="top"/>
    </xf>
    <xf numFmtId="0" fontId="277" fillId="0" borderId="0" xfId="0" applyFont="1" applyAlignment="1">
      <alignment vertical="top"/>
    </xf>
    <xf numFmtId="0" fontId="55" fillId="0" borderId="0" xfId="0" applyFont="1" applyBorder="1" applyAlignment="1">
      <alignment vertical="top"/>
    </xf>
    <xf numFmtId="0" fontId="0" fillId="0" borderId="0" xfId="0" applyAlignment="1">
      <alignment horizontal="left" vertical="top"/>
    </xf>
    <xf numFmtId="0" fontId="42" fillId="0" borderId="0" xfId="0" applyFont="1" applyAlignment="1">
      <alignment horizontal="right" vertical="top"/>
    </xf>
    <xf numFmtId="0" fontId="273" fillId="0" borderId="0" xfId="0" applyFont="1" applyAlignment="1">
      <alignment horizontal="left" vertical="top"/>
    </xf>
    <xf numFmtId="0" fontId="274" fillId="0" borderId="0" xfId="0" applyFont="1" applyAlignment="1">
      <alignment horizontal="left" vertical="top"/>
    </xf>
    <xf numFmtId="49" fontId="42" fillId="0" borderId="0" xfId="0" applyNumberFormat="1" applyFont="1" applyAlignment="1">
      <alignment horizontal="left" vertical="top"/>
    </xf>
    <xf numFmtId="0" fontId="277" fillId="0" borderId="0" xfId="0" applyFont="1" applyAlignment="1">
      <alignment horizontal="left" vertical="top"/>
    </xf>
    <xf numFmtId="0" fontId="273" fillId="0" borderId="0" xfId="0" applyFont="1" applyBorder="1" applyAlignment="1">
      <alignment horizontal="left" vertical="top"/>
    </xf>
    <xf numFmtId="0" fontId="275" fillId="0" borderId="0" xfId="0" applyFont="1" applyAlignment="1">
      <alignment horizontal="left" vertical="top"/>
    </xf>
    <xf numFmtId="0" fontId="41" fillId="0" borderId="0" xfId="0" applyFont="1" applyAlignment="1">
      <alignment horizontal="right" vertical="top"/>
    </xf>
    <xf numFmtId="49" fontId="273" fillId="0" borderId="0" xfId="0" applyNumberFormat="1" applyFont="1" applyAlignment="1">
      <alignment horizontal="left" vertical="top"/>
    </xf>
    <xf numFmtId="0" fontId="64" fillId="0" borderId="0" xfId="0" applyFont="1" applyAlignment="1">
      <alignment horizontal="left"/>
    </xf>
    <xf numFmtId="0" fontId="0" fillId="0" borderId="0" xfId="0"/>
  </cellXfs>
  <cellStyles count="59786">
    <cellStyle name="%" xfId="1"/>
    <cellStyle name="_204_CPM_KLJUČAV,ŽELEZOKRIVNICA" xfId="2"/>
    <cellStyle name="_KfW likvidnost 02.10EMN" xfId="3"/>
    <cellStyle name="_List1" xfId="4"/>
    <cellStyle name="1.000" xfId="5"/>
    <cellStyle name="20 % – Poudarek1 2" xfId="6"/>
    <cellStyle name="20 % – Poudarek1 2 2" xfId="7"/>
    <cellStyle name="20 % – Poudarek1 2 2 2" xfId="8"/>
    <cellStyle name="20 % – Poudarek1 2 3" xfId="9"/>
    <cellStyle name="20 % – Poudarek1 3" xfId="10"/>
    <cellStyle name="20 % – Poudarek1 3 10" xfId="5609"/>
    <cellStyle name="20 % – Poudarek1 3 10 2" xfId="7857"/>
    <cellStyle name="20 % – Poudarek1 3 10 2 2" xfId="13590"/>
    <cellStyle name="20 % – Poudarek1 3 10 2 2 2" xfId="26797"/>
    <cellStyle name="20 % – Poudarek1 3 10 2 2 3" xfId="44956"/>
    <cellStyle name="20 % – Poudarek1 3 10 2 3" xfId="34260"/>
    <cellStyle name="20 % – Poudarek1 3 10 2 3 2" xfId="52419"/>
    <cellStyle name="20 % – Poudarek1 3 10 2 4" xfId="21069"/>
    <cellStyle name="20 % – Poudarek1 3 10 2 5" xfId="39228"/>
    <cellStyle name="20 % – Poudarek1 3 10 2 6" xfId="57388"/>
    <cellStyle name="20 % – Poudarek1 3 10 3" xfId="11106"/>
    <cellStyle name="20 % – Poudarek1 3 10 3 2" xfId="24313"/>
    <cellStyle name="20 % – Poudarek1 3 10 3 3" xfId="42472"/>
    <cellStyle name="20 % – Poudarek1 3 10 4" xfId="16100"/>
    <cellStyle name="20 % – Poudarek1 3 10 4 2" xfId="29292"/>
    <cellStyle name="20 % – Poudarek1 3 10 4 3" xfId="47451"/>
    <cellStyle name="20 % – Poudarek1 3 10 5" xfId="31776"/>
    <cellStyle name="20 % – Poudarek1 3 10 5 2" xfId="49935"/>
    <cellStyle name="20 % – Poudarek1 3 10 6" xfId="18585"/>
    <cellStyle name="20 % – Poudarek1 3 10 7" xfId="36744"/>
    <cellStyle name="20 % – Poudarek1 3 10 8" xfId="54904"/>
    <cellStyle name="20 % – Poudarek1 3 11" xfId="5773"/>
    <cellStyle name="20 % – Poudarek1 3 11 2" xfId="11270"/>
    <cellStyle name="20 % – Poudarek1 3 11 2 2" xfId="24477"/>
    <cellStyle name="20 % – Poudarek1 3 11 2 3" xfId="42636"/>
    <cellStyle name="20 % – Poudarek1 3 11 3" xfId="31940"/>
    <cellStyle name="20 % – Poudarek1 3 11 3 2" xfId="50099"/>
    <cellStyle name="20 % – Poudarek1 3 11 4" xfId="18749"/>
    <cellStyle name="20 % – Poudarek1 3 11 5" xfId="36908"/>
    <cellStyle name="20 % – Poudarek1 3 11 6" xfId="55068"/>
    <cellStyle name="20 % – Poudarek1 3 12" xfId="8033"/>
    <cellStyle name="20 % – Poudarek1 3 12 2" xfId="21240"/>
    <cellStyle name="20 % – Poudarek1 3 12 3" xfId="39399"/>
    <cellStyle name="20 % – Poudarek1 3 12 4" xfId="57559"/>
    <cellStyle name="20 % – Poudarek1 3 13" xfId="8197"/>
    <cellStyle name="20 % – Poudarek1 3 13 2" xfId="21404"/>
    <cellStyle name="20 % – Poudarek1 3 13 3" xfId="39563"/>
    <cellStyle name="20 % – Poudarek1 3 13 4" xfId="57723"/>
    <cellStyle name="20 % – Poudarek1 3 14" xfId="8455"/>
    <cellStyle name="20 % – Poudarek1 3 14 2" xfId="21662"/>
    <cellStyle name="20 % – Poudarek1 3 14 3" xfId="39821"/>
    <cellStyle name="20 % – Poudarek1 3 14 4" xfId="57981"/>
    <cellStyle name="20 % – Poudarek1 3 15" xfId="8619"/>
    <cellStyle name="20 % – Poudarek1 3 15 2" xfId="21826"/>
    <cellStyle name="20 % – Poudarek1 3 15 3" xfId="39985"/>
    <cellStyle name="20 % – Poudarek1 3 15 4" xfId="58145"/>
    <cellStyle name="20 % – Poudarek1 3 16" xfId="8783"/>
    <cellStyle name="20 % – Poudarek1 3 16 2" xfId="21990"/>
    <cellStyle name="20 % – Poudarek1 3 16 3" xfId="40149"/>
    <cellStyle name="20 % – Poudarek1 3 17" xfId="13780"/>
    <cellStyle name="20 % – Poudarek1 3 17 2" xfId="26972"/>
    <cellStyle name="20 % – Poudarek1 3 17 3" xfId="45131"/>
    <cellStyle name="20 % – Poudarek1 3 18" xfId="29456"/>
    <cellStyle name="20 % – Poudarek1 3 18 2" xfId="47615"/>
    <cellStyle name="20 % – Poudarek1 3 19" xfId="16265"/>
    <cellStyle name="20 % – Poudarek1 3 2" xfId="3497"/>
    <cellStyle name="20 % – Poudarek1 3 2 2" xfId="4236"/>
    <cellStyle name="20 % – Poudarek1 3 2 2 2" xfId="12220"/>
    <cellStyle name="20 % – Poudarek1 3 2 2 2 2" xfId="25427"/>
    <cellStyle name="20 % – Poudarek1 3 2 2 2 3" xfId="43586"/>
    <cellStyle name="20 % – Poudarek1 3 2 2 3" xfId="32890"/>
    <cellStyle name="20 % – Poudarek1 3 2 2 3 2" xfId="51049"/>
    <cellStyle name="20 % – Poudarek1 3 2 2 4" xfId="19699"/>
    <cellStyle name="20 % – Poudarek1 3 2 2 5" xfId="37858"/>
    <cellStyle name="20 % – Poudarek1 3 2 2 6" xfId="56018"/>
    <cellStyle name="20 % – Poudarek1 3 2 3" xfId="9736"/>
    <cellStyle name="20 % – Poudarek1 3 2 3 2" xfId="22943"/>
    <cellStyle name="20 % – Poudarek1 3 2 3 3" xfId="41102"/>
    <cellStyle name="20 % – Poudarek1 3 2 4" xfId="14730"/>
    <cellStyle name="20 % – Poudarek1 3 2 4 2" xfId="27922"/>
    <cellStyle name="20 % – Poudarek1 3 2 4 3" xfId="46081"/>
    <cellStyle name="20 % – Poudarek1 3 2 5" xfId="30406"/>
    <cellStyle name="20 % – Poudarek1 3 2 5 2" xfId="48565"/>
    <cellStyle name="20 % – Poudarek1 3 2 6" xfId="17215"/>
    <cellStyle name="20 % – Poudarek1 3 2 7" xfId="35374"/>
    <cellStyle name="20 % – Poudarek1 3 2 8" xfId="53534"/>
    <cellStyle name="20 % – Poudarek1 3 2 9" xfId="58957"/>
    <cellStyle name="20 % – Poudarek1 3 20" xfId="34424"/>
    <cellStyle name="20 % – Poudarek1 3 21" xfId="52584"/>
    <cellStyle name="20 % – Poudarek1 3 22" xfId="58309"/>
    <cellStyle name="20 % – Poudarek1 3 23" xfId="58479"/>
    <cellStyle name="20 % – Poudarek1 3 3" xfId="4466"/>
    <cellStyle name="20 % – Poudarek1 3 3 2" xfId="6722"/>
    <cellStyle name="20 % – Poudarek1 3 3 2 2" xfId="12450"/>
    <cellStyle name="20 % – Poudarek1 3 3 2 2 2" xfId="25657"/>
    <cellStyle name="20 % – Poudarek1 3 3 2 2 3" xfId="43816"/>
    <cellStyle name="20 % – Poudarek1 3 3 2 3" xfId="33120"/>
    <cellStyle name="20 % – Poudarek1 3 3 2 3 2" xfId="51279"/>
    <cellStyle name="20 % – Poudarek1 3 3 2 4" xfId="19929"/>
    <cellStyle name="20 % – Poudarek1 3 3 2 5" xfId="38088"/>
    <cellStyle name="20 % – Poudarek1 3 3 2 6" xfId="56248"/>
    <cellStyle name="20 % – Poudarek1 3 3 3" xfId="9966"/>
    <cellStyle name="20 % – Poudarek1 3 3 3 2" xfId="23173"/>
    <cellStyle name="20 % – Poudarek1 3 3 3 3" xfId="41332"/>
    <cellStyle name="20 % – Poudarek1 3 3 4" xfId="14960"/>
    <cellStyle name="20 % – Poudarek1 3 3 4 2" xfId="28152"/>
    <cellStyle name="20 % – Poudarek1 3 3 4 3" xfId="46311"/>
    <cellStyle name="20 % – Poudarek1 3 3 5" xfId="30636"/>
    <cellStyle name="20 % – Poudarek1 3 3 5 2" xfId="48795"/>
    <cellStyle name="20 % – Poudarek1 3 3 6" xfId="17445"/>
    <cellStyle name="20 % – Poudarek1 3 3 7" xfId="35604"/>
    <cellStyle name="20 % – Poudarek1 3 3 8" xfId="53764"/>
    <cellStyle name="20 % – Poudarek1 3 3 9" xfId="59121"/>
    <cellStyle name="20 % – Poudarek1 3 4" xfId="3757"/>
    <cellStyle name="20 % – Poudarek1 3 4 2" xfId="6247"/>
    <cellStyle name="20 % – Poudarek1 3 4 2 2" xfId="11745"/>
    <cellStyle name="20 % – Poudarek1 3 4 2 2 2" xfId="24952"/>
    <cellStyle name="20 % – Poudarek1 3 4 2 2 3" xfId="43111"/>
    <cellStyle name="20 % – Poudarek1 3 4 2 3" xfId="32415"/>
    <cellStyle name="20 % – Poudarek1 3 4 2 3 2" xfId="50574"/>
    <cellStyle name="20 % – Poudarek1 3 4 2 4" xfId="19224"/>
    <cellStyle name="20 % – Poudarek1 3 4 2 5" xfId="37383"/>
    <cellStyle name="20 % – Poudarek1 3 4 2 6" xfId="55543"/>
    <cellStyle name="20 % – Poudarek1 3 4 3" xfId="9261"/>
    <cellStyle name="20 % – Poudarek1 3 4 3 2" xfId="22468"/>
    <cellStyle name="20 % – Poudarek1 3 4 3 3" xfId="40627"/>
    <cellStyle name="20 % – Poudarek1 3 4 4" xfId="14255"/>
    <cellStyle name="20 % – Poudarek1 3 4 4 2" xfId="27447"/>
    <cellStyle name="20 % – Poudarek1 3 4 4 3" xfId="45606"/>
    <cellStyle name="20 % – Poudarek1 3 4 5" xfId="29931"/>
    <cellStyle name="20 % – Poudarek1 3 4 5 2" xfId="48090"/>
    <cellStyle name="20 % – Poudarek1 3 4 6" xfId="16740"/>
    <cellStyle name="20 % – Poudarek1 3 4 7" xfId="34899"/>
    <cellStyle name="20 % – Poudarek1 3 4 8" xfId="53059"/>
    <cellStyle name="20 % – Poudarek1 3 4 9" xfId="59297"/>
    <cellStyle name="20 % – Poudarek1 3 5" xfId="4713"/>
    <cellStyle name="20 % – Poudarek1 3 5 2" xfId="6943"/>
    <cellStyle name="20 % – Poudarek1 3 5 2 2" xfId="12676"/>
    <cellStyle name="20 % – Poudarek1 3 5 2 2 2" xfId="25883"/>
    <cellStyle name="20 % – Poudarek1 3 5 2 2 3" xfId="44042"/>
    <cellStyle name="20 % – Poudarek1 3 5 2 3" xfId="33346"/>
    <cellStyle name="20 % – Poudarek1 3 5 2 3 2" xfId="51505"/>
    <cellStyle name="20 % – Poudarek1 3 5 2 4" xfId="20155"/>
    <cellStyle name="20 % – Poudarek1 3 5 2 5" xfId="38314"/>
    <cellStyle name="20 % – Poudarek1 3 5 2 6" xfId="56474"/>
    <cellStyle name="20 % – Poudarek1 3 5 3" xfId="10192"/>
    <cellStyle name="20 % – Poudarek1 3 5 3 2" xfId="23399"/>
    <cellStyle name="20 % – Poudarek1 3 5 3 3" xfId="41558"/>
    <cellStyle name="20 % – Poudarek1 3 5 4" xfId="15186"/>
    <cellStyle name="20 % – Poudarek1 3 5 4 2" xfId="28378"/>
    <cellStyle name="20 % – Poudarek1 3 5 4 3" xfId="46537"/>
    <cellStyle name="20 % – Poudarek1 3 5 5" xfId="30862"/>
    <cellStyle name="20 % – Poudarek1 3 5 5 2" xfId="49021"/>
    <cellStyle name="20 % – Poudarek1 3 5 6" xfId="17671"/>
    <cellStyle name="20 % – Poudarek1 3 5 7" xfId="35830"/>
    <cellStyle name="20 % – Poudarek1 3 5 8" xfId="53990"/>
    <cellStyle name="20 % – Poudarek1 3 6" xfId="4877"/>
    <cellStyle name="20 % – Poudarek1 3 6 2" xfId="7107"/>
    <cellStyle name="20 % – Poudarek1 3 6 2 2" xfId="12840"/>
    <cellStyle name="20 % – Poudarek1 3 6 2 2 2" xfId="26047"/>
    <cellStyle name="20 % – Poudarek1 3 6 2 2 3" xfId="44206"/>
    <cellStyle name="20 % – Poudarek1 3 6 2 3" xfId="33510"/>
    <cellStyle name="20 % – Poudarek1 3 6 2 3 2" xfId="51669"/>
    <cellStyle name="20 % – Poudarek1 3 6 2 4" xfId="20319"/>
    <cellStyle name="20 % – Poudarek1 3 6 2 5" xfId="38478"/>
    <cellStyle name="20 % – Poudarek1 3 6 2 6" xfId="56638"/>
    <cellStyle name="20 % – Poudarek1 3 6 3" xfId="10356"/>
    <cellStyle name="20 % – Poudarek1 3 6 3 2" xfId="23563"/>
    <cellStyle name="20 % – Poudarek1 3 6 3 3" xfId="41722"/>
    <cellStyle name="20 % – Poudarek1 3 6 4" xfId="15350"/>
    <cellStyle name="20 % – Poudarek1 3 6 4 2" xfId="28542"/>
    <cellStyle name="20 % – Poudarek1 3 6 4 3" xfId="46701"/>
    <cellStyle name="20 % – Poudarek1 3 6 5" xfId="31026"/>
    <cellStyle name="20 % – Poudarek1 3 6 5 2" xfId="49185"/>
    <cellStyle name="20 % – Poudarek1 3 6 6" xfId="17835"/>
    <cellStyle name="20 % – Poudarek1 3 6 7" xfId="35994"/>
    <cellStyle name="20 % – Poudarek1 3 6 8" xfId="54154"/>
    <cellStyle name="20 % – Poudarek1 3 7" xfId="5115"/>
    <cellStyle name="20 % – Poudarek1 3 7 2" xfId="7363"/>
    <cellStyle name="20 % – Poudarek1 3 7 2 2" xfId="13096"/>
    <cellStyle name="20 % – Poudarek1 3 7 2 2 2" xfId="26303"/>
    <cellStyle name="20 % – Poudarek1 3 7 2 2 3" xfId="44462"/>
    <cellStyle name="20 % – Poudarek1 3 7 2 3" xfId="33766"/>
    <cellStyle name="20 % – Poudarek1 3 7 2 3 2" xfId="51925"/>
    <cellStyle name="20 % – Poudarek1 3 7 2 4" xfId="20575"/>
    <cellStyle name="20 % – Poudarek1 3 7 2 5" xfId="38734"/>
    <cellStyle name="20 % – Poudarek1 3 7 2 6" xfId="56894"/>
    <cellStyle name="20 % – Poudarek1 3 7 3" xfId="10612"/>
    <cellStyle name="20 % – Poudarek1 3 7 3 2" xfId="23819"/>
    <cellStyle name="20 % – Poudarek1 3 7 3 3" xfId="41978"/>
    <cellStyle name="20 % – Poudarek1 3 7 4" xfId="15606"/>
    <cellStyle name="20 % – Poudarek1 3 7 4 2" xfId="28798"/>
    <cellStyle name="20 % – Poudarek1 3 7 4 3" xfId="46957"/>
    <cellStyle name="20 % – Poudarek1 3 7 5" xfId="31282"/>
    <cellStyle name="20 % – Poudarek1 3 7 5 2" xfId="49441"/>
    <cellStyle name="20 % – Poudarek1 3 7 6" xfId="18091"/>
    <cellStyle name="20 % – Poudarek1 3 7 7" xfId="36250"/>
    <cellStyle name="20 % – Poudarek1 3 7 8" xfId="54410"/>
    <cellStyle name="20 % – Poudarek1 3 8" xfId="5280"/>
    <cellStyle name="20 % – Poudarek1 3 8 2" xfId="7528"/>
    <cellStyle name="20 % – Poudarek1 3 8 2 2" xfId="13261"/>
    <cellStyle name="20 % – Poudarek1 3 8 2 2 2" xfId="26468"/>
    <cellStyle name="20 % – Poudarek1 3 8 2 2 3" xfId="44627"/>
    <cellStyle name="20 % – Poudarek1 3 8 2 3" xfId="33931"/>
    <cellStyle name="20 % – Poudarek1 3 8 2 3 2" xfId="52090"/>
    <cellStyle name="20 % – Poudarek1 3 8 2 4" xfId="20740"/>
    <cellStyle name="20 % – Poudarek1 3 8 2 5" xfId="38899"/>
    <cellStyle name="20 % – Poudarek1 3 8 2 6" xfId="57059"/>
    <cellStyle name="20 % – Poudarek1 3 8 3" xfId="10777"/>
    <cellStyle name="20 % – Poudarek1 3 8 3 2" xfId="23984"/>
    <cellStyle name="20 % – Poudarek1 3 8 3 3" xfId="42143"/>
    <cellStyle name="20 % – Poudarek1 3 8 4" xfId="15771"/>
    <cellStyle name="20 % – Poudarek1 3 8 4 2" xfId="28963"/>
    <cellStyle name="20 % – Poudarek1 3 8 4 3" xfId="47122"/>
    <cellStyle name="20 % – Poudarek1 3 8 5" xfId="31447"/>
    <cellStyle name="20 % – Poudarek1 3 8 5 2" xfId="49606"/>
    <cellStyle name="20 % – Poudarek1 3 8 6" xfId="18256"/>
    <cellStyle name="20 % – Poudarek1 3 8 7" xfId="36415"/>
    <cellStyle name="20 % – Poudarek1 3 8 8" xfId="54575"/>
    <cellStyle name="20 % – Poudarek1 3 9" xfId="5445"/>
    <cellStyle name="20 % – Poudarek1 3 9 2" xfId="7693"/>
    <cellStyle name="20 % – Poudarek1 3 9 2 2" xfId="13426"/>
    <cellStyle name="20 % – Poudarek1 3 9 2 2 2" xfId="26633"/>
    <cellStyle name="20 % – Poudarek1 3 9 2 2 3" xfId="44792"/>
    <cellStyle name="20 % – Poudarek1 3 9 2 3" xfId="34096"/>
    <cellStyle name="20 % – Poudarek1 3 9 2 3 2" xfId="52255"/>
    <cellStyle name="20 % – Poudarek1 3 9 2 4" xfId="20905"/>
    <cellStyle name="20 % – Poudarek1 3 9 2 5" xfId="39064"/>
    <cellStyle name="20 % – Poudarek1 3 9 2 6" xfId="57224"/>
    <cellStyle name="20 % – Poudarek1 3 9 3" xfId="10942"/>
    <cellStyle name="20 % – Poudarek1 3 9 3 2" xfId="24149"/>
    <cellStyle name="20 % – Poudarek1 3 9 3 3" xfId="42308"/>
    <cellStyle name="20 % – Poudarek1 3 9 4" xfId="15936"/>
    <cellStyle name="20 % – Poudarek1 3 9 4 2" xfId="29128"/>
    <cellStyle name="20 % – Poudarek1 3 9 4 3" xfId="47287"/>
    <cellStyle name="20 % – Poudarek1 3 9 5" xfId="31612"/>
    <cellStyle name="20 % – Poudarek1 3 9 5 2" xfId="49771"/>
    <cellStyle name="20 % – Poudarek1 3 9 6" xfId="18421"/>
    <cellStyle name="20 % – Poudarek1 3 9 7" xfId="36580"/>
    <cellStyle name="20 % – Poudarek1 3 9 8" xfId="54740"/>
    <cellStyle name="20 % – Poudarek1 4" xfId="11"/>
    <cellStyle name="20 % – Poudarek1 4 10" xfId="5610"/>
    <cellStyle name="20 % – Poudarek1 4 10 2" xfId="7858"/>
    <cellStyle name="20 % – Poudarek1 4 10 2 2" xfId="13591"/>
    <cellStyle name="20 % – Poudarek1 4 10 2 2 2" xfId="26798"/>
    <cellStyle name="20 % – Poudarek1 4 10 2 2 3" xfId="44957"/>
    <cellStyle name="20 % – Poudarek1 4 10 2 3" xfId="34261"/>
    <cellStyle name="20 % – Poudarek1 4 10 2 3 2" xfId="52420"/>
    <cellStyle name="20 % – Poudarek1 4 10 2 4" xfId="21070"/>
    <cellStyle name="20 % – Poudarek1 4 10 2 5" xfId="39229"/>
    <cellStyle name="20 % – Poudarek1 4 10 2 6" xfId="57389"/>
    <cellStyle name="20 % – Poudarek1 4 10 3" xfId="11107"/>
    <cellStyle name="20 % – Poudarek1 4 10 3 2" xfId="24314"/>
    <cellStyle name="20 % – Poudarek1 4 10 3 3" xfId="42473"/>
    <cellStyle name="20 % – Poudarek1 4 10 4" xfId="16101"/>
    <cellStyle name="20 % – Poudarek1 4 10 4 2" xfId="29293"/>
    <cellStyle name="20 % – Poudarek1 4 10 4 3" xfId="47452"/>
    <cellStyle name="20 % – Poudarek1 4 10 5" xfId="31777"/>
    <cellStyle name="20 % – Poudarek1 4 10 5 2" xfId="49936"/>
    <cellStyle name="20 % – Poudarek1 4 10 6" xfId="18586"/>
    <cellStyle name="20 % – Poudarek1 4 10 7" xfId="36745"/>
    <cellStyle name="20 % – Poudarek1 4 10 8" xfId="54905"/>
    <cellStyle name="20 % – Poudarek1 4 11" xfId="5774"/>
    <cellStyle name="20 % – Poudarek1 4 11 2" xfId="11271"/>
    <cellStyle name="20 % – Poudarek1 4 11 2 2" xfId="24478"/>
    <cellStyle name="20 % – Poudarek1 4 11 2 3" xfId="42637"/>
    <cellStyle name="20 % – Poudarek1 4 11 3" xfId="31941"/>
    <cellStyle name="20 % – Poudarek1 4 11 3 2" xfId="50100"/>
    <cellStyle name="20 % – Poudarek1 4 11 4" xfId="18750"/>
    <cellStyle name="20 % – Poudarek1 4 11 5" xfId="36909"/>
    <cellStyle name="20 % – Poudarek1 4 11 6" xfId="55069"/>
    <cellStyle name="20 % – Poudarek1 4 12" xfId="8034"/>
    <cellStyle name="20 % – Poudarek1 4 12 2" xfId="21241"/>
    <cellStyle name="20 % – Poudarek1 4 12 3" xfId="39400"/>
    <cellStyle name="20 % – Poudarek1 4 12 4" xfId="57560"/>
    <cellStyle name="20 % – Poudarek1 4 13" xfId="8198"/>
    <cellStyle name="20 % – Poudarek1 4 13 2" xfId="21405"/>
    <cellStyle name="20 % – Poudarek1 4 13 3" xfId="39564"/>
    <cellStyle name="20 % – Poudarek1 4 13 4" xfId="57724"/>
    <cellStyle name="20 % – Poudarek1 4 14" xfId="8456"/>
    <cellStyle name="20 % – Poudarek1 4 14 2" xfId="21663"/>
    <cellStyle name="20 % – Poudarek1 4 14 3" xfId="39822"/>
    <cellStyle name="20 % – Poudarek1 4 14 4" xfId="57982"/>
    <cellStyle name="20 % – Poudarek1 4 15" xfId="8620"/>
    <cellStyle name="20 % – Poudarek1 4 15 2" xfId="21827"/>
    <cellStyle name="20 % – Poudarek1 4 15 3" xfId="39986"/>
    <cellStyle name="20 % – Poudarek1 4 15 4" xfId="58146"/>
    <cellStyle name="20 % – Poudarek1 4 16" xfId="8784"/>
    <cellStyle name="20 % – Poudarek1 4 16 2" xfId="21991"/>
    <cellStyle name="20 % – Poudarek1 4 16 3" xfId="40150"/>
    <cellStyle name="20 % – Poudarek1 4 17" xfId="13781"/>
    <cellStyle name="20 % – Poudarek1 4 17 2" xfId="26973"/>
    <cellStyle name="20 % – Poudarek1 4 17 3" xfId="45132"/>
    <cellStyle name="20 % – Poudarek1 4 18" xfId="29457"/>
    <cellStyle name="20 % – Poudarek1 4 18 2" xfId="47616"/>
    <cellStyle name="20 % – Poudarek1 4 19" xfId="16266"/>
    <cellStyle name="20 % – Poudarek1 4 2" xfId="3498"/>
    <cellStyle name="20 % – Poudarek1 4 2 2" xfId="4237"/>
    <cellStyle name="20 % – Poudarek1 4 2 2 2" xfId="12221"/>
    <cellStyle name="20 % – Poudarek1 4 2 2 2 2" xfId="25428"/>
    <cellStyle name="20 % – Poudarek1 4 2 2 2 3" xfId="43587"/>
    <cellStyle name="20 % – Poudarek1 4 2 2 3" xfId="32891"/>
    <cellStyle name="20 % – Poudarek1 4 2 2 3 2" xfId="51050"/>
    <cellStyle name="20 % – Poudarek1 4 2 2 4" xfId="19700"/>
    <cellStyle name="20 % – Poudarek1 4 2 2 5" xfId="37859"/>
    <cellStyle name="20 % – Poudarek1 4 2 2 6" xfId="56019"/>
    <cellStyle name="20 % – Poudarek1 4 2 3" xfId="9737"/>
    <cellStyle name="20 % – Poudarek1 4 2 3 2" xfId="22944"/>
    <cellStyle name="20 % – Poudarek1 4 2 3 3" xfId="41103"/>
    <cellStyle name="20 % – Poudarek1 4 2 4" xfId="14731"/>
    <cellStyle name="20 % – Poudarek1 4 2 4 2" xfId="27923"/>
    <cellStyle name="20 % – Poudarek1 4 2 4 3" xfId="46082"/>
    <cellStyle name="20 % – Poudarek1 4 2 5" xfId="30407"/>
    <cellStyle name="20 % – Poudarek1 4 2 5 2" xfId="48566"/>
    <cellStyle name="20 % – Poudarek1 4 2 6" xfId="17216"/>
    <cellStyle name="20 % – Poudarek1 4 2 7" xfId="35375"/>
    <cellStyle name="20 % – Poudarek1 4 2 8" xfId="53535"/>
    <cellStyle name="20 % – Poudarek1 4 2 9" xfId="58958"/>
    <cellStyle name="20 % – Poudarek1 4 20" xfId="34425"/>
    <cellStyle name="20 % – Poudarek1 4 21" xfId="52585"/>
    <cellStyle name="20 % – Poudarek1 4 22" xfId="58310"/>
    <cellStyle name="20 % – Poudarek1 4 23" xfId="58480"/>
    <cellStyle name="20 % – Poudarek1 4 3" xfId="4467"/>
    <cellStyle name="20 % – Poudarek1 4 3 2" xfId="6723"/>
    <cellStyle name="20 % – Poudarek1 4 3 2 2" xfId="12451"/>
    <cellStyle name="20 % – Poudarek1 4 3 2 2 2" xfId="25658"/>
    <cellStyle name="20 % – Poudarek1 4 3 2 2 3" xfId="43817"/>
    <cellStyle name="20 % – Poudarek1 4 3 2 3" xfId="33121"/>
    <cellStyle name="20 % – Poudarek1 4 3 2 3 2" xfId="51280"/>
    <cellStyle name="20 % – Poudarek1 4 3 2 4" xfId="19930"/>
    <cellStyle name="20 % – Poudarek1 4 3 2 5" xfId="38089"/>
    <cellStyle name="20 % – Poudarek1 4 3 2 6" xfId="56249"/>
    <cellStyle name="20 % – Poudarek1 4 3 3" xfId="9967"/>
    <cellStyle name="20 % – Poudarek1 4 3 3 2" xfId="23174"/>
    <cellStyle name="20 % – Poudarek1 4 3 3 3" xfId="41333"/>
    <cellStyle name="20 % – Poudarek1 4 3 4" xfId="14961"/>
    <cellStyle name="20 % – Poudarek1 4 3 4 2" xfId="28153"/>
    <cellStyle name="20 % – Poudarek1 4 3 4 3" xfId="46312"/>
    <cellStyle name="20 % – Poudarek1 4 3 5" xfId="30637"/>
    <cellStyle name="20 % – Poudarek1 4 3 5 2" xfId="48796"/>
    <cellStyle name="20 % – Poudarek1 4 3 6" xfId="17446"/>
    <cellStyle name="20 % – Poudarek1 4 3 7" xfId="35605"/>
    <cellStyle name="20 % – Poudarek1 4 3 8" xfId="53765"/>
    <cellStyle name="20 % – Poudarek1 4 3 9" xfId="59122"/>
    <cellStyle name="20 % – Poudarek1 4 4" xfId="3758"/>
    <cellStyle name="20 % – Poudarek1 4 4 2" xfId="6248"/>
    <cellStyle name="20 % – Poudarek1 4 4 2 2" xfId="11746"/>
    <cellStyle name="20 % – Poudarek1 4 4 2 2 2" xfId="24953"/>
    <cellStyle name="20 % – Poudarek1 4 4 2 2 3" xfId="43112"/>
    <cellStyle name="20 % – Poudarek1 4 4 2 3" xfId="32416"/>
    <cellStyle name="20 % – Poudarek1 4 4 2 3 2" xfId="50575"/>
    <cellStyle name="20 % – Poudarek1 4 4 2 4" xfId="19225"/>
    <cellStyle name="20 % – Poudarek1 4 4 2 5" xfId="37384"/>
    <cellStyle name="20 % – Poudarek1 4 4 2 6" xfId="55544"/>
    <cellStyle name="20 % – Poudarek1 4 4 3" xfId="9262"/>
    <cellStyle name="20 % – Poudarek1 4 4 3 2" xfId="22469"/>
    <cellStyle name="20 % – Poudarek1 4 4 3 3" xfId="40628"/>
    <cellStyle name="20 % – Poudarek1 4 4 4" xfId="14256"/>
    <cellStyle name="20 % – Poudarek1 4 4 4 2" xfId="27448"/>
    <cellStyle name="20 % – Poudarek1 4 4 4 3" xfId="45607"/>
    <cellStyle name="20 % – Poudarek1 4 4 5" xfId="29932"/>
    <cellStyle name="20 % – Poudarek1 4 4 5 2" xfId="48091"/>
    <cellStyle name="20 % – Poudarek1 4 4 6" xfId="16741"/>
    <cellStyle name="20 % – Poudarek1 4 4 7" xfId="34900"/>
    <cellStyle name="20 % – Poudarek1 4 4 8" xfId="53060"/>
    <cellStyle name="20 % – Poudarek1 4 4 9" xfId="59298"/>
    <cellStyle name="20 % – Poudarek1 4 5" xfId="4714"/>
    <cellStyle name="20 % – Poudarek1 4 5 2" xfId="6944"/>
    <cellStyle name="20 % – Poudarek1 4 5 2 2" xfId="12677"/>
    <cellStyle name="20 % – Poudarek1 4 5 2 2 2" xfId="25884"/>
    <cellStyle name="20 % – Poudarek1 4 5 2 2 3" xfId="44043"/>
    <cellStyle name="20 % – Poudarek1 4 5 2 3" xfId="33347"/>
    <cellStyle name="20 % – Poudarek1 4 5 2 3 2" xfId="51506"/>
    <cellStyle name="20 % – Poudarek1 4 5 2 4" xfId="20156"/>
    <cellStyle name="20 % – Poudarek1 4 5 2 5" xfId="38315"/>
    <cellStyle name="20 % – Poudarek1 4 5 2 6" xfId="56475"/>
    <cellStyle name="20 % – Poudarek1 4 5 3" xfId="10193"/>
    <cellStyle name="20 % – Poudarek1 4 5 3 2" xfId="23400"/>
    <cellStyle name="20 % – Poudarek1 4 5 3 3" xfId="41559"/>
    <cellStyle name="20 % – Poudarek1 4 5 4" xfId="15187"/>
    <cellStyle name="20 % – Poudarek1 4 5 4 2" xfId="28379"/>
    <cellStyle name="20 % – Poudarek1 4 5 4 3" xfId="46538"/>
    <cellStyle name="20 % – Poudarek1 4 5 5" xfId="30863"/>
    <cellStyle name="20 % – Poudarek1 4 5 5 2" xfId="49022"/>
    <cellStyle name="20 % – Poudarek1 4 5 6" xfId="17672"/>
    <cellStyle name="20 % – Poudarek1 4 5 7" xfId="35831"/>
    <cellStyle name="20 % – Poudarek1 4 5 8" xfId="53991"/>
    <cellStyle name="20 % – Poudarek1 4 6" xfId="4878"/>
    <cellStyle name="20 % – Poudarek1 4 6 2" xfId="7108"/>
    <cellStyle name="20 % – Poudarek1 4 6 2 2" xfId="12841"/>
    <cellStyle name="20 % – Poudarek1 4 6 2 2 2" xfId="26048"/>
    <cellStyle name="20 % – Poudarek1 4 6 2 2 3" xfId="44207"/>
    <cellStyle name="20 % – Poudarek1 4 6 2 3" xfId="33511"/>
    <cellStyle name="20 % – Poudarek1 4 6 2 3 2" xfId="51670"/>
    <cellStyle name="20 % – Poudarek1 4 6 2 4" xfId="20320"/>
    <cellStyle name="20 % – Poudarek1 4 6 2 5" xfId="38479"/>
    <cellStyle name="20 % – Poudarek1 4 6 2 6" xfId="56639"/>
    <cellStyle name="20 % – Poudarek1 4 6 3" xfId="10357"/>
    <cellStyle name="20 % – Poudarek1 4 6 3 2" xfId="23564"/>
    <cellStyle name="20 % – Poudarek1 4 6 3 3" xfId="41723"/>
    <cellStyle name="20 % – Poudarek1 4 6 4" xfId="15351"/>
    <cellStyle name="20 % – Poudarek1 4 6 4 2" xfId="28543"/>
    <cellStyle name="20 % – Poudarek1 4 6 4 3" xfId="46702"/>
    <cellStyle name="20 % – Poudarek1 4 6 5" xfId="31027"/>
    <cellStyle name="20 % – Poudarek1 4 6 5 2" xfId="49186"/>
    <cellStyle name="20 % – Poudarek1 4 6 6" xfId="17836"/>
    <cellStyle name="20 % – Poudarek1 4 6 7" xfId="35995"/>
    <cellStyle name="20 % – Poudarek1 4 6 8" xfId="54155"/>
    <cellStyle name="20 % – Poudarek1 4 7" xfId="5116"/>
    <cellStyle name="20 % – Poudarek1 4 7 2" xfId="7364"/>
    <cellStyle name="20 % – Poudarek1 4 7 2 2" xfId="13097"/>
    <cellStyle name="20 % – Poudarek1 4 7 2 2 2" xfId="26304"/>
    <cellStyle name="20 % – Poudarek1 4 7 2 2 3" xfId="44463"/>
    <cellStyle name="20 % – Poudarek1 4 7 2 3" xfId="33767"/>
    <cellStyle name="20 % – Poudarek1 4 7 2 3 2" xfId="51926"/>
    <cellStyle name="20 % – Poudarek1 4 7 2 4" xfId="20576"/>
    <cellStyle name="20 % – Poudarek1 4 7 2 5" xfId="38735"/>
    <cellStyle name="20 % – Poudarek1 4 7 2 6" xfId="56895"/>
    <cellStyle name="20 % – Poudarek1 4 7 3" xfId="10613"/>
    <cellStyle name="20 % – Poudarek1 4 7 3 2" xfId="23820"/>
    <cellStyle name="20 % – Poudarek1 4 7 3 3" xfId="41979"/>
    <cellStyle name="20 % – Poudarek1 4 7 4" xfId="15607"/>
    <cellStyle name="20 % – Poudarek1 4 7 4 2" xfId="28799"/>
    <cellStyle name="20 % – Poudarek1 4 7 4 3" xfId="46958"/>
    <cellStyle name="20 % – Poudarek1 4 7 5" xfId="31283"/>
    <cellStyle name="20 % – Poudarek1 4 7 5 2" xfId="49442"/>
    <cellStyle name="20 % – Poudarek1 4 7 6" xfId="18092"/>
    <cellStyle name="20 % – Poudarek1 4 7 7" xfId="36251"/>
    <cellStyle name="20 % – Poudarek1 4 7 8" xfId="54411"/>
    <cellStyle name="20 % – Poudarek1 4 8" xfId="5281"/>
    <cellStyle name="20 % – Poudarek1 4 8 2" xfId="7529"/>
    <cellStyle name="20 % – Poudarek1 4 8 2 2" xfId="13262"/>
    <cellStyle name="20 % – Poudarek1 4 8 2 2 2" xfId="26469"/>
    <cellStyle name="20 % – Poudarek1 4 8 2 2 3" xfId="44628"/>
    <cellStyle name="20 % – Poudarek1 4 8 2 3" xfId="33932"/>
    <cellStyle name="20 % – Poudarek1 4 8 2 3 2" xfId="52091"/>
    <cellStyle name="20 % – Poudarek1 4 8 2 4" xfId="20741"/>
    <cellStyle name="20 % – Poudarek1 4 8 2 5" xfId="38900"/>
    <cellStyle name="20 % – Poudarek1 4 8 2 6" xfId="57060"/>
    <cellStyle name="20 % – Poudarek1 4 8 3" xfId="10778"/>
    <cellStyle name="20 % – Poudarek1 4 8 3 2" xfId="23985"/>
    <cellStyle name="20 % – Poudarek1 4 8 3 3" xfId="42144"/>
    <cellStyle name="20 % – Poudarek1 4 8 4" xfId="15772"/>
    <cellStyle name="20 % – Poudarek1 4 8 4 2" xfId="28964"/>
    <cellStyle name="20 % – Poudarek1 4 8 4 3" xfId="47123"/>
    <cellStyle name="20 % – Poudarek1 4 8 5" xfId="31448"/>
    <cellStyle name="20 % – Poudarek1 4 8 5 2" xfId="49607"/>
    <cellStyle name="20 % – Poudarek1 4 8 6" xfId="18257"/>
    <cellStyle name="20 % – Poudarek1 4 8 7" xfId="36416"/>
    <cellStyle name="20 % – Poudarek1 4 8 8" xfId="54576"/>
    <cellStyle name="20 % – Poudarek1 4 9" xfId="5446"/>
    <cellStyle name="20 % – Poudarek1 4 9 2" xfId="7694"/>
    <cellStyle name="20 % – Poudarek1 4 9 2 2" xfId="13427"/>
    <cellStyle name="20 % – Poudarek1 4 9 2 2 2" xfId="26634"/>
    <cellStyle name="20 % – Poudarek1 4 9 2 2 3" xfId="44793"/>
    <cellStyle name="20 % – Poudarek1 4 9 2 3" xfId="34097"/>
    <cellStyle name="20 % – Poudarek1 4 9 2 3 2" xfId="52256"/>
    <cellStyle name="20 % – Poudarek1 4 9 2 4" xfId="20906"/>
    <cellStyle name="20 % – Poudarek1 4 9 2 5" xfId="39065"/>
    <cellStyle name="20 % – Poudarek1 4 9 2 6" xfId="57225"/>
    <cellStyle name="20 % – Poudarek1 4 9 3" xfId="10943"/>
    <cellStyle name="20 % – Poudarek1 4 9 3 2" xfId="24150"/>
    <cellStyle name="20 % – Poudarek1 4 9 3 3" xfId="42309"/>
    <cellStyle name="20 % – Poudarek1 4 9 4" xfId="15937"/>
    <cellStyle name="20 % – Poudarek1 4 9 4 2" xfId="29129"/>
    <cellStyle name="20 % – Poudarek1 4 9 4 3" xfId="47288"/>
    <cellStyle name="20 % – Poudarek1 4 9 5" xfId="31613"/>
    <cellStyle name="20 % – Poudarek1 4 9 5 2" xfId="49772"/>
    <cellStyle name="20 % – Poudarek1 4 9 6" xfId="18422"/>
    <cellStyle name="20 % – Poudarek1 4 9 7" xfId="36581"/>
    <cellStyle name="20 % – Poudarek1 4 9 8" xfId="54741"/>
    <cellStyle name="20 % – Poudarek2 2" xfId="12"/>
    <cellStyle name="20 % – Poudarek2 2 2" xfId="13"/>
    <cellStyle name="20 % – Poudarek2 2 2 2" xfId="14"/>
    <cellStyle name="20 % – Poudarek2 2 3" xfId="15"/>
    <cellStyle name="20 % – Poudarek2 3" xfId="16"/>
    <cellStyle name="20 % – Poudarek2 3 10" xfId="5447"/>
    <cellStyle name="20 % – Poudarek2 3 10 2" xfId="7695"/>
    <cellStyle name="20 % – Poudarek2 3 10 2 2" xfId="13428"/>
    <cellStyle name="20 % – Poudarek2 3 10 2 2 2" xfId="26635"/>
    <cellStyle name="20 % – Poudarek2 3 10 2 2 3" xfId="44794"/>
    <cellStyle name="20 % – Poudarek2 3 10 2 3" xfId="34098"/>
    <cellStyle name="20 % – Poudarek2 3 10 2 3 2" xfId="52257"/>
    <cellStyle name="20 % – Poudarek2 3 10 2 4" xfId="20907"/>
    <cellStyle name="20 % – Poudarek2 3 10 2 5" xfId="39066"/>
    <cellStyle name="20 % – Poudarek2 3 10 2 6" xfId="57226"/>
    <cellStyle name="20 % – Poudarek2 3 10 3" xfId="10944"/>
    <cellStyle name="20 % – Poudarek2 3 10 3 2" xfId="24151"/>
    <cellStyle name="20 % – Poudarek2 3 10 3 3" xfId="42310"/>
    <cellStyle name="20 % – Poudarek2 3 10 4" xfId="15938"/>
    <cellStyle name="20 % – Poudarek2 3 10 4 2" xfId="29130"/>
    <cellStyle name="20 % – Poudarek2 3 10 4 3" xfId="47289"/>
    <cellStyle name="20 % – Poudarek2 3 10 5" xfId="31614"/>
    <cellStyle name="20 % – Poudarek2 3 10 5 2" xfId="49773"/>
    <cellStyle name="20 % – Poudarek2 3 10 6" xfId="18423"/>
    <cellStyle name="20 % – Poudarek2 3 10 7" xfId="36582"/>
    <cellStyle name="20 % – Poudarek2 3 10 8" xfId="54742"/>
    <cellStyle name="20 % – Poudarek2 3 11" xfId="5611"/>
    <cellStyle name="20 % – Poudarek2 3 11 2" xfId="7859"/>
    <cellStyle name="20 % – Poudarek2 3 11 2 2" xfId="13592"/>
    <cellStyle name="20 % – Poudarek2 3 11 2 2 2" xfId="26799"/>
    <cellStyle name="20 % – Poudarek2 3 11 2 2 3" xfId="44958"/>
    <cellStyle name="20 % – Poudarek2 3 11 2 3" xfId="34262"/>
    <cellStyle name="20 % – Poudarek2 3 11 2 3 2" xfId="52421"/>
    <cellStyle name="20 % – Poudarek2 3 11 2 4" xfId="21071"/>
    <cellStyle name="20 % – Poudarek2 3 11 2 5" xfId="39230"/>
    <cellStyle name="20 % – Poudarek2 3 11 2 6" xfId="57390"/>
    <cellStyle name="20 % – Poudarek2 3 11 3" xfId="11108"/>
    <cellStyle name="20 % – Poudarek2 3 11 3 2" xfId="24315"/>
    <cellStyle name="20 % – Poudarek2 3 11 3 3" xfId="42474"/>
    <cellStyle name="20 % – Poudarek2 3 11 4" xfId="16102"/>
    <cellStyle name="20 % – Poudarek2 3 11 4 2" xfId="29294"/>
    <cellStyle name="20 % – Poudarek2 3 11 4 3" xfId="47453"/>
    <cellStyle name="20 % – Poudarek2 3 11 5" xfId="31778"/>
    <cellStyle name="20 % – Poudarek2 3 11 5 2" xfId="49937"/>
    <cellStyle name="20 % – Poudarek2 3 11 6" xfId="18587"/>
    <cellStyle name="20 % – Poudarek2 3 11 7" xfId="36746"/>
    <cellStyle name="20 % – Poudarek2 3 11 8" xfId="54906"/>
    <cellStyle name="20 % – Poudarek2 3 12" xfId="5775"/>
    <cellStyle name="20 % – Poudarek2 3 12 2" xfId="11272"/>
    <cellStyle name="20 % – Poudarek2 3 12 2 2" xfId="24479"/>
    <cellStyle name="20 % – Poudarek2 3 12 2 3" xfId="42638"/>
    <cellStyle name="20 % – Poudarek2 3 12 3" xfId="31942"/>
    <cellStyle name="20 % – Poudarek2 3 12 3 2" xfId="50101"/>
    <cellStyle name="20 % – Poudarek2 3 12 4" xfId="18751"/>
    <cellStyle name="20 % – Poudarek2 3 12 5" xfId="36910"/>
    <cellStyle name="20 % – Poudarek2 3 12 6" xfId="55070"/>
    <cellStyle name="20 % – Poudarek2 3 13" xfId="8035"/>
    <cellStyle name="20 % – Poudarek2 3 13 2" xfId="21242"/>
    <cellStyle name="20 % – Poudarek2 3 13 3" xfId="39401"/>
    <cellStyle name="20 % – Poudarek2 3 13 4" xfId="57561"/>
    <cellStyle name="20 % – Poudarek2 3 14" xfId="8199"/>
    <cellStyle name="20 % – Poudarek2 3 14 2" xfId="21406"/>
    <cellStyle name="20 % – Poudarek2 3 14 3" xfId="39565"/>
    <cellStyle name="20 % – Poudarek2 3 14 4" xfId="57725"/>
    <cellStyle name="20 % – Poudarek2 3 15" xfId="8457"/>
    <cellStyle name="20 % – Poudarek2 3 15 2" xfId="21664"/>
    <cellStyle name="20 % – Poudarek2 3 15 3" xfId="39823"/>
    <cellStyle name="20 % – Poudarek2 3 15 4" xfId="57983"/>
    <cellStyle name="20 % – Poudarek2 3 16" xfId="8621"/>
    <cellStyle name="20 % – Poudarek2 3 16 2" xfId="21828"/>
    <cellStyle name="20 % – Poudarek2 3 16 3" xfId="39987"/>
    <cellStyle name="20 % – Poudarek2 3 16 4" xfId="58147"/>
    <cellStyle name="20 % – Poudarek2 3 17" xfId="8785"/>
    <cellStyle name="20 % – Poudarek2 3 17 2" xfId="21992"/>
    <cellStyle name="20 % – Poudarek2 3 17 3" xfId="40151"/>
    <cellStyle name="20 % – Poudarek2 3 18" xfId="13782"/>
    <cellStyle name="20 % – Poudarek2 3 18 2" xfId="26974"/>
    <cellStyle name="20 % – Poudarek2 3 18 3" xfId="45133"/>
    <cellStyle name="20 % – Poudarek2 3 19" xfId="29458"/>
    <cellStyle name="20 % – Poudarek2 3 19 2" xfId="47617"/>
    <cellStyle name="20 % – Poudarek2 3 2" xfId="17"/>
    <cellStyle name="20 % – Poudarek2 3 2 10" xfId="5612"/>
    <cellStyle name="20 % – Poudarek2 3 2 10 2" xfId="7860"/>
    <cellStyle name="20 % – Poudarek2 3 2 10 2 2" xfId="13593"/>
    <cellStyle name="20 % – Poudarek2 3 2 10 2 2 2" xfId="26800"/>
    <cellStyle name="20 % – Poudarek2 3 2 10 2 2 3" xfId="44959"/>
    <cellStyle name="20 % – Poudarek2 3 2 10 2 3" xfId="34263"/>
    <cellStyle name="20 % – Poudarek2 3 2 10 2 3 2" xfId="52422"/>
    <cellStyle name="20 % – Poudarek2 3 2 10 2 4" xfId="21072"/>
    <cellStyle name="20 % – Poudarek2 3 2 10 2 5" xfId="39231"/>
    <cellStyle name="20 % – Poudarek2 3 2 10 2 6" xfId="57391"/>
    <cellStyle name="20 % – Poudarek2 3 2 10 3" xfId="11109"/>
    <cellStyle name="20 % – Poudarek2 3 2 10 3 2" xfId="24316"/>
    <cellStyle name="20 % – Poudarek2 3 2 10 3 3" xfId="42475"/>
    <cellStyle name="20 % – Poudarek2 3 2 10 4" xfId="16103"/>
    <cellStyle name="20 % – Poudarek2 3 2 10 4 2" xfId="29295"/>
    <cellStyle name="20 % – Poudarek2 3 2 10 4 3" xfId="47454"/>
    <cellStyle name="20 % – Poudarek2 3 2 10 5" xfId="31779"/>
    <cellStyle name="20 % – Poudarek2 3 2 10 5 2" xfId="49938"/>
    <cellStyle name="20 % – Poudarek2 3 2 10 6" xfId="18588"/>
    <cellStyle name="20 % – Poudarek2 3 2 10 7" xfId="36747"/>
    <cellStyle name="20 % – Poudarek2 3 2 10 8" xfId="54907"/>
    <cellStyle name="20 % – Poudarek2 3 2 11" xfId="5776"/>
    <cellStyle name="20 % – Poudarek2 3 2 11 2" xfId="11273"/>
    <cellStyle name="20 % – Poudarek2 3 2 11 2 2" xfId="24480"/>
    <cellStyle name="20 % – Poudarek2 3 2 11 2 3" xfId="42639"/>
    <cellStyle name="20 % – Poudarek2 3 2 11 3" xfId="31943"/>
    <cellStyle name="20 % – Poudarek2 3 2 11 3 2" xfId="50102"/>
    <cellStyle name="20 % – Poudarek2 3 2 11 4" xfId="18752"/>
    <cellStyle name="20 % – Poudarek2 3 2 11 5" xfId="36911"/>
    <cellStyle name="20 % – Poudarek2 3 2 11 6" xfId="55071"/>
    <cellStyle name="20 % – Poudarek2 3 2 12" xfId="8036"/>
    <cellStyle name="20 % – Poudarek2 3 2 12 2" xfId="21243"/>
    <cellStyle name="20 % – Poudarek2 3 2 12 3" xfId="39402"/>
    <cellStyle name="20 % – Poudarek2 3 2 12 4" xfId="57562"/>
    <cellStyle name="20 % – Poudarek2 3 2 13" xfId="8200"/>
    <cellStyle name="20 % – Poudarek2 3 2 13 2" xfId="21407"/>
    <cellStyle name="20 % – Poudarek2 3 2 13 3" xfId="39566"/>
    <cellStyle name="20 % – Poudarek2 3 2 13 4" xfId="57726"/>
    <cellStyle name="20 % – Poudarek2 3 2 14" xfId="8458"/>
    <cellStyle name="20 % – Poudarek2 3 2 14 2" xfId="21665"/>
    <cellStyle name="20 % – Poudarek2 3 2 14 3" xfId="39824"/>
    <cellStyle name="20 % – Poudarek2 3 2 14 4" xfId="57984"/>
    <cellStyle name="20 % – Poudarek2 3 2 15" xfId="8622"/>
    <cellStyle name="20 % – Poudarek2 3 2 15 2" xfId="21829"/>
    <cellStyle name="20 % – Poudarek2 3 2 15 3" xfId="39988"/>
    <cellStyle name="20 % – Poudarek2 3 2 15 4" xfId="58148"/>
    <cellStyle name="20 % – Poudarek2 3 2 16" xfId="8786"/>
    <cellStyle name="20 % – Poudarek2 3 2 16 2" xfId="21993"/>
    <cellStyle name="20 % – Poudarek2 3 2 16 3" xfId="40152"/>
    <cellStyle name="20 % – Poudarek2 3 2 17" xfId="13783"/>
    <cellStyle name="20 % – Poudarek2 3 2 17 2" xfId="26975"/>
    <cellStyle name="20 % – Poudarek2 3 2 17 3" xfId="45134"/>
    <cellStyle name="20 % – Poudarek2 3 2 18" xfId="29459"/>
    <cellStyle name="20 % – Poudarek2 3 2 18 2" xfId="47618"/>
    <cellStyle name="20 % – Poudarek2 3 2 19" xfId="16268"/>
    <cellStyle name="20 % – Poudarek2 3 2 2" xfId="3500"/>
    <cellStyle name="20 % – Poudarek2 3 2 2 2" xfId="4239"/>
    <cellStyle name="20 % – Poudarek2 3 2 2 2 2" xfId="12223"/>
    <cellStyle name="20 % – Poudarek2 3 2 2 2 2 2" xfId="25430"/>
    <cellStyle name="20 % – Poudarek2 3 2 2 2 2 3" xfId="43589"/>
    <cellStyle name="20 % – Poudarek2 3 2 2 2 3" xfId="32893"/>
    <cellStyle name="20 % – Poudarek2 3 2 2 2 3 2" xfId="51052"/>
    <cellStyle name="20 % – Poudarek2 3 2 2 2 4" xfId="19702"/>
    <cellStyle name="20 % – Poudarek2 3 2 2 2 5" xfId="37861"/>
    <cellStyle name="20 % – Poudarek2 3 2 2 2 6" xfId="56021"/>
    <cellStyle name="20 % – Poudarek2 3 2 2 3" xfId="9739"/>
    <cellStyle name="20 % – Poudarek2 3 2 2 3 2" xfId="22946"/>
    <cellStyle name="20 % – Poudarek2 3 2 2 3 3" xfId="41105"/>
    <cellStyle name="20 % – Poudarek2 3 2 2 4" xfId="14733"/>
    <cellStyle name="20 % – Poudarek2 3 2 2 4 2" xfId="27925"/>
    <cellStyle name="20 % – Poudarek2 3 2 2 4 3" xfId="46084"/>
    <cellStyle name="20 % – Poudarek2 3 2 2 5" xfId="30409"/>
    <cellStyle name="20 % – Poudarek2 3 2 2 5 2" xfId="48568"/>
    <cellStyle name="20 % – Poudarek2 3 2 2 6" xfId="17218"/>
    <cellStyle name="20 % – Poudarek2 3 2 2 7" xfId="35377"/>
    <cellStyle name="20 % – Poudarek2 3 2 2 8" xfId="53537"/>
    <cellStyle name="20 % – Poudarek2 3 2 2 9" xfId="58960"/>
    <cellStyle name="20 % – Poudarek2 3 2 20" xfId="34427"/>
    <cellStyle name="20 % – Poudarek2 3 2 21" xfId="52587"/>
    <cellStyle name="20 % – Poudarek2 3 2 22" xfId="58312"/>
    <cellStyle name="20 % – Poudarek2 3 2 23" xfId="58482"/>
    <cellStyle name="20 % – Poudarek2 3 2 3" xfId="4469"/>
    <cellStyle name="20 % – Poudarek2 3 2 3 2" xfId="6725"/>
    <cellStyle name="20 % – Poudarek2 3 2 3 2 2" xfId="12453"/>
    <cellStyle name="20 % – Poudarek2 3 2 3 2 2 2" xfId="25660"/>
    <cellStyle name="20 % – Poudarek2 3 2 3 2 2 3" xfId="43819"/>
    <cellStyle name="20 % – Poudarek2 3 2 3 2 3" xfId="33123"/>
    <cellStyle name="20 % – Poudarek2 3 2 3 2 3 2" xfId="51282"/>
    <cellStyle name="20 % – Poudarek2 3 2 3 2 4" xfId="19932"/>
    <cellStyle name="20 % – Poudarek2 3 2 3 2 5" xfId="38091"/>
    <cellStyle name="20 % – Poudarek2 3 2 3 2 6" xfId="56251"/>
    <cellStyle name="20 % – Poudarek2 3 2 3 3" xfId="9969"/>
    <cellStyle name="20 % – Poudarek2 3 2 3 3 2" xfId="23176"/>
    <cellStyle name="20 % – Poudarek2 3 2 3 3 3" xfId="41335"/>
    <cellStyle name="20 % – Poudarek2 3 2 3 4" xfId="14963"/>
    <cellStyle name="20 % – Poudarek2 3 2 3 4 2" xfId="28155"/>
    <cellStyle name="20 % – Poudarek2 3 2 3 4 3" xfId="46314"/>
    <cellStyle name="20 % – Poudarek2 3 2 3 5" xfId="30639"/>
    <cellStyle name="20 % – Poudarek2 3 2 3 5 2" xfId="48798"/>
    <cellStyle name="20 % – Poudarek2 3 2 3 6" xfId="17448"/>
    <cellStyle name="20 % – Poudarek2 3 2 3 7" xfId="35607"/>
    <cellStyle name="20 % – Poudarek2 3 2 3 8" xfId="53767"/>
    <cellStyle name="20 % – Poudarek2 3 2 3 9" xfId="59124"/>
    <cellStyle name="20 % – Poudarek2 3 2 4" xfId="3760"/>
    <cellStyle name="20 % – Poudarek2 3 2 4 2" xfId="6250"/>
    <cellStyle name="20 % – Poudarek2 3 2 4 2 2" xfId="11748"/>
    <cellStyle name="20 % – Poudarek2 3 2 4 2 2 2" xfId="24955"/>
    <cellStyle name="20 % – Poudarek2 3 2 4 2 2 3" xfId="43114"/>
    <cellStyle name="20 % – Poudarek2 3 2 4 2 3" xfId="32418"/>
    <cellStyle name="20 % – Poudarek2 3 2 4 2 3 2" xfId="50577"/>
    <cellStyle name="20 % – Poudarek2 3 2 4 2 4" xfId="19227"/>
    <cellStyle name="20 % – Poudarek2 3 2 4 2 5" xfId="37386"/>
    <cellStyle name="20 % – Poudarek2 3 2 4 2 6" xfId="55546"/>
    <cellStyle name="20 % – Poudarek2 3 2 4 3" xfId="9264"/>
    <cellStyle name="20 % – Poudarek2 3 2 4 3 2" xfId="22471"/>
    <cellStyle name="20 % – Poudarek2 3 2 4 3 3" xfId="40630"/>
    <cellStyle name="20 % – Poudarek2 3 2 4 4" xfId="14258"/>
    <cellStyle name="20 % – Poudarek2 3 2 4 4 2" xfId="27450"/>
    <cellStyle name="20 % – Poudarek2 3 2 4 4 3" xfId="45609"/>
    <cellStyle name="20 % – Poudarek2 3 2 4 5" xfId="29934"/>
    <cellStyle name="20 % – Poudarek2 3 2 4 5 2" xfId="48093"/>
    <cellStyle name="20 % – Poudarek2 3 2 4 6" xfId="16743"/>
    <cellStyle name="20 % – Poudarek2 3 2 4 7" xfId="34902"/>
    <cellStyle name="20 % – Poudarek2 3 2 4 8" xfId="53062"/>
    <cellStyle name="20 % – Poudarek2 3 2 4 9" xfId="59300"/>
    <cellStyle name="20 % – Poudarek2 3 2 5" xfId="4716"/>
    <cellStyle name="20 % – Poudarek2 3 2 5 2" xfId="6946"/>
    <cellStyle name="20 % – Poudarek2 3 2 5 2 2" xfId="12679"/>
    <cellStyle name="20 % – Poudarek2 3 2 5 2 2 2" xfId="25886"/>
    <cellStyle name="20 % – Poudarek2 3 2 5 2 2 3" xfId="44045"/>
    <cellStyle name="20 % – Poudarek2 3 2 5 2 3" xfId="33349"/>
    <cellStyle name="20 % – Poudarek2 3 2 5 2 3 2" xfId="51508"/>
    <cellStyle name="20 % – Poudarek2 3 2 5 2 4" xfId="20158"/>
    <cellStyle name="20 % – Poudarek2 3 2 5 2 5" xfId="38317"/>
    <cellStyle name="20 % – Poudarek2 3 2 5 2 6" xfId="56477"/>
    <cellStyle name="20 % – Poudarek2 3 2 5 3" xfId="10195"/>
    <cellStyle name="20 % – Poudarek2 3 2 5 3 2" xfId="23402"/>
    <cellStyle name="20 % – Poudarek2 3 2 5 3 3" xfId="41561"/>
    <cellStyle name="20 % – Poudarek2 3 2 5 4" xfId="15189"/>
    <cellStyle name="20 % – Poudarek2 3 2 5 4 2" xfId="28381"/>
    <cellStyle name="20 % – Poudarek2 3 2 5 4 3" xfId="46540"/>
    <cellStyle name="20 % – Poudarek2 3 2 5 5" xfId="30865"/>
    <cellStyle name="20 % – Poudarek2 3 2 5 5 2" xfId="49024"/>
    <cellStyle name="20 % – Poudarek2 3 2 5 6" xfId="17674"/>
    <cellStyle name="20 % – Poudarek2 3 2 5 7" xfId="35833"/>
    <cellStyle name="20 % – Poudarek2 3 2 5 8" xfId="53993"/>
    <cellStyle name="20 % – Poudarek2 3 2 6" xfId="4880"/>
    <cellStyle name="20 % – Poudarek2 3 2 6 2" xfId="7110"/>
    <cellStyle name="20 % – Poudarek2 3 2 6 2 2" xfId="12843"/>
    <cellStyle name="20 % – Poudarek2 3 2 6 2 2 2" xfId="26050"/>
    <cellStyle name="20 % – Poudarek2 3 2 6 2 2 3" xfId="44209"/>
    <cellStyle name="20 % – Poudarek2 3 2 6 2 3" xfId="33513"/>
    <cellStyle name="20 % – Poudarek2 3 2 6 2 3 2" xfId="51672"/>
    <cellStyle name="20 % – Poudarek2 3 2 6 2 4" xfId="20322"/>
    <cellStyle name="20 % – Poudarek2 3 2 6 2 5" xfId="38481"/>
    <cellStyle name="20 % – Poudarek2 3 2 6 2 6" xfId="56641"/>
    <cellStyle name="20 % – Poudarek2 3 2 6 3" xfId="10359"/>
    <cellStyle name="20 % – Poudarek2 3 2 6 3 2" xfId="23566"/>
    <cellStyle name="20 % – Poudarek2 3 2 6 3 3" xfId="41725"/>
    <cellStyle name="20 % – Poudarek2 3 2 6 4" xfId="15353"/>
    <cellStyle name="20 % – Poudarek2 3 2 6 4 2" xfId="28545"/>
    <cellStyle name="20 % – Poudarek2 3 2 6 4 3" xfId="46704"/>
    <cellStyle name="20 % – Poudarek2 3 2 6 5" xfId="31029"/>
    <cellStyle name="20 % – Poudarek2 3 2 6 5 2" xfId="49188"/>
    <cellStyle name="20 % – Poudarek2 3 2 6 6" xfId="17838"/>
    <cellStyle name="20 % – Poudarek2 3 2 6 7" xfId="35997"/>
    <cellStyle name="20 % – Poudarek2 3 2 6 8" xfId="54157"/>
    <cellStyle name="20 % – Poudarek2 3 2 7" xfId="5118"/>
    <cellStyle name="20 % – Poudarek2 3 2 7 2" xfId="7366"/>
    <cellStyle name="20 % – Poudarek2 3 2 7 2 2" xfId="13099"/>
    <cellStyle name="20 % – Poudarek2 3 2 7 2 2 2" xfId="26306"/>
    <cellStyle name="20 % – Poudarek2 3 2 7 2 2 3" xfId="44465"/>
    <cellStyle name="20 % – Poudarek2 3 2 7 2 3" xfId="33769"/>
    <cellStyle name="20 % – Poudarek2 3 2 7 2 3 2" xfId="51928"/>
    <cellStyle name="20 % – Poudarek2 3 2 7 2 4" xfId="20578"/>
    <cellStyle name="20 % – Poudarek2 3 2 7 2 5" xfId="38737"/>
    <cellStyle name="20 % – Poudarek2 3 2 7 2 6" xfId="56897"/>
    <cellStyle name="20 % – Poudarek2 3 2 7 3" xfId="10615"/>
    <cellStyle name="20 % – Poudarek2 3 2 7 3 2" xfId="23822"/>
    <cellStyle name="20 % – Poudarek2 3 2 7 3 3" xfId="41981"/>
    <cellStyle name="20 % – Poudarek2 3 2 7 4" xfId="15609"/>
    <cellStyle name="20 % – Poudarek2 3 2 7 4 2" xfId="28801"/>
    <cellStyle name="20 % – Poudarek2 3 2 7 4 3" xfId="46960"/>
    <cellStyle name="20 % – Poudarek2 3 2 7 5" xfId="31285"/>
    <cellStyle name="20 % – Poudarek2 3 2 7 5 2" xfId="49444"/>
    <cellStyle name="20 % – Poudarek2 3 2 7 6" xfId="18094"/>
    <cellStyle name="20 % – Poudarek2 3 2 7 7" xfId="36253"/>
    <cellStyle name="20 % – Poudarek2 3 2 7 8" xfId="54413"/>
    <cellStyle name="20 % – Poudarek2 3 2 8" xfId="5283"/>
    <cellStyle name="20 % – Poudarek2 3 2 8 2" xfId="7531"/>
    <cellStyle name="20 % – Poudarek2 3 2 8 2 2" xfId="13264"/>
    <cellStyle name="20 % – Poudarek2 3 2 8 2 2 2" xfId="26471"/>
    <cellStyle name="20 % – Poudarek2 3 2 8 2 2 3" xfId="44630"/>
    <cellStyle name="20 % – Poudarek2 3 2 8 2 3" xfId="33934"/>
    <cellStyle name="20 % – Poudarek2 3 2 8 2 3 2" xfId="52093"/>
    <cellStyle name="20 % – Poudarek2 3 2 8 2 4" xfId="20743"/>
    <cellStyle name="20 % – Poudarek2 3 2 8 2 5" xfId="38902"/>
    <cellStyle name="20 % – Poudarek2 3 2 8 2 6" xfId="57062"/>
    <cellStyle name="20 % – Poudarek2 3 2 8 3" xfId="10780"/>
    <cellStyle name="20 % – Poudarek2 3 2 8 3 2" xfId="23987"/>
    <cellStyle name="20 % – Poudarek2 3 2 8 3 3" xfId="42146"/>
    <cellStyle name="20 % – Poudarek2 3 2 8 4" xfId="15774"/>
    <cellStyle name="20 % – Poudarek2 3 2 8 4 2" xfId="28966"/>
    <cellStyle name="20 % – Poudarek2 3 2 8 4 3" xfId="47125"/>
    <cellStyle name="20 % – Poudarek2 3 2 8 5" xfId="31450"/>
    <cellStyle name="20 % – Poudarek2 3 2 8 5 2" xfId="49609"/>
    <cellStyle name="20 % – Poudarek2 3 2 8 6" xfId="18259"/>
    <cellStyle name="20 % – Poudarek2 3 2 8 7" xfId="36418"/>
    <cellStyle name="20 % – Poudarek2 3 2 8 8" xfId="54578"/>
    <cellStyle name="20 % – Poudarek2 3 2 9" xfId="5448"/>
    <cellStyle name="20 % – Poudarek2 3 2 9 2" xfId="7696"/>
    <cellStyle name="20 % – Poudarek2 3 2 9 2 2" xfId="13429"/>
    <cellStyle name="20 % – Poudarek2 3 2 9 2 2 2" xfId="26636"/>
    <cellStyle name="20 % – Poudarek2 3 2 9 2 2 3" xfId="44795"/>
    <cellStyle name="20 % – Poudarek2 3 2 9 2 3" xfId="34099"/>
    <cellStyle name="20 % – Poudarek2 3 2 9 2 3 2" xfId="52258"/>
    <cellStyle name="20 % – Poudarek2 3 2 9 2 4" xfId="20908"/>
    <cellStyle name="20 % – Poudarek2 3 2 9 2 5" xfId="39067"/>
    <cellStyle name="20 % – Poudarek2 3 2 9 2 6" xfId="57227"/>
    <cellStyle name="20 % – Poudarek2 3 2 9 3" xfId="10945"/>
    <cellStyle name="20 % – Poudarek2 3 2 9 3 2" xfId="24152"/>
    <cellStyle name="20 % – Poudarek2 3 2 9 3 3" xfId="42311"/>
    <cellStyle name="20 % – Poudarek2 3 2 9 4" xfId="15939"/>
    <cellStyle name="20 % – Poudarek2 3 2 9 4 2" xfId="29131"/>
    <cellStyle name="20 % – Poudarek2 3 2 9 4 3" xfId="47290"/>
    <cellStyle name="20 % – Poudarek2 3 2 9 5" xfId="31615"/>
    <cellStyle name="20 % – Poudarek2 3 2 9 5 2" xfId="49774"/>
    <cellStyle name="20 % – Poudarek2 3 2 9 6" xfId="18424"/>
    <cellStyle name="20 % – Poudarek2 3 2 9 7" xfId="36583"/>
    <cellStyle name="20 % – Poudarek2 3 2 9 8" xfId="54743"/>
    <cellStyle name="20 % – Poudarek2 3 20" xfId="16267"/>
    <cellStyle name="20 % – Poudarek2 3 21" xfId="34426"/>
    <cellStyle name="20 % – Poudarek2 3 22" xfId="52586"/>
    <cellStyle name="20 % – Poudarek2 3 23" xfId="58311"/>
    <cellStyle name="20 % – Poudarek2 3 24" xfId="58481"/>
    <cellStyle name="20 % – Poudarek2 3 3" xfId="3499"/>
    <cellStyle name="20 % – Poudarek2 3 3 2" xfId="4238"/>
    <cellStyle name="20 % – Poudarek2 3 3 2 2" xfId="12222"/>
    <cellStyle name="20 % – Poudarek2 3 3 2 2 2" xfId="25429"/>
    <cellStyle name="20 % – Poudarek2 3 3 2 2 3" xfId="43588"/>
    <cellStyle name="20 % – Poudarek2 3 3 2 3" xfId="32892"/>
    <cellStyle name="20 % – Poudarek2 3 3 2 3 2" xfId="51051"/>
    <cellStyle name="20 % – Poudarek2 3 3 2 4" xfId="19701"/>
    <cellStyle name="20 % – Poudarek2 3 3 2 5" xfId="37860"/>
    <cellStyle name="20 % – Poudarek2 3 3 2 6" xfId="56020"/>
    <cellStyle name="20 % – Poudarek2 3 3 3" xfId="9738"/>
    <cellStyle name="20 % – Poudarek2 3 3 3 2" xfId="22945"/>
    <cellStyle name="20 % – Poudarek2 3 3 3 3" xfId="41104"/>
    <cellStyle name="20 % – Poudarek2 3 3 4" xfId="14732"/>
    <cellStyle name="20 % – Poudarek2 3 3 4 2" xfId="27924"/>
    <cellStyle name="20 % – Poudarek2 3 3 4 3" xfId="46083"/>
    <cellStyle name="20 % – Poudarek2 3 3 5" xfId="30408"/>
    <cellStyle name="20 % – Poudarek2 3 3 5 2" xfId="48567"/>
    <cellStyle name="20 % – Poudarek2 3 3 6" xfId="17217"/>
    <cellStyle name="20 % – Poudarek2 3 3 7" xfId="35376"/>
    <cellStyle name="20 % – Poudarek2 3 3 8" xfId="53536"/>
    <cellStyle name="20 % – Poudarek2 3 3 9" xfId="58959"/>
    <cellStyle name="20 % – Poudarek2 3 4" xfId="4468"/>
    <cellStyle name="20 % – Poudarek2 3 4 2" xfId="6724"/>
    <cellStyle name="20 % – Poudarek2 3 4 2 2" xfId="12452"/>
    <cellStyle name="20 % – Poudarek2 3 4 2 2 2" xfId="25659"/>
    <cellStyle name="20 % – Poudarek2 3 4 2 2 3" xfId="43818"/>
    <cellStyle name="20 % – Poudarek2 3 4 2 3" xfId="33122"/>
    <cellStyle name="20 % – Poudarek2 3 4 2 3 2" xfId="51281"/>
    <cellStyle name="20 % – Poudarek2 3 4 2 4" xfId="19931"/>
    <cellStyle name="20 % – Poudarek2 3 4 2 5" xfId="38090"/>
    <cellStyle name="20 % – Poudarek2 3 4 2 6" xfId="56250"/>
    <cellStyle name="20 % – Poudarek2 3 4 3" xfId="9968"/>
    <cellStyle name="20 % – Poudarek2 3 4 3 2" xfId="23175"/>
    <cellStyle name="20 % – Poudarek2 3 4 3 3" xfId="41334"/>
    <cellStyle name="20 % – Poudarek2 3 4 4" xfId="14962"/>
    <cellStyle name="20 % – Poudarek2 3 4 4 2" xfId="28154"/>
    <cellStyle name="20 % – Poudarek2 3 4 4 3" xfId="46313"/>
    <cellStyle name="20 % – Poudarek2 3 4 5" xfId="30638"/>
    <cellStyle name="20 % – Poudarek2 3 4 5 2" xfId="48797"/>
    <cellStyle name="20 % – Poudarek2 3 4 6" xfId="17447"/>
    <cellStyle name="20 % – Poudarek2 3 4 7" xfId="35606"/>
    <cellStyle name="20 % – Poudarek2 3 4 8" xfId="53766"/>
    <cellStyle name="20 % – Poudarek2 3 4 9" xfId="59123"/>
    <cellStyle name="20 % – Poudarek2 3 5" xfId="3759"/>
    <cellStyle name="20 % – Poudarek2 3 5 2" xfId="6249"/>
    <cellStyle name="20 % – Poudarek2 3 5 2 2" xfId="11747"/>
    <cellStyle name="20 % – Poudarek2 3 5 2 2 2" xfId="24954"/>
    <cellStyle name="20 % – Poudarek2 3 5 2 2 3" xfId="43113"/>
    <cellStyle name="20 % – Poudarek2 3 5 2 3" xfId="32417"/>
    <cellStyle name="20 % – Poudarek2 3 5 2 3 2" xfId="50576"/>
    <cellStyle name="20 % – Poudarek2 3 5 2 4" xfId="19226"/>
    <cellStyle name="20 % – Poudarek2 3 5 2 5" xfId="37385"/>
    <cellStyle name="20 % – Poudarek2 3 5 2 6" xfId="55545"/>
    <cellStyle name="20 % – Poudarek2 3 5 3" xfId="9263"/>
    <cellStyle name="20 % – Poudarek2 3 5 3 2" xfId="22470"/>
    <cellStyle name="20 % – Poudarek2 3 5 3 3" xfId="40629"/>
    <cellStyle name="20 % – Poudarek2 3 5 4" xfId="14257"/>
    <cellStyle name="20 % – Poudarek2 3 5 4 2" xfId="27449"/>
    <cellStyle name="20 % – Poudarek2 3 5 4 3" xfId="45608"/>
    <cellStyle name="20 % – Poudarek2 3 5 5" xfId="29933"/>
    <cellStyle name="20 % – Poudarek2 3 5 5 2" xfId="48092"/>
    <cellStyle name="20 % – Poudarek2 3 5 6" xfId="16742"/>
    <cellStyle name="20 % – Poudarek2 3 5 7" xfId="34901"/>
    <cellStyle name="20 % – Poudarek2 3 5 8" xfId="53061"/>
    <cellStyle name="20 % – Poudarek2 3 5 9" xfId="59299"/>
    <cellStyle name="20 % – Poudarek2 3 6" xfId="4715"/>
    <cellStyle name="20 % – Poudarek2 3 6 2" xfId="6945"/>
    <cellStyle name="20 % – Poudarek2 3 6 2 2" xfId="12678"/>
    <cellStyle name="20 % – Poudarek2 3 6 2 2 2" xfId="25885"/>
    <cellStyle name="20 % – Poudarek2 3 6 2 2 3" xfId="44044"/>
    <cellStyle name="20 % – Poudarek2 3 6 2 3" xfId="33348"/>
    <cellStyle name="20 % – Poudarek2 3 6 2 3 2" xfId="51507"/>
    <cellStyle name="20 % – Poudarek2 3 6 2 4" xfId="20157"/>
    <cellStyle name="20 % – Poudarek2 3 6 2 5" xfId="38316"/>
    <cellStyle name="20 % – Poudarek2 3 6 2 6" xfId="56476"/>
    <cellStyle name="20 % – Poudarek2 3 6 3" xfId="10194"/>
    <cellStyle name="20 % – Poudarek2 3 6 3 2" xfId="23401"/>
    <cellStyle name="20 % – Poudarek2 3 6 3 3" xfId="41560"/>
    <cellStyle name="20 % – Poudarek2 3 6 4" xfId="15188"/>
    <cellStyle name="20 % – Poudarek2 3 6 4 2" xfId="28380"/>
    <cellStyle name="20 % – Poudarek2 3 6 4 3" xfId="46539"/>
    <cellStyle name="20 % – Poudarek2 3 6 5" xfId="30864"/>
    <cellStyle name="20 % – Poudarek2 3 6 5 2" xfId="49023"/>
    <cellStyle name="20 % – Poudarek2 3 6 6" xfId="17673"/>
    <cellStyle name="20 % – Poudarek2 3 6 7" xfId="35832"/>
    <cellStyle name="20 % – Poudarek2 3 6 8" xfId="53992"/>
    <cellStyle name="20 % – Poudarek2 3 7" xfId="4879"/>
    <cellStyle name="20 % – Poudarek2 3 7 2" xfId="7109"/>
    <cellStyle name="20 % – Poudarek2 3 7 2 2" xfId="12842"/>
    <cellStyle name="20 % – Poudarek2 3 7 2 2 2" xfId="26049"/>
    <cellStyle name="20 % – Poudarek2 3 7 2 2 3" xfId="44208"/>
    <cellStyle name="20 % – Poudarek2 3 7 2 3" xfId="33512"/>
    <cellStyle name="20 % – Poudarek2 3 7 2 3 2" xfId="51671"/>
    <cellStyle name="20 % – Poudarek2 3 7 2 4" xfId="20321"/>
    <cellStyle name="20 % – Poudarek2 3 7 2 5" xfId="38480"/>
    <cellStyle name="20 % – Poudarek2 3 7 2 6" xfId="56640"/>
    <cellStyle name="20 % – Poudarek2 3 7 3" xfId="10358"/>
    <cellStyle name="20 % – Poudarek2 3 7 3 2" xfId="23565"/>
    <cellStyle name="20 % – Poudarek2 3 7 3 3" xfId="41724"/>
    <cellStyle name="20 % – Poudarek2 3 7 4" xfId="15352"/>
    <cellStyle name="20 % – Poudarek2 3 7 4 2" xfId="28544"/>
    <cellStyle name="20 % – Poudarek2 3 7 4 3" xfId="46703"/>
    <cellStyle name="20 % – Poudarek2 3 7 5" xfId="31028"/>
    <cellStyle name="20 % – Poudarek2 3 7 5 2" xfId="49187"/>
    <cellStyle name="20 % – Poudarek2 3 7 6" xfId="17837"/>
    <cellStyle name="20 % – Poudarek2 3 7 7" xfId="35996"/>
    <cellStyle name="20 % – Poudarek2 3 7 8" xfId="54156"/>
    <cellStyle name="20 % – Poudarek2 3 8" xfId="5117"/>
    <cellStyle name="20 % – Poudarek2 3 8 2" xfId="7365"/>
    <cellStyle name="20 % – Poudarek2 3 8 2 2" xfId="13098"/>
    <cellStyle name="20 % – Poudarek2 3 8 2 2 2" xfId="26305"/>
    <cellStyle name="20 % – Poudarek2 3 8 2 2 3" xfId="44464"/>
    <cellStyle name="20 % – Poudarek2 3 8 2 3" xfId="33768"/>
    <cellStyle name="20 % – Poudarek2 3 8 2 3 2" xfId="51927"/>
    <cellStyle name="20 % – Poudarek2 3 8 2 4" xfId="20577"/>
    <cellStyle name="20 % – Poudarek2 3 8 2 5" xfId="38736"/>
    <cellStyle name="20 % – Poudarek2 3 8 2 6" xfId="56896"/>
    <cellStyle name="20 % – Poudarek2 3 8 3" xfId="10614"/>
    <cellStyle name="20 % – Poudarek2 3 8 3 2" xfId="23821"/>
    <cellStyle name="20 % – Poudarek2 3 8 3 3" xfId="41980"/>
    <cellStyle name="20 % – Poudarek2 3 8 4" xfId="15608"/>
    <cellStyle name="20 % – Poudarek2 3 8 4 2" xfId="28800"/>
    <cellStyle name="20 % – Poudarek2 3 8 4 3" xfId="46959"/>
    <cellStyle name="20 % – Poudarek2 3 8 5" xfId="31284"/>
    <cellStyle name="20 % – Poudarek2 3 8 5 2" xfId="49443"/>
    <cellStyle name="20 % – Poudarek2 3 8 6" xfId="18093"/>
    <cellStyle name="20 % – Poudarek2 3 8 7" xfId="36252"/>
    <cellStyle name="20 % – Poudarek2 3 8 8" xfId="54412"/>
    <cellStyle name="20 % – Poudarek2 3 9" xfId="5282"/>
    <cellStyle name="20 % – Poudarek2 3 9 2" xfId="7530"/>
    <cellStyle name="20 % – Poudarek2 3 9 2 2" xfId="13263"/>
    <cellStyle name="20 % – Poudarek2 3 9 2 2 2" xfId="26470"/>
    <cellStyle name="20 % – Poudarek2 3 9 2 2 3" xfId="44629"/>
    <cellStyle name="20 % – Poudarek2 3 9 2 3" xfId="33933"/>
    <cellStyle name="20 % – Poudarek2 3 9 2 3 2" xfId="52092"/>
    <cellStyle name="20 % – Poudarek2 3 9 2 4" xfId="20742"/>
    <cellStyle name="20 % – Poudarek2 3 9 2 5" xfId="38901"/>
    <cellStyle name="20 % – Poudarek2 3 9 2 6" xfId="57061"/>
    <cellStyle name="20 % – Poudarek2 3 9 3" xfId="10779"/>
    <cellStyle name="20 % – Poudarek2 3 9 3 2" xfId="23986"/>
    <cellStyle name="20 % – Poudarek2 3 9 3 3" xfId="42145"/>
    <cellStyle name="20 % – Poudarek2 3 9 4" xfId="15773"/>
    <cellStyle name="20 % – Poudarek2 3 9 4 2" xfId="28965"/>
    <cellStyle name="20 % – Poudarek2 3 9 4 3" xfId="47124"/>
    <cellStyle name="20 % – Poudarek2 3 9 5" xfId="31449"/>
    <cellStyle name="20 % – Poudarek2 3 9 5 2" xfId="49608"/>
    <cellStyle name="20 % – Poudarek2 3 9 6" xfId="18258"/>
    <cellStyle name="20 % – Poudarek2 3 9 7" xfId="36417"/>
    <cellStyle name="20 % – Poudarek2 3 9 8" xfId="54577"/>
    <cellStyle name="20 % – Poudarek2 4" xfId="18"/>
    <cellStyle name="20 % – Poudarek2 4 10" xfId="5613"/>
    <cellStyle name="20 % – Poudarek2 4 10 2" xfId="7861"/>
    <cellStyle name="20 % – Poudarek2 4 10 2 2" xfId="13594"/>
    <cellStyle name="20 % – Poudarek2 4 10 2 2 2" xfId="26801"/>
    <cellStyle name="20 % – Poudarek2 4 10 2 2 3" xfId="44960"/>
    <cellStyle name="20 % – Poudarek2 4 10 2 3" xfId="34264"/>
    <cellStyle name="20 % – Poudarek2 4 10 2 3 2" xfId="52423"/>
    <cellStyle name="20 % – Poudarek2 4 10 2 4" xfId="21073"/>
    <cellStyle name="20 % – Poudarek2 4 10 2 5" xfId="39232"/>
    <cellStyle name="20 % – Poudarek2 4 10 2 6" xfId="57392"/>
    <cellStyle name="20 % – Poudarek2 4 10 3" xfId="11110"/>
    <cellStyle name="20 % – Poudarek2 4 10 3 2" xfId="24317"/>
    <cellStyle name="20 % – Poudarek2 4 10 3 3" xfId="42476"/>
    <cellStyle name="20 % – Poudarek2 4 10 4" xfId="16104"/>
    <cellStyle name="20 % – Poudarek2 4 10 4 2" xfId="29296"/>
    <cellStyle name="20 % – Poudarek2 4 10 4 3" xfId="47455"/>
    <cellStyle name="20 % – Poudarek2 4 10 5" xfId="31780"/>
    <cellStyle name="20 % – Poudarek2 4 10 5 2" xfId="49939"/>
    <cellStyle name="20 % – Poudarek2 4 10 6" xfId="18589"/>
    <cellStyle name="20 % – Poudarek2 4 10 7" xfId="36748"/>
    <cellStyle name="20 % – Poudarek2 4 10 8" xfId="54908"/>
    <cellStyle name="20 % – Poudarek2 4 11" xfId="5777"/>
    <cellStyle name="20 % – Poudarek2 4 11 2" xfId="11274"/>
    <cellStyle name="20 % – Poudarek2 4 11 2 2" xfId="24481"/>
    <cellStyle name="20 % – Poudarek2 4 11 2 3" xfId="42640"/>
    <cellStyle name="20 % – Poudarek2 4 11 3" xfId="31944"/>
    <cellStyle name="20 % – Poudarek2 4 11 3 2" xfId="50103"/>
    <cellStyle name="20 % – Poudarek2 4 11 4" xfId="18753"/>
    <cellStyle name="20 % – Poudarek2 4 11 5" xfId="36912"/>
    <cellStyle name="20 % – Poudarek2 4 11 6" xfId="55072"/>
    <cellStyle name="20 % – Poudarek2 4 12" xfId="8037"/>
    <cellStyle name="20 % – Poudarek2 4 12 2" xfId="21244"/>
    <cellStyle name="20 % – Poudarek2 4 12 3" xfId="39403"/>
    <cellStyle name="20 % – Poudarek2 4 12 4" xfId="57563"/>
    <cellStyle name="20 % – Poudarek2 4 13" xfId="8201"/>
    <cellStyle name="20 % – Poudarek2 4 13 2" xfId="21408"/>
    <cellStyle name="20 % – Poudarek2 4 13 3" xfId="39567"/>
    <cellStyle name="20 % – Poudarek2 4 13 4" xfId="57727"/>
    <cellStyle name="20 % – Poudarek2 4 14" xfId="8459"/>
    <cellStyle name="20 % – Poudarek2 4 14 2" xfId="21666"/>
    <cellStyle name="20 % – Poudarek2 4 14 3" xfId="39825"/>
    <cellStyle name="20 % – Poudarek2 4 14 4" xfId="57985"/>
    <cellStyle name="20 % – Poudarek2 4 15" xfId="8623"/>
    <cellStyle name="20 % – Poudarek2 4 15 2" xfId="21830"/>
    <cellStyle name="20 % – Poudarek2 4 15 3" xfId="39989"/>
    <cellStyle name="20 % – Poudarek2 4 15 4" xfId="58149"/>
    <cellStyle name="20 % – Poudarek2 4 16" xfId="8787"/>
    <cellStyle name="20 % – Poudarek2 4 16 2" xfId="21994"/>
    <cellStyle name="20 % – Poudarek2 4 16 3" xfId="40153"/>
    <cellStyle name="20 % – Poudarek2 4 17" xfId="13784"/>
    <cellStyle name="20 % – Poudarek2 4 17 2" xfId="26976"/>
    <cellStyle name="20 % – Poudarek2 4 17 3" xfId="45135"/>
    <cellStyle name="20 % – Poudarek2 4 18" xfId="29460"/>
    <cellStyle name="20 % – Poudarek2 4 18 2" xfId="47619"/>
    <cellStyle name="20 % – Poudarek2 4 19" xfId="16269"/>
    <cellStyle name="20 % – Poudarek2 4 2" xfId="3501"/>
    <cellStyle name="20 % – Poudarek2 4 2 2" xfId="4240"/>
    <cellStyle name="20 % – Poudarek2 4 2 2 2" xfId="12224"/>
    <cellStyle name="20 % – Poudarek2 4 2 2 2 2" xfId="25431"/>
    <cellStyle name="20 % – Poudarek2 4 2 2 2 3" xfId="43590"/>
    <cellStyle name="20 % – Poudarek2 4 2 2 3" xfId="32894"/>
    <cellStyle name="20 % – Poudarek2 4 2 2 3 2" xfId="51053"/>
    <cellStyle name="20 % – Poudarek2 4 2 2 4" xfId="19703"/>
    <cellStyle name="20 % – Poudarek2 4 2 2 5" xfId="37862"/>
    <cellStyle name="20 % – Poudarek2 4 2 2 6" xfId="56022"/>
    <cellStyle name="20 % – Poudarek2 4 2 3" xfId="9740"/>
    <cellStyle name="20 % – Poudarek2 4 2 3 2" xfId="22947"/>
    <cellStyle name="20 % – Poudarek2 4 2 3 3" xfId="41106"/>
    <cellStyle name="20 % – Poudarek2 4 2 4" xfId="14734"/>
    <cellStyle name="20 % – Poudarek2 4 2 4 2" xfId="27926"/>
    <cellStyle name="20 % – Poudarek2 4 2 4 3" xfId="46085"/>
    <cellStyle name="20 % – Poudarek2 4 2 5" xfId="30410"/>
    <cellStyle name="20 % – Poudarek2 4 2 5 2" xfId="48569"/>
    <cellStyle name="20 % – Poudarek2 4 2 6" xfId="17219"/>
    <cellStyle name="20 % – Poudarek2 4 2 7" xfId="35378"/>
    <cellStyle name="20 % – Poudarek2 4 2 8" xfId="53538"/>
    <cellStyle name="20 % – Poudarek2 4 2 9" xfId="58961"/>
    <cellStyle name="20 % – Poudarek2 4 20" xfId="34428"/>
    <cellStyle name="20 % – Poudarek2 4 21" xfId="52588"/>
    <cellStyle name="20 % – Poudarek2 4 22" xfId="58313"/>
    <cellStyle name="20 % – Poudarek2 4 23" xfId="58483"/>
    <cellStyle name="20 % – Poudarek2 4 3" xfId="4470"/>
    <cellStyle name="20 % – Poudarek2 4 3 2" xfId="6726"/>
    <cellStyle name="20 % – Poudarek2 4 3 2 2" xfId="12454"/>
    <cellStyle name="20 % – Poudarek2 4 3 2 2 2" xfId="25661"/>
    <cellStyle name="20 % – Poudarek2 4 3 2 2 3" xfId="43820"/>
    <cellStyle name="20 % – Poudarek2 4 3 2 3" xfId="33124"/>
    <cellStyle name="20 % – Poudarek2 4 3 2 3 2" xfId="51283"/>
    <cellStyle name="20 % – Poudarek2 4 3 2 4" xfId="19933"/>
    <cellStyle name="20 % – Poudarek2 4 3 2 5" xfId="38092"/>
    <cellStyle name="20 % – Poudarek2 4 3 2 6" xfId="56252"/>
    <cellStyle name="20 % – Poudarek2 4 3 3" xfId="9970"/>
    <cellStyle name="20 % – Poudarek2 4 3 3 2" xfId="23177"/>
    <cellStyle name="20 % – Poudarek2 4 3 3 3" xfId="41336"/>
    <cellStyle name="20 % – Poudarek2 4 3 4" xfId="14964"/>
    <cellStyle name="20 % – Poudarek2 4 3 4 2" xfId="28156"/>
    <cellStyle name="20 % – Poudarek2 4 3 4 3" xfId="46315"/>
    <cellStyle name="20 % – Poudarek2 4 3 5" xfId="30640"/>
    <cellStyle name="20 % – Poudarek2 4 3 5 2" xfId="48799"/>
    <cellStyle name="20 % – Poudarek2 4 3 6" xfId="17449"/>
    <cellStyle name="20 % – Poudarek2 4 3 7" xfId="35608"/>
    <cellStyle name="20 % – Poudarek2 4 3 8" xfId="53768"/>
    <cellStyle name="20 % – Poudarek2 4 3 9" xfId="59125"/>
    <cellStyle name="20 % – Poudarek2 4 4" xfId="3761"/>
    <cellStyle name="20 % – Poudarek2 4 4 2" xfId="6251"/>
    <cellStyle name="20 % – Poudarek2 4 4 2 2" xfId="11749"/>
    <cellStyle name="20 % – Poudarek2 4 4 2 2 2" xfId="24956"/>
    <cellStyle name="20 % – Poudarek2 4 4 2 2 3" xfId="43115"/>
    <cellStyle name="20 % – Poudarek2 4 4 2 3" xfId="32419"/>
    <cellStyle name="20 % – Poudarek2 4 4 2 3 2" xfId="50578"/>
    <cellStyle name="20 % – Poudarek2 4 4 2 4" xfId="19228"/>
    <cellStyle name="20 % – Poudarek2 4 4 2 5" xfId="37387"/>
    <cellStyle name="20 % – Poudarek2 4 4 2 6" xfId="55547"/>
    <cellStyle name="20 % – Poudarek2 4 4 3" xfId="9265"/>
    <cellStyle name="20 % – Poudarek2 4 4 3 2" xfId="22472"/>
    <cellStyle name="20 % – Poudarek2 4 4 3 3" xfId="40631"/>
    <cellStyle name="20 % – Poudarek2 4 4 4" xfId="14259"/>
    <cellStyle name="20 % – Poudarek2 4 4 4 2" xfId="27451"/>
    <cellStyle name="20 % – Poudarek2 4 4 4 3" xfId="45610"/>
    <cellStyle name="20 % – Poudarek2 4 4 5" xfId="29935"/>
    <cellStyle name="20 % – Poudarek2 4 4 5 2" xfId="48094"/>
    <cellStyle name="20 % – Poudarek2 4 4 6" xfId="16744"/>
    <cellStyle name="20 % – Poudarek2 4 4 7" xfId="34903"/>
    <cellStyle name="20 % – Poudarek2 4 4 8" xfId="53063"/>
    <cellStyle name="20 % – Poudarek2 4 4 9" xfId="59301"/>
    <cellStyle name="20 % – Poudarek2 4 5" xfId="4717"/>
    <cellStyle name="20 % – Poudarek2 4 5 2" xfId="6947"/>
    <cellStyle name="20 % – Poudarek2 4 5 2 2" xfId="12680"/>
    <cellStyle name="20 % – Poudarek2 4 5 2 2 2" xfId="25887"/>
    <cellStyle name="20 % – Poudarek2 4 5 2 2 3" xfId="44046"/>
    <cellStyle name="20 % – Poudarek2 4 5 2 3" xfId="33350"/>
    <cellStyle name="20 % – Poudarek2 4 5 2 3 2" xfId="51509"/>
    <cellStyle name="20 % – Poudarek2 4 5 2 4" xfId="20159"/>
    <cellStyle name="20 % – Poudarek2 4 5 2 5" xfId="38318"/>
    <cellStyle name="20 % – Poudarek2 4 5 2 6" xfId="56478"/>
    <cellStyle name="20 % – Poudarek2 4 5 3" xfId="10196"/>
    <cellStyle name="20 % – Poudarek2 4 5 3 2" xfId="23403"/>
    <cellStyle name="20 % – Poudarek2 4 5 3 3" xfId="41562"/>
    <cellStyle name="20 % – Poudarek2 4 5 4" xfId="15190"/>
    <cellStyle name="20 % – Poudarek2 4 5 4 2" xfId="28382"/>
    <cellStyle name="20 % – Poudarek2 4 5 4 3" xfId="46541"/>
    <cellStyle name="20 % – Poudarek2 4 5 5" xfId="30866"/>
    <cellStyle name="20 % – Poudarek2 4 5 5 2" xfId="49025"/>
    <cellStyle name="20 % – Poudarek2 4 5 6" xfId="17675"/>
    <cellStyle name="20 % – Poudarek2 4 5 7" xfId="35834"/>
    <cellStyle name="20 % – Poudarek2 4 5 8" xfId="53994"/>
    <cellStyle name="20 % – Poudarek2 4 6" xfId="4881"/>
    <cellStyle name="20 % – Poudarek2 4 6 2" xfId="7111"/>
    <cellStyle name="20 % – Poudarek2 4 6 2 2" xfId="12844"/>
    <cellStyle name="20 % – Poudarek2 4 6 2 2 2" xfId="26051"/>
    <cellStyle name="20 % – Poudarek2 4 6 2 2 3" xfId="44210"/>
    <cellStyle name="20 % – Poudarek2 4 6 2 3" xfId="33514"/>
    <cellStyle name="20 % – Poudarek2 4 6 2 3 2" xfId="51673"/>
    <cellStyle name="20 % – Poudarek2 4 6 2 4" xfId="20323"/>
    <cellStyle name="20 % – Poudarek2 4 6 2 5" xfId="38482"/>
    <cellStyle name="20 % – Poudarek2 4 6 2 6" xfId="56642"/>
    <cellStyle name="20 % – Poudarek2 4 6 3" xfId="10360"/>
    <cellStyle name="20 % – Poudarek2 4 6 3 2" xfId="23567"/>
    <cellStyle name="20 % – Poudarek2 4 6 3 3" xfId="41726"/>
    <cellStyle name="20 % – Poudarek2 4 6 4" xfId="15354"/>
    <cellStyle name="20 % – Poudarek2 4 6 4 2" xfId="28546"/>
    <cellStyle name="20 % – Poudarek2 4 6 4 3" xfId="46705"/>
    <cellStyle name="20 % – Poudarek2 4 6 5" xfId="31030"/>
    <cellStyle name="20 % – Poudarek2 4 6 5 2" xfId="49189"/>
    <cellStyle name="20 % – Poudarek2 4 6 6" xfId="17839"/>
    <cellStyle name="20 % – Poudarek2 4 6 7" xfId="35998"/>
    <cellStyle name="20 % – Poudarek2 4 6 8" xfId="54158"/>
    <cellStyle name="20 % – Poudarek2 4 7" xfId="5119"/>
    <cellStyle name="20 % – Poudarek2 4 7 2" xfId="7367"/>
    <cellStyle name="20 % – Poudarek2 4 7 2 2" xfId="13100"/>
    <cellStyle name="20 % – Poudarek2 4 7 2 2 2" xfId="26307"/>
    <cellStyle name="20 % – Poudarek2 4 7 2 2 3" xfId="44466"/>
    <cellStyle name="20 % – Poudarek2 4 7 2 3" xfId="33770"/>
    <cellStyle name="20 % – Poudarek2 4 7 2 3 2" xfId="51929"/>
    <cellStyle name="20 % – Poudarek2 4 7 2 4" xfId="20579"/>
    <cellStyle name="20 % – Poudarek2 4 7 2 5" xfId="38738"/>
    <cellStyle name="20 % – Poudarek2 4 7 2 6" xfId="56898"/>
    <cellStyle name="20 % – Poudarek2 4 7 3" xfId="10616"/>
    <cellStyle name="20 % – Poudarek2 4 7 3 2" xfId="23823"/>
    <cellStyle name="20 % – Poudarek2 4 7 3 3" xfId="41982"/>
    <cellStyle name="20 % – Poudarek2 4 7 4" xfId="15610"/>
    <cellStyle name="20 % – Poudarek2 4 7 4 2" xfId="28802"/>
    <cellStyle name="20 % – Poudarek2 4 7 4 3" xfId="46961"/>
    <cellStyle name="20 % – Poudarek2 4 7 5" xfId="31286"/>
    <cellStyle name="20 % – Poudarek2 4 7 5 2" xfId="49445"/>
    <cellStyle name="20 % – Poudarek2 4 7 6" xfId="18095"/>
    <cellStyle name="20 % – Poudarek2 4 7 7" xfId="36254"/>
    <cellStyle name="20 % – Poudarek2 4 7 8" xfId="54414"/>
    <cellStyle name="20 % – Poudarek2 4 8" xfId="5284"/>
    <cellStyle name="20 % – Poudarek2 4 8 2" xfId="7532"/>
    <cellStyle name="20 % – Poudarek2 4 8 2 2" xfId="13265"/>
    <cellStyle name="20 % – Poudarek2 4 8 2 2 2" xfId="26472"/>
    <cellStyle name="20 % – Poudarek2 4 8 2 2 3" xfId="44631"/>
    <cellStyle name="20 % – Poudarek2 4 8 2 3" xfId="33935"/>
    <cellStyle name="20 % – Poudarek2 4 8 2 3 2" xfId="52094"/>
    <cellStyle name="20 % – Poudarek2 4 8 2 4" xfId="20744"/>
    <cellStyle name="20 % – Poudarek2 4 8 2 5" xfId="38903"/>
    <cellStyle name="20 % – Poudarek2 4 8 2 6" xfId="57063"/>
    <cellStyle name="20 % – Poudarek2 4 8 3" xfId="10781"/>
    <cellStyle name="20 % – Poudarek2 4 8 3 2" xfId="23988"/>
    <cellStyle name="20 % – Poudarek2 4 8 3 3" xfId="42147"/>
    <cellStyle name="20 % – Poudarek2 4 8 4" xfId="15775"/>
    <cellStyle name="20 % – Poudarek2 4 8 4 2" xfId="28967"/>
    <cellStyle name="20 % – Poudarek2 4 8 4 3" xfId="47126"/>
    <cellStyle name="20 % – Poudarek2 4 8 5" xfId="31451"/>
    <cellStyle name="20 % – Poudarek2 4 8 5 2" xfId="49610"/>
    <cellStyle name="20 % – Poudarek2 4 8 6" xfId="18260"/>
    <cellStyle name="20 % – Poudarek2 4 8 7" xfId="36419"/>
    <cellStyle name="20 % – Poudarek2 4 8 8" xfId="54579"/>
    <cellStyle name="20 % – Poudarek2 4 9" xfId="5449"/>
    <cellStyle name="20 % – Poudarek2 4 9 2" xfId="7697"/>
    <cellStyle name="20 % – Poudarek2 4 9 2 2" xfId="13430"/>
    <cellStyle name="20 % – Poudarek2 4 9 2 2 2" xfId="26637"/>
    <cellStyle name="20 % – Poudarek2 4 9 2 2 3" xfId="44796"/>
    <cellStyle name="20 % – Poudarek2 4 9 2 3" xfId="34100"/>
    <cellStyle name="20 % – Poudarek2 4 9 2 3 2" xfId="52259"/>
    <cellStyle name="20 % – Poudarek2 4 9 2 4" xfId="20909"/>
    <cellStyle name="20 % – Poudarek2 4 9 2 5" xfId="39068"/>
    <cellStyle name="20 % – Poudarek2 4 9 2 6" xfId="57228"/>
    <cellStyle name="20 % – Poudarek2 4 9 3" xfId="10946"/>
    <cellStyle name="20 % – Poudarek2 4 9 3 2" xfId="24153"/>
    <cellStyle name="20 % – Poudarek2 4 9 3 3" xfId="42312"/>
    <cellStyle name="20 % – Poudarek2 4 9 4" xfId="15940"/>
    <cellStyle name="20 % – Poudarek2 4 9 4 2" xfId="29132"/>
    <cellStyle name="20 % – Poudarek2 4 9 4 3" xfId="47291"/>
    <cellStyle name="20 % – Poudarek2 4 9 5" xfId="31616"/>
    <cellStyle name="20 % – Poudarek2 4 9 5 2" xfId="49775"/>
    <cellStyle name="20 % – Poudarek2 4 9 6" xfId="18425"/>
    <cellStyle name="20 % – Poudarek2 4 9 7" xfId="36584"/>
    <cellStyle name="20 % – Poudarek2 4 9 8" xfId="54744"/>
    <cellStyle name="20 % – Poudarek2 5" xfId="19"/>
    <cellStyle name="20 % – Poudarek2 5 10" xfId="5614"/>
    <cellStyle name="20 % – Poudarek2 5 10 2" xfId="7862"/>
    <cellStyle name="20 % – Poudarek2 5 10 2 2" xfId="13595"/>
    <cellStyle name="20 % – Poudarek2 5 10 2 2 2" xfId="26802"/>
    <cellStyle name="20 % – Poudarek2 5 10 2 2 3" xfId="44961"/>
    <cellStyle name="20 % – Poudarek2 5 10 2 3" xfId="34265"/>
    <cellStyle name="20 % – Poudarek2 5 10 2 3 2" xfId="52424"/>
    <cellStyle name="20 % – Poudarek2 5 10 2 4" xfId="21074"/>
    <cellStyle name="20 % – Poudarek2 5 10 2 5" xfId="39233"/>
    <cellStyle name="20 % – Poudarek2 5 10 2 6" xfId="57393"/>
    <cellStyle name="20 % – Poudarek2 5 10 3" xfId="11111"/>
    <cellStyle name="20 % – Poudarek2 5 10 3 2" xfId="24318"/>
    <cellStyle name="20 % – Poudarek2 5 10 3 3" xfId="42477"/>
    <cellStyle name="20 % – Poudarek2 5 10 4" xfId="16105"/>
    <cellStyle name="20 % – Poudarek2 5 10 4 2" xfId="29297"/>
    <cellStyle name="20 % – Poudarek2 5 10 4 3" xfId="47456"/>
    <cellStyle name="20 % – Poudarek2 5 10 5" xfId="31781"/>
    <cellStyle name="20 % – Poudarek2 5 10 5 2" xfId="49940"/>
    <cellStyle name="20 % – Poudarek2 5 10 6" xfId="18590"/>
    <cellStyle name="20 % – Poudarek2 5 10 7" xfId="36749"/>
    <cellStyle name="20 % – Poudarek2 5 10 8" xfId="54909"/>
    <cellStyle name="20 % – Poudarek2 5 11" xfId="5778"/>
    <cellStyle name="20 % – Poudarek2 5 11 2" xfId="11275"/>
    <cellStyle name="20 % – Poudarek2 5 11 2 2" xfId="24482"/>
    <cellStyle name="20 % – Poudarek2 5 11 2 3" xfId="42641"/>
    <cellStyle name="20 % – Poudarek2 5 11 3" xfId="31945"/>
    <cellStyle name="20 % – Poudarek2 5 11 3 2" xfId="50104"/>
    <cellStyle name="20 % – Poudarek2 5 11 4" xfId="18754"/>
    <cellStyle name="20 % – Poudarek2 5 11 5" xfId="36913"/>
    <cellStyle name="20 % – Poudarek2 5 11 6" xfId="55073"/>
    <cellStyle name="20 % – Poudarek2 5 12" xfId="8038"/>
    <cellStyle name="20 % – Poudarek2 5 12 2" xfId="21245"/>
    <cellStyle name="20 % – Poudarek2 5 12 3" xfId="39404"/>
    <cellStyle name="20 % – Poudarek2 5 12 4" xfId="57564"/>
    <cellStyle name="20 % – Poudarek2 5 13" xfId="8202"/>
    <cellStyle name="20 % – Poudarek2 5 13 2" xfId="21409"/>
    <cellStyle name="20 % – Poudarek2 5 13 3" xfId="39568"/>
    <cellStyle name="20 % – Poudarek2 5 13 4" xfId="57728"/>
    <cellStyle name="20 % – Poudarek2 5 14" xfId="8460"/>
    <cellStyle name="20 % – Poudarek2 5 14 2" xfId="21667"/>
    <cellStyle name="20 % – Poudarek2 5 14 3" xfId="39826"/>
    <cellStyle name="20 % – Poudarek2 5 14 4" xfId="57986"/>
    <cellStyle name="20 % – Poudarek2 5 15" xfId="8624"/>
    <cellStyle name="20 % – Poudarek2 5 15 2" xfId="21831"/>
    <cellStyle name="20 % – Poudarek2 5 15 3" xfId="39990"/>
    <cellStyle name="20 % – Poudarek2 5 15 4" xfId="58150"/>
    <cellStyle name="20 % – Poudarek2 5 16" xfId="8788"/>
    <cellStyle name="20 % – Poudarek2 5 16 2" xfId="21995"/>
    <cellStyle name="20 % – Poudarek2 5 16 3" xfId="40154"/>
    <cellStyle name="20 % – Poudarek2 5 17" xfId="13785"/>
    <cellStyle name="20 % – Poudarek2 5 17 2" xfId="26977"/>
    <cellStyle name="20 % – Poudarek2 5 17 3" xfId="45136"/>
    <cellStyle name="20 % – Poudarek2 5 18" xfId="29461"/>
    <cellStyle name="20 % – Poudarek2 5 18 2" xfId="47620"/>
    <cellStyle name="20 % – Poudarek2 5 19" xfId="16270"/>
    <cellStyle name="20 % – Poudarek2 5 2" xfId="3502"/>
    <cellStyle name="20 % – Poudarek2 5 2 2" xfId="4241"/>
    <cellStyle name="20 % – Poudarek2 5 2 2 2" xfId="12225"/>
    <cellStyle name="20 % – Poudarek2 5 2 2 2 2" xfId="25432"/>
    <cellStyle name="20 % – Poudarek2 5 2 2 2 3" xfId="43591"/>
    <cellStyle name="20 % – Poudarek2 5 2 2 3" xfId="32895"/>
    <cellStyle name="20 % – Poudarek2 5 2 2 3 2" xfId="51054"/>
    <cellStyle name="20 % – Poudarek2 5 2 2 4" xfId="19704"/>
    <cellStyle name="20 % – Poudarek2 5 2 2 5" xfId="37863"/>
    <cellStyle name="20 % – Poudarek2 5 2 2 6" xfId="56023"/>
    <cellStyle name="20 % – Poudarek2 5 2 3" xfId="9741"/>
    <cellStyle name="20 % – Poudarek2 5 2 3 2" xfId="22948"/>
    <cellStyle name="20 % – Poudarek2 5 2 3 3" xfId="41107"/>
    <cellStyle name="20 % – Poudarek2 5 2 4" xfId="14735"/>
    <cellStyle name="20 % – Poudarek2 5 2 4 2" xfId="27927"/>
    <cellStyle name="20 % – Poudarek2 5 2 4 3" xfId="46086"/>
    <cellStyle name="20 % – Poudarek2 5 2 5" xfId="30411"/>
    <cellStyle name="20 % – Poudarek2 5 2 5 2" xfId="48570"/>
    <cellStyle name="20 % – Poudarek2 5 2 6" xfId="17220"/>
    <cellStyle name="20 % – Poudarek2 5 2 7" xfId="35379"/>
    <cellStyle name="20 % – Poudarek2 5 2 8" xfId="53539"/>
    <cellStyle name="20 % – Poudarek2 5 2 9" xfId="58962"/>
    <cellStyle name="20 % – Poudarek2 5 20" xfId="34429"/>
    <cellStyle name="20 % – Poudarek2 5 21" xfId="52589"/>
    <cellStyle name="20 % – Poudarek2 5 22" xfId="58314"/>
    <cellStyle name="20 % – Poudarek2 5 23" xfId="58484"/>
    <cellStyle name="20 % – Poudarek2 5 3" xfId="4471"/>
    <cellStyle name="20 % – Poudarek2 5 3 2" xfId="6727"/>
    <cellStyle name="20 % – Poudarek2 5 3 2 2" xfId="12455"/>
    <cellStyle name="20 % – Poudarek2 5 3 2 2 2" xfId="25662"/>
    <cellStyle name="20 % – Poudarek2 5 3 2 2 3" xfId="43821"/>
    <cellStyle name="20 % – Poudarek2 5 3 2 3" xfId="33125"/>
    <cellStyle name="20 % – Poudarek2 5 3 2 3 2" xfId="51284"/>
    <cellStyle name="20 % – Poudarek2 5 3 2 4" xfId="19934"/>
    <cellStyle name="20 % – Poudarek2 5 3 2 5" xfId="38093"/>
    <cellStyle name="20 % – Poudarek2 5 3 2 6" xfId="56253"/>
    <cellStyle name="20 % – Poudarek2 5 3 3" xfId="9971"/>
    <cellStyle name="20 % – Poudarek2 5 3 3 2" xfId="23178"/>
    <cellStyle name="20 % – Poudarek2 5 3 3 3" xfId="41337"/>
    <cellStyle name="20 % – Poudarek2 5 3 4" xfId="14965"/>
    <cellStyle name="20 % – Poudarek2 5 3 4 2" xfId="28157"/>
    <cellStyle name="20 % – Poudarek2 5 3 4 3" xfId="46316"/>
    <cellStyle name="20 % – Poudarek2 5 3 5" xfId="30641"/>
    <cellStyle name="20 % – Poudarek2 5 3 5 2" xfId="48800"/>
    <cellStyle name="20 % – Poudarek2 5 3 6" xfId="17450"/>
    <cellStyle name="20 % – Poudarek2 5 3 7" xfId="35609"/>
    <cellStyle name="20 % – Poudarek2 5 3 8" xfId="53769"/>
    <cellStyle name="20 % – Poudarek2 5 3 9" xfId="59126"/>
    <cellStyle name="20 % – Poudarek2 5 4" xfId="3762"/>
    <cellStyle name="20 % – Poudarek2 5 4 2" xfId="6252"/>
    <cellStyle name="20 % – Poudarek2 5 4 2 2" xfId="11750"/>
    <cellStyle name="20 % – Poudarek2 5 4 2 2 2" xfId="24957"/>
    <cellStyle name="20 % – Poudarek2 5 4 2 2 3" xfId="43116"/>
    <cellStyle name="20 % – Poudarek2 5 4 2 3" xfId="32420"/>
    <cellStyle name="20 % – Poudarek2 5 4 2 3 2" xfId="50579"/>
    <cellStyle name="20 % – Poudarek2 5 4 2 4" xfId="19229"/>
    <cellStyle name="20 % – Poudarek2 5 4 2 5" xfId="37388"/>
    <cellStyle name="20 % – Poudarek2 5 4 2 6" xfId="55548"/>
    <cellStyle name="20 % – Poudarek2 5 4 3" xfId="9266"/>
    <cellStyle name="20 % – Poudarek2 5 4 3 2" xfId="22473"/>
    <cellStyle name="20 % – Poudarek2 5 4 3 3" xfId="40632"/>
    <cellStyle name="20 % – Poudarek2 5 4 4" xfId="14260"/>
    <cellStyle name="20 % – Poudarek2 5 4 4 2" xfId="27452"/>
    <cellStyle name="20 % – Poudarek2 5 4 4 3" xfId="45611"/>
    <cellStyle name="20 % – Poudarek2 5 4 5" xfId="29936"/>
    <cellStyle name="20 % – Poudarek2 5 4 5 2" xfId="48095"/>
    <cellStyle name="20 % – Poudarek2 5 4 6" xfId="16745"/>
    <cellStyle name="20 % – Poudarek2 5 4 7" xfId="34904"/>
    <cellStyle name="20 % – Poudarek2 5 4 8" xfId="53064"/>
    <cellStyle name="20 % – Poudarek2 5 4 9" xfId="59302"/>
    <cellStyle name="20 % – Poudarek2 5 5" xfId="4718"/>
    <cellStyle name="20 % – Poudarek2 5 5 2" xfId="6948"/>
    <cellStyle name="20 % – Poudarek2 5 5 2 2" xfId="12681"/>
    <cellStyle name="20 % – Poudarek2 5 5 2 2 2" xfId="25888"/>
    <cellStyle name="20 % – Poudarek2 5 5 2 2 3" xfId="44047"/>
    <cellStyle name="20 % – Poudarek2 5 5 2 3" xfId="33351"/>
    <cellStyle name="20 % – Poudarek2 5 5 2 3 2" xfId="51510"/>
    <cellStyle name="20 % – Poudarek2 5 5 2 4" xfId="20160"/>
    <cellStyle name="20 % – Poudarek2 5 5 2 5" xfId="38319"/>
    <cellStyle name="20 % – Poudarek2 5 5 2 6" xfId="56479"/>
    <cellStyle name="20 % – Poudarek2 5 5 3" xfId="10197"/>
    <cellStyle name="20 % – Poudarek2 5 5 3 2" xfId="23404"/>
    <cellStyle name="20 % – Poudarek2 5 5 3 3" xfId="41563"/>
    <cellStyle name="20 % – Poudarek2 5 5 4" xfId="15191"/>
    <cellStyle name="20 % – Poudarek2 5 5 4 2" xfId="28383"/>
    <cellStyle name="20 % – Poudarek2 5 5 4 3" xfId="46542"/>
    <cellStyle name="20 % – Poudarek2 5 5 5" xfId="30867"/>
    <cellStyle name="20 % – Poudarek2 5 5 5 2" xfId="49026"/>
    <cellStyle name="20 % – Poudarek2 5 5 6" xfId="17676"/>
    <cellStyle name="20 % – Poudarek2 5 5 7" xfId="35835"/>
    <cellStyle name="20 % – Poudarek2 5 5 8" xfId="53995"/>
    <cellStyle name="20 % – Poudarek2 5 6" xfId="4882"/>
    <cellStyle name="20 % – Poudarek2 5 6 2" xfId="7112"/>
    <cellStyle name="20 % – Poudarek2 5 6 2 2" xfId="12845"/>
    <cellStyle name="20 % – Poudarek2 5 6 2 2 2" xfId="26052"/>
    <cellStyle name="20 % – Poudarek2 5 6 2 2 3" xfId="44211"/>
    <cellStyle name="20 % – Poudarek2 5 6 2 3" xfId="33515"/>
    <cellStyle name="20 % – Poudarek2 5 6 2 3 2" xfId="51674"/>
    <cellStyle name="20 % – Poudarek2 5 6 2 4" xfId="20324"/>
    <cellStyle name="20 % – Poudarek2 5 6 2 5" xfId="38483"/>
    <cellStyle name="20 % – Poudarek2 5 6 2 6" xfId="56643"/>
    <cellStyle name="20 % – Poudarek2 5 6 3" xfId="10361"/>
    <cellStyle name="20 % – Poudarek2 5 6 3 2" xfId="23568"/>
    <cellStyle name="20 % – Poudarek2 5 6 3 3" xfId="41727"/>
    <cellStyle name="20 % – Poudarek2 5 6 4" xfId="15355"/>
    <cellStyle name="20 % – Poudarek2 5 6 4 2" xfId="28547"/>
    <cellStyle name="20 % – Poudarek2 5 6 4 3" xfId="46706"/>
    <cellStyle name="20 % – Poudarek2 5 6 5" xfId="31031"/>
    <cellStyle name="20 % – Poudarek2 5 6 5 2" xfId="49190"/>
    <cellStyle name="20 % – Poudarek2 5 6 6" xfId="17840"/>
    <cellStyle name="20 % – Poudarek2 5 6 7" xfId="35999"/>
    <cellStyle name="20 % – Poudarek2 5 6 8" xfId="54159"/>
    <cellStyle name="20 % – Poudarek2 5 7" xfId="5120"/>
    <cellStyle name="20 % – Poudarek2 5 7 2" xfId="7368"/>
    <cellStyle name="20 % – Poudarek2 5 7 2 2" xfId="13101"/>
    <cellStyle name="20 % – Poudarek2 5 7 2 2 2" xfId="26308"/>
    <cellStyle name="20 % – Poudarek2 5 7 2 2 3" xfId="44467"/>
    <cellStyle name="20 % – Poudarek2 5 7 2 3" xfId="33771"/>
    <cellStyle name="20 % – Poudarek2 5 7 2 3 2" xfId="51930"/>
    <cellStyle name="20 % – Poudarek2 5 7 2 4" xfId="20580"/>
    <cellStyle name="20 % – Poudarek2 5 7 2 5" xfId="38739"/>
    <cellStyle name="20 % – Poudarek2 5 7 2 6" xfId="56899"/>
    <cellStyle name="20 % – Poudarek2 5 7 3" xfId="10617"/>
    <cellStyle name="20 % – Poudarek2 5 7 3 2" xfId="23824"/>
    <cellStyle name="20 % – Poudarek2 5 7 3 3" xfId="41983"/>
    <cellStyle name="20 % – Poudarek2 5 7 4" xfId="15611"/>
    <cellStyle name="20 % – Poudarek2 5 7 4 2" xfId="28803"/>
    <cellStyle name="20 % – Poudarek2 5 7 4 3" xfId="46962"/>
    <cellStyle name="20 % – Poudarek2 5 7 5" xfId="31287"/>
    <cellStyle name="20 % – Poudarek2 5 7 5 2" xfId="49446"/>
    <cellStyle name="20 % – Poudarek2 5 7 6" xfId="18096"/>
    <cellStyle name="20 % – Poudarek2 5 7 7" xfId="36255"/>
    <cellStyle name="20 % – Poudarek2 5 7 8" xfId="54415"/>
    <cellStyle name="20 % – Poudarek2 5 8" xfId="5286"/>
    <cellStyle name="20 % – Poudarek2 5 8 2" xfId="7534"/>
    <cellStyle name="20 % – Poudarek2 5 8 2 2" xfId="13267"/>
    <cellStyle name="20 % – Poudarek2 5 8 2 2 2" xfId="26474"/>
    <cellStyle name="20 % – Poudarek2 5 8 2 2 3" xfId="44633"/>
    <cellStyle name="20 % – Poudarek2 5 8 2 3" xfId="33937"/>
    <cellStyle name="20 % – Poudarek2 5 8 2 3 2" xfId="52096"/>
    <cellStyle name="20 % – Poudarek2 5 8 2 4" xfId="20746"/>
    <cellStyle name="20 % – Poudarek2 5 8 2 5" xfId="38905"/>
    <cellStyle name="20 % – Poudarek2 5 8 2 6" xfId="57065"/>
    <cellStyle name="20 % – Poudarek2 5 8 3" xfId="10783"/>
    <cellStyle name="20 % – Poudarek2 5 8 3 2" xfId="23990"/>
    <cellStyle name="20 % – Poudarek2 5 8 3 3" xfId="42149"/>
    <cellStyle name="20 % – Poudarek2 5 8 4" xfId="15777"/>
    <cellStyle name="20 % – Poudarek2 5 8 4 2" xfId="28969"/>
    <cellStyle name="20 % – Poudarek2 5 8 4 3" xfId="47128"/>
    <cellStyle name="20 % – Poudarek2 5 8 5" xfId="31453"/>
    <cellStyle name="20 % – Poudarek2 5 8 5 2" xfId="49612"/>
    <cellStyle name="20 % – Poudarek2 5 8 6" xfId="18262"/>
    <cellStyle name="20 % – Poudarek2 5 8 7" xfId="36421"/>
    <cellStyle name="20 % – Poudarek2 5 8 8" xfId="54581"/>
    <cellStyle name="20 % – Poudarek2 5 9" xfId="5450"/>
    <cellStyle name="20 % – Poudarek2 5 9 2" xfId="7698"/>
    <cellStyle name="20 % – Poudarek2 5 9 2 2" xfId="13431"/>
    <cellStyle name="20 % – Poudarek2 5 9 2 2 2" xfId="26638"/>
    <cellStyle name="20 % – Poudarek2 5 9 2 2 3" xfId="44797"/>
    <cellStyle name="20 % – Poudarek2 5 9 2 3" xfId="34101"/>
    <cellStyle name="20 % – Poudarek2 5 9 2 3 2" xfId="52260"/>
    <cellStyle name="20 % – Poudarek2 5 9 2 4" xfId="20910"/>
    <cellStyle name="20 % – Poudarek2 5 9 2 5" xfId="39069"/>
    <cellStyle name="20 % – Poudarek2 5 9 2 6" xfId="57229"/>
    <cellStyle name="20 % – Poudarek2 5 9 3" xfId="10947"/>
    <cellStyle name="20 % – Poudarek2 5 9 3 2" xfId="24154"/>
    <cellStyle name="20 % – Poudarek2 5 9 3 3" xfId="42313"/>
    <cellStyle name="20 % – Poudarek2 5 9 4" xfId="15941"/>
    <cellStyle name="20 % – Poudarek2 5 9 4 2" xfId="29133"/>
    <cellStyle name="20 % – Poudarek2 5 9 4 3" xfId="47292"/>
    <cellStyle name="20 % – Poudarek2 5 9 5" xfId="31617"/>
    <cellStyle name="20 % – Poudarek2 5 9 5 2" xfId="49776"/>
    <cellStyle name="20 % – Poudarek2 5 9 6" xfId="18426"/>
    <cellStyle name="20 % – Poudarek2 5 9 7" xfId="36585"/>
    <cellStyle name="20 % – Poudarek2 5 9 8" xfId="54745"/>
    <cellStyle name="20 % – Poudarek3 2" xfId="20"/>
    <cellStyle name="20 % – Poudarek3 2 2" xfId="21"/>
    <cellStyle name="20 % – Poudarek3 2 2 2" xfId="22"/>
    <cellStyle name="20 % – Poudarek3 2 3" xfId="23"/>
    <cellStyle name="20 % – Poudarek3 3" xfId="24"/>
    <cellStyle name="20 % – Poudarek3 3 10" xfId="5615"/>
    <cellStyle name="20 % – Poudarek3 3 10 2" xfId="7863"/>
    <cellStyle name="20 % – Poudarek3 3 10 2 2" xfId="13596"/>
    <cellStyle name="20 % – Poudarek3 3 10 2 2 2" xfId="26803"/>
    <cellStyle name="20 % – Poudarek3 3 10 2 2 3" xfId="44962"/>
    <cellStyle name="20 % – Poudarek3 3 10 2 3" xfId="34266"/>
    <cellStyle name="20 % – Poudarek3 3 10 2 3 2" xfId="52425"/>
    <cellStyle name="20 % – Poudarek3 3 10 2 4" xfId="21075"/>
    <cellStyle name="20 % – Poudarek3 3 10 2 5" xfId="39234"/>
    <cellStyle name="20 % – Poudarek3 3 10 2 6" xfId="57394"/>
    <cellStyle name="20 % – Poudarek3 3 10 3" xfId="11112"/>
    <cellStyle name="20 % – Poudarek3 3 10 3 2" xfId="24319"/>
    <cellStyle name="20 % – Poudarek3 3 10 3 3" xfId="42478"/>
    <cellStyle name="20 % – Poudarek3 3 10 4" xfId="16106"/>
    <cellStyle name="20 % – Poudarek3 3 10 4 2" xfId="29298"/>
    <cellStyle name="20 % – Poudarek3 3 10 4 3" xfId="47457"/>
    <cellStyle name="20 % – Poudarek3 3 10 5" xfId="31782"/>
    <cellStyle name="20 % – Poudarek3 3 10 5 2" xfId="49941"/>
    <cellStyle name="20 % – Poudarek3 3 10 6" xfId="18591"/>
    <cellStyle name="20 % – Poudarek3 3 10 7" xfId="36750"/>
    <cellStyle name="20 % – Poudarek3 3 10 8" xfId="54910"/>
    <cellStyle name="20 % – Poudarek3 3 11" xfId="5779"/>
    <cellStyle name="20 % – Poudarek3 3 11 2" xfId="11276"/>
    <cellStyle name="20 % – Poudarek3 3 11 2 2" xfId="24483"/>
    <cellStyle name="20 % – Poudarek3 3 11 2 3" xfId="42642"/>
    <cellStyle name="20 % – Poudarek3 3 11 3" xfId="31946"/>
    <cellStyle name="20 % – Poudarek3 3 11 3 2" xfId="50105"/>
    <cellStyle name="20 % – Poudarek3 3 11 4" xfId="18755"/>
    <cellStyle name="20 % – Poudarek3 3 11 5" xfId="36914"/>
    <cellStyle name="20 % – Poudarek3 3 11 6" xfId="55074"/>
    <cellStyle name="20 % – Poudarek3 3 12" xfId="8039"/>
    <cellStyle name="20 % – Poudarek3 3 12 2" xfId="21246"/>
    <cellStyle name="20 % – Poudarek3 3 12 3" xfId="39405"/>
    <cellStyle name="20 % – Poudarek3 3 12 4" xfId="57565"/>
    <cellStyle name="20 % – Poudarek3 3 13" xfId="8203"/>
    <cellStyle name="20 % – Poudarek3 3 13 2" xfId="21410"/>
    <cellStyle name="20 % – Poudarek3 3 13 3" xfId="39569"/>
    <cellStyle name="20 % – Poudarek3 3 13 4" xfId="57729"/>
    <cellStyle name="20 % – Poudarek3 3 14" xfId="8461"/>
    <cellStyle name="20 % – Poudarek3 3 14 2" xfId="21668"/>
    <cellStyle name="20 % – Poudarek3 3 14 3" xfId="39827"/>
    <cellStyle name="20 % – Poudarek3 3 14 4" xfId="57987"/>
    <cellStyle name="20 % – Poudarek3 3 15" xfId="8625"/>
    <cellStyle name="20 % – Poudarek3 3 15 2" xfId="21832"/>
    <cellStyle name="20 % – Poudarek3 3 15 3" xfId="39991"/>
    <cellStyle name="20 % – Poudarek3 3 15 4" xfId="58151"/>
    <cellStyle name="20 % – Poudarek3 3 16" xfId="8789"/>
    <cellStyle name="20 % – Poudarek3 3 16 2" xfId="21996"/>
    <cellStyle name="20 % – Poudarek3 3 16 3" xfId="40155"/>
    <cellStyle name="20 % – Poudarek3 3 17" xfId="13786"/>
    <cellStyle name="20 % – Poudarek3 3 17 2" xfId="26978"/>
    <cellStyle name="20 % – Poudarek3 3 17 3" xfId="45137"/>
    <cellStyle name="20 % – Poudarek3 3 18" xfId="29462"/>
    <cellStyle name="20 % – Poudarek3 3 18 2" xfId="47621"/>
    <cellStyle name="20 % – Poudarek3 3 19" xfId="16271"/>
    <cellStyle name="20 % – Poudarek3 3 2" xfId="3503"/>
    <cellStyle name="20 % – Poudarek3 3 2 2" xfId="4242"/>
    <cellStyle name="20 % – Poudarek3 3 2 2 2" xfId="12226"/>
    <cellStyle name="20 % – Poudarek3 3 2 2 2 2" xfId="25433"/>
    <cellStyle name="20 % – Poudarek3 3 2 2 2 3" xfId="43592"/>
    <cellStyle name="20 % – Poudarek3 3 2 2 3" xfId="32896"/>
    <cellStyle name="20 % – Poudarek3 3 2 2 3 2" xfId="51055"/>
    <cellStyle name="20 % – Poudarek3 3 2 2 4" xfId="19705"/>
    <cellStyle name="20 % – Poudarek3 3 2 2 5" xfId="37864"/>
    <cellStyle name="20 % – Poudarek3 3 2 2 6" xfId="56024"/>
    <cellStyle name="20 % – Poudarek3 3 2 3" xfId="9742"/>
    <cellStyle name="20 % – Poudarek3 3 2 3 2" xfId="22949"/>
    <cellStyle name="20 % – Poudarek3 3 2 3 3" xfId="41108"/>
    <cellStyle name="20 % – Poudarek3 3 2 4" xfId="14736"/>
    <cellStyle name="20 % – Poudarek3 3 2 4 2" xfId="27928"/>
    <cellStyle name="20 % – Poudarek3 3 2 4 3" xfId="46087"/>
    <cellStyle name="20 % – Poudarek3 3 2 5" xfId="30412"/>
    <cellStyle name="20 % – Poudarek3 3 2 5 2" xfId="48571"/>
    <cellStyle name="20 % – Poudarek3 3 2 6" xfId="17221"/>
    <cellStyle name="20 % – Poudarek3 3 2 7" xfId="35380"/>
    <cellStyle name="20 % – Poudarek3 3 2 8" xfId="53540"/>
    <cellStyle name="20 % – Poudarek3 3 2 9" xfId="58963"/>
    <cellStyle name="20 % – Poudarek3 3 20" xfId="34430"/>
    <cellStyle name="20 % – Poudarek3 3 21" xfId="52590"/>
    <cellStyle name="20 % – Poudarek3 3 22" xfId="58315"/>
    <cellStyle name="20 % – Poudarek3 3 23" xfId="58485"/>
    <cellStyle name="20 % – Poudarek3 3 3" xfId="4472"/>
    <cellStyle name="20 % – Poudarek3 3 3 2" xfId="6728"/>
    <cellStyle name="20 % – Poudarek3 3 3 2 2" xfId="12456"/>
    <cellStyle name="20 % – Poudarek3 3 3 2 2 2" xfId="25663"/>
    <cellStyle name="20 % – Poudarek3 3 3 2 2 3" xfId="43822"/>
    <cellStyle name="20 % – Poudarek3 3 3 2 3" xfId="33126"/>
    <cellStyle name="20 % – Poudarek3 3 3 2 3 2" xfId="51285"/>
    <cellStyle name="20 % – Poudarek3 3 3 2 4" xfId="19935"/>
    <cellStyle name="20 % – Poudarek3 3 3 2 5" xfId="38094"/>
    <cellStyle name="20 % – Poudarek3 3 3 2 6" xfId="56254"/>
    <cellStyle name="20 % – Poudarek3 3 3 3" xfId="9972"/>
    <cellStyle name="20 % – Poudarek3 3 3 3 2" xfId="23179"/>
    <cellStyle name="20 % – Poudarek3 3 3 3 3" xfId="41338"/>
    <cellStyle name="20 % – Poudarek3 3 3 4" xfId="14966"/>
    <cellStyle name="20 % – Poudarek3 3 3 4 2" xfId="28158"/>
    <cellStyle name="20 % – Poudarek3 3 3 4 3" xfId="46317"/>
    <cellStyle name="20 % – Poudarek3 3 3 5" xfId="30642"/>
    <cellStyle name="20 % – Poudarek3 3 3 5 2" xfId="48801"/>
    <cellStyle name="20 % – Poudarek3 3 3 6" xfId="17451"/>
    <cellStyle name="20 % – Poudarek3 3 3 7" xfId="35610"/>
    <cellStyle name="20 % – Poudarek3 3 3 8" xfId="53770"/>
    <cellStyle name="20 % – Poudarek3 3 3 9" xfId="59127"/>
    <cellStyle name="20 % – Poudarek3 3 4" xfId="3763"/>
    <cellStyle name="20 % – Poudarek3 3 4 2" xfId="6253"/>
    <cellStyle name="20 % – Poudarek3 3 4 2 2" xfId="11751"/>
    <cellStyle name="20 % – Poudarek3 3 4 2 2 2" xfId="24958"/>
    <cellStyle name="20 % – Poudarek3 3 4 2 2 3" xfId="43117"/>
    <cellStyle name="20 % – Poudarek3 3 4 2 3" xfId="32421"/>
    <cellStyle name="20 % – Poudarek3 3 4 2 3 2" xfId="50580"/>
    <cellStyle name="20 % – Poudarek3 3 4 2 4" xfId="19230"/>
    <cellStyle name="20 % – Poudarek3 3 4 2 5" xfId="37389"/>
    <cellStyle name="20 % – Poudarek3 3 4 2 6" xfId="55549"/>
    <cellStyle name="20 % – Poudarek3 3 4 3" xfId="9267"/>
    <cellStyle name="20 % – Poudarek3 3 4 3 2" xfId="22474"/>
    <cellStyle name="20 % – Poudarek3 3 4 3 3" xfId="40633"/>
    <cellStyle name="20 % – Poudarek3 3 4 4" xfId="14261"/>
    <cellStyle name="20 % – Poudarek3 3 4 4 2" xfId="27453"/>
    <cellStyle name="20 % – Poudarek3 3 4 4 3" xfId="45612"/>
    <cellStyle name="20 % – Poudarek3 3 4 5" xfId="29937"/>
    <cellStyle name="20 % – Poudarek3 3 4 5 2" xfId="48096"/>
    <cellStyle name="20 % – Poudarek3 3 4 6" xfId="16746"/>
    <cellStyle name="20 % – Poudarek3 3 4 7" xfId="34905"/>
    <cellStyle name="20 % – Poudarek3 3 4 8" xfId="53065"/>
    <cellStyle name="20 % – Poudarek3 3 4 9" xfId="59303"/>
    <cellStyle name="20 % – Poudarek3 3 5" xfId="4719"/>
    <cellStyle name="20 % – Poudarek3 3 5 2" xfId="6949"/>
    <cellStyle name="20 % – Poudarek3 3 5 2 2" xfId="12682"/>
    <cellStyle name="20 % – Poudarek3 3 5 2 2 2" xfId="25889"/>
    <cellStyle name="20 % – Poudarek3 3 5 2 2 3" xfId="44048"/>
    <cellStyle name="20 % – Poudarek3 3 5 2 3" xfId="33352"/>
    <cellStyle name="20 % – Poudarek3 3 5 2 3 2" xfId="51511"/>
    <cellStyle name="20 % – Poudarek3 3 5 2 4" xfId="20161"/>
    <cellStyle name="20 % – Poudarek3 3 5 2 5" xfId="38320"/>
    <cellStyle name="20 % – Poudarek3 3 5 2 6" xfId="56480"/>
    <cellStyle name="20 % – Poudarek3 3 5 3" xfId="10198"/>
    <cellStyle name="20 % – Poudarek3 3 5 3 2" xfId="23405"/>
    <cellStyle name="20 % – Poudarek3 3 5 3 3" xfId="41564"/>
    <cellStyle name="20 % – Poudarek3 3 5 4" xfId="15192"/>
    <cellStyle name="20 % – Poudarek3 3 5 4 2" xfId="28384"/>
    <cellStyle name="20 % – Poudarek3 3 5 4 3" xfId="46543"/>
    <cellStyle name="20 % – Poudarek3 3 5 5" xfId="30868"/>
    <cellStyle name="20 % – Poudarek3 3 5 5 2" xfId="49027"/>
    <cellStyle name="20 % – Poudarek3 3 5 6" xfId="17677"/>
    <cellStyle name="20 % – Poudarek3 3 5 7" xfId="35836"/>
    <cellStyle name="20 % – Poudarek3 3 5 8" xfId="53996"/>
    <cellStyle name="20 % – Poudarek3 3 6" xfId="4883"/>
    <cellStyle name="20 % – Poudarek3 3 6 2" xfId="7113"/>
    <cellStyle name="20 % – Poudarek3 3 6 2 2" xfId="12846"/>
    <cellStyle name="20 % – Poudarek3 3 6 2 2 2" xfId="26053"/>
    <cellStyle name="20 % – Poudarek3 3 6 2 2 3" xfId="44212"/>
    <cellStyle name="20 % – Poudarek3 3 6 2 3" xfId="33516"/>
    <cellStyle name="20 % – Poudarek3 3 6 2 3 2" xfId="51675"/>
    <cellStyle name="20 % – Poudarek3 3 6 2 4" xfId="20325"/>
    <cellStyle name="20 % – Poudarek3 3 6 2 5" xfId="38484"/>
    <cellStyle name="20 % – Poudarek3 3 6 2 6" xfId="56644"/>
    <cellStyle name="20 % – Poudarek3 3 6 3" xfId="10362"/>
    <cellStyle name="20 % – Poudarek3 3 6 3 2" xfId="23569"/>
    <cellStyle name="20 % – Poudarek3 3 6 3 3" xfId="41728"/>
    <cellStyle name="20 % – Poudarek3 3 6 4" xfId="15356"/>
    <cellStyle name="20 % – Poudarek3 3 6 4 2" xfId="28548"/>
    <cellStyle name="20 % – Poudarek3 3 6 4 3" xfId="46707"/>
    <cellStyle name="20 % – Poudarek3 3 6 5" xfId="31032"/>
    <cellStyle name="20 % – Poudarek3 3 6 5 2" xfId="49191"/>
    <cellStyle name="20 % – Poudarek3 3 6 6" xfId="17841"/>
    <cellStyle name="20 % – Poudarek3 3 6 7" xfId="36000"/>
    <cellStyle name="20 % – Poudarek3 3 6 8" xfId="54160"/>
    <cellStyle name="20 % – Poudarek3 3 7" xfId="5121"/>
    <cellStyle name="20 % – Poudarek3 3 7 2" xfId="7369"/>
    <cellStyle name="20 % – Poudarek3 3 7 2 2" xfId="13102"/>
    <cellStyle name="20 % – Poudarek3 3 7 2 2 2" xfId="26309"/>
    <cellStyle name="20 % – Poudarek3 3 7 2 2 3" xfId="44468"/>
    <cellStyle name="20 % – Poudarek3 3 7 2 3" xfId="33772"/>
    <cellStyle name="20 % – Poudarek3 3 7 2 3 2" xfId="51931"/>
    <cellStyle name="20 % – Poudarek3 3 7 2 4" xfId="20581"/>
    <cellStyle name="20 % – Poudarek3 3 7 2 5" xfId="38740"/>
    <cellStyle name="20 % – Poudarek3 3 7 2 6" xfId="56900"/>
    <cellStyle name="20 % – Poudarek3 3 7 3" xfId="10618"/>
    <cellStyle name="20 % – Poudarek3 3 7 3 2" xfId="23825"/>
    <cellStyle name="20 % – Poudarek3 3 7 3 3" xfId="41984"/>
    <cellStyle name="20 % – Poudarek3 3 7 4" xfId="15612"/>
    <cellStyle name="20 % – Poudarek3 3 7 4 2" xfId="28804"/>
    <cellStyle name="20 % – Poudarek3 3 7 4 3" xfId="46963"/>
    <cellStyle name="20 % – Poudarek3 3 7 5" xfId="31288"/>
    <cellStyle name="20 % – Poudarek3 3 7 5 2" xfId="49447"/>
    <cellStyle name="20 % – Poudarek3 3 7 6" xfId="18097"/>
    <cellStyle name="20 % – Poudarek3 3 7 7" xfId="36256"/>
    <cellStyle name="20 % – Poudarek3 3 7 8" xfId="54416"/>
    <cellStyle name="20 % – Poudarek3 3 8" xfId="5288"/>
    <cellStyle name="20 % – Poudarek3 3 8 2" xfId="7536"/>
    <cellStyle name="20 % – Poudarek3 3 8 2 2" xfId="13269"/>
    <cellStyle name="20 % – Poudarek3 3 8 2 2 2" xfId="26476"/>
    <cellStyle name="20 % – Poudarek3 3 8 2 2 3" xfId="44635"/>
    <cellStyle name="20 % – Poudarek3 3 8 2 3" xfId="33939"/>
    <cellStyle name="20 % – Poudarek3 3 8 2 3 2" xfId="52098"/>
    <cellStyle name="20 % – Poudarek3 3 8 2 4" xfId="20748"/>
    <cellStyle name="20 % – Poudarek3 3 8 2 5" xfId="38907"/>
    <cellStyle name="20 % – Poudarek3 3 8 2 6" xfId="57067"/>
    <cellStyle name="20 % – Poudarek3 3 8 3" xfId="10785"/>
    <cellStyle name="20 % – Poudarek3 3 8 3 2" xfId="23992"/>
    <cellStyle name="20 % – Poudarek3 3 8 3 3" xfId="42151"/>
    <cellStyle name="20 % – Poudarek3 3 8 4" xfId="15779"/>
    <cellStyle name="20 % – Poudarek3 3 8 4 2" xfId="28971"/>
    <cellStyle name="20 % – Poudarek3 3 8 4 3" xfId="47130"/>
    <cellStyle name="20 % – Poudarek3 3 8 5" xfId="31455"/>
    <cellStyle name="20 % – Poudarek3 3 8 5 2" xfId="49614"/>
    <cellStyle name="20 % – Poudarek3 3 8 6" xfId="18264"/>
    <cellStyle name="20 % – Poudarek3 3 8 7" xfId="36423"/>
    <cellStyle name="20 % – Poudarek3 3 8 8" xfId="54583"/>
    <cellStyle name="20 % – Poudarek3 3 9" xfId="5451"/>
    <cellStyle name="20 % – Poudarek3 3 9 2" xfId="7699"/>
    <cellStyle name="20 % – Poudarek3 3 9 2 2" xfId="13432"/>
    <cellStyle name="20 % – Poudarek3 3 9 2 2 2" xfId="26639"/>
    <cellStyle name="20 % – Poudarek3 3 9 2 2 3" xfId="44798"/>
    <cellStyle name="20 % – Poudarek3 3 9 2 3" xfId="34102"/>
    <cellStyle name="20 % – Poudarek3 3 9 2 3 2" xfId="52261"/>
    <cellStyle name="20 % – Poudarek3 3 9 2 4" xfId="20911"/>
    <cellStyle name="20 % – Poudarek3 3 9 2 5" xfId="39070"/>
    <cellStyle name="20 % – Poudarek3 3 9 2 6" xfId="57230"/>
    <cellStyle name="20 % – Poudarek3 3 9 3" xfId="10948"/>
    <cellStyle name="20 % – Poudarek3 3 9 3 2" xfId="24155"/>
    <cellStyle name="20 % – Poudarek3 3 9 3 3" xfId="42314"/>
    <cellStyle name="20 % – Poudarek3 3 9 4" xfId="15942"/>
    <cellStyle name="20 % – Poudarek3 3 9 4 2" xfId="29134"/>
    <cellStyle name="20 % – Poudarek3 3 9 4 3" xfId="47293"/>
    <cellStyle name="20 % – Poudarek3 3 9 5" xfId="31618"/>
    <cellStyle name="20 % – Poudarek3 3 9 5 2" xfId="49777"/>
    <cellStyle name="20 % – Poudarek3 3 9 6" xfId="18427"/>
    <cellStyle name="20 % – Poudarek3 3 9 7" xfId="36586"/>
    <cellStyle name="20 % – Poudarek3 3 9 8" xfId="54746"/>
    <cellStyle name="20 % – Poudarek3 4" xfId="25"/>
    <cellStyle name="20 % – Poudarek3 4 10" xfId="5616"/>
    <cellStyle name="20 % – Poudarek3 4 10 2" xfId="7864"/>
    <cellStyle name="20 % – Poudarek3 4 10 2 2" xfId="13597"/>
    <cellStyle name="20 % – Poudarek3 4 10 2 2 2" xfId="26804"/>
    <cellStyle name="20 % – Poudarek3 4 10 2 2 3" xfId="44963"/>
    <cellStyle name="20 % – Poudarek3 4 10 2 3" xfId="34267"/>
    <cellStyle name="20 % – Poudarek3 4 10 2 3 2" xfId="52426"/>
    <cellStyle name="20 % – Poudarek3 4 10 2 4" xfId="21076"/>
    <cellStyle name="20 % – Poudarek3 4 10 2 5" xfId="39235"/>
    <cellStyle name="20 % – Poudarek3 4 10 2 6" xfId="57395"/>
    <cellStyle name="20 % – Poudarek3 4 10 3" xfId="11113"/>
    <cellStyle name="20 % – Poudarek3 4 10 3 2" xfId="24320"/>
    <cellStyle name="20 % – Poudarek3 4 10 3 3" xfId="42479"/>
    <cellStyle name="20 % – Poudarek3 4 10 4" xfId="16107"/>
    <cellStyle name="20 % – Poudarek3 4 10 4 2" xfId="29299"/>
    <cellStyle name="20 % – Poudarek3 4 10 4 3" xfId="47458"/>
    <cellStyle name="20 % – Poudarek3 4 10 5" xfId="31783"/>
    <cellStyle name="20 % – Poudarek3 4 10 5 2" xfId="49942"/>
    <cellStyle name="20 % – Poudarek3 4 10 6" xfId="18592"/>
    <cellStyle name="20 % – Poudarek3 4 10 7" xfId="36751"/>
    <cellStyle name="20 % – Poudarek3 4 10 8" xfId="54911"/>
    <cellStyle name="20 % – Poudarek3 4 11" xfId="5780"/>
    <cellStyle name="20 % – Poudarek3 4 11 2" xfId="11277"/>
    <cellStyle name="20 % – Poudarek3 4 11 2 2" xfId="24484"/>
    <cellStyle name="20 % – Poudarek3 4 11 2 3" xfId="42643"/>
    <cellStyle name="20 % – Poudarek3 4 11 3" xfId="31947"/>
    <cellStyle name="20 % – Poudarek3 4 11 3 2" xfId="50106"/>
    <cellStyle name="20 % – Poudarek3 4 11 4" xfId="18756"/>
    <cellStyle name="20 % – Poudarek3 4 11 5" xfId="36915"/>
    <cellStyle name="20 % – Poudarek3 4 11 6" xfId="55075"/>
    <cellStyle name="20 % – Poudarek3 4 12" xfId="8040"/>
    <cellStyle name="20 % – Poudarek3 4 12 2" xfId="21247"/>
    <cellStyle name="20 % – Poudarek3 4 12 3" xfId="39406"/>
    <cellStyle name="20 % – Poudarek3 4 12 4" xfId="57566"/>
    <cellStyle name="20 % – Poudarek3 4 13" xfId="8204"/>
    <cellStyle name="20 % – Poudarek3 4 13 2" xfId="21411"/>
    <cellStyle name="20 % – Poudarek3 4 13 3" xfId="39570"/>
    <cellStyle name="20 % – Poudarek3 4 13 4" xfId="57730"/>
    <cellStyle name="20 % – Poudarek3 4 14" xfId="8462"/>
    <cellStyle name="20 % – Poudarek3 4 14 2" xfId="21669"/>
    <cellStyle name="20 % – Poudarek3 4 14 3" xfId="39828"/>
    <cellStyle name="20 % – Poudarek3 4 14 4" xfId="57988"/>
    <cellStyle name="20 % – Poudarek3 4 15" xfId="8626"/>
    <cellStyle name="20 % – Poudarek3 4 15 2" xfId="21833"/>
    <cellStyle name="20 % – Poudarek3 4 15 3" xfId="39992"/>
    <cellStyle name="20 % – Poudarek3 4 15 4" xfId="58152"/>
    <cellStyle name="20 % – Poudarek3 4 16" xfId="8790"/>
    <cellStyle name="20 % – Poudarek3 4 16 2" xfId="21997"/>
    <cellStyle name="20 % – Poudarek3 4 16 3" xfId="40156"/>
    <cellStyle name="20 % – Poudarek3 4 17" xfId="13787"/>
    <cellStyle name="20 % – Poudarek3 4 17 2" xfId="26979"/>
    <cellStyle name="20 % – Poudarek3 4 17 3" xfId="45138"/>
    <cellStyle name="20 % – Poudarek3 4 18" xfId="29463"/>
    <cellStyle name="20 % – Poudarek3 4 18 2" xfId="47622"/>
    <cellStyle name="20 % – Poudarek3 4 19" xfId="16272"/>
    <cellStyle name="20 % – Poudarek3 4 2" xfId="3504"/>
    <cellStyle name="20 % – Poudarek3 4 2 2" xfId="4243"/>
    <cellStyle name="20 % – Poudarek3 4 2 2 2" xfId="12227"/>
    <cellStyle name="20 % – Poudarek3 4 2 2 2 2" xfId="25434"/>
    <cellStyle name="20 % – Poudarek3 4 2 2 2 3" xfId="43593"/>
    <cellStyle name="20 % – Poudarek3 4 2 2 3" xfId="32897"/>
    <cellStyle name="20 % – Poudarek3 4 2 2 3 2" xfId="51056"/>
    <cellStyle name="20 % – Poudarek3 4 2 2 4" xfId="19706"/>
    <cellStyle name="20 % – Poudarek3 4 2 2 5" xfId="37865"/>
    <cellStyle name="20 % – Poudarek3 4 2 2 6" xfId="56025"/>
    <cellStyle name="20 % – Poudarek3 4 2 3" xfId="9743"/>
    <cellStyle name="20 % – Poudarek3 4 2 3 2" xfId="22950"/>
    <cellStyle name="20 % – Poudarek3 4 2 3 3" xfId="41109"/>
    <cellStyle name="20 % – Poudarek3 4 2 4" xfId="14737"/>
    <cellStyle name="20 % – Poudarek3 4 2 4 2" xfId="27929"/>
    <cellStyle name="20 % – Poudarek3 4 2 4 3" xfId="46088"/>
    <cellStyle name="20 % – Poudarek3 4 2 5" xfId="30413"/>
    <cellStyle name="20 % – Poudarek3 4 2 5 2" xfId="48572"/>
    <cellStyle name="20 % – Poudarek3 4 2 6" xfId="17222"/>
    <cellStyle name="20 % – Poudarek3 4 2 7" xfId="35381"/>
    <cellStyle name="20 % – Poudarek3 4 2 8" xfId="53541"/>
    <cellStyle name="20 % – Poudarek3 4 2 9" xfId="58964"/>
    <cellStyle name="20 % – Poudarek3 4 20" xfId="34431"/>
    <cellStyle name="20 % – Poudarek3 4 21" xfId="52591"/>
    <cellStyle name="20 % – Poudarek3 4 22" xfId="58316"/>
    <cellStyle name="20 % – Poudarek3 4 23" xfId="58486"/>
    <cellStyle name="20 % – Poudarek3 4 3" xfId="4473"/>
    <cellStyle name="20 % – Poudarek3 4 3 2" xfId="6729"/>
    <cellStyle name="20 % – Poudarek3 4 3 2 2" xfId="12457"/>
    <cellStyle name="20 % – Poudarek3 4 3 2 2 2" xfId="25664"/>
    <cellStyle name="20 % – Poudarek3 4 3 2 2 3" xfId="43823"/>
    <cellStyle name="20 % – Poudarek3 4 3 2 3" xfId="33127"/>
    <cellStyle name="20 % – Poudarek3 4 3 2 3 2" xfId="51286"/>
    <cellStyle name="20 % – Poudarek3 4 3 2 4" xfId="19936"/>
    <cellStyle name="20 % – Poudarek3 4 3 2 5" xfId="38095"/>
    <cellStyle name="20 % – Poudarek3 4 3 2 6" xfId="56255"/>
    <cellStyle name="20 % – Poudarek3 4 3 3" xfId="9973"/>
    <cellStyle name="20 % – Poudarek3 4 3 3 2" xfId="23180"/>
    <cellStyle name="20 % – Poudarek3 4 3 3 3" xfId="41339"/>
    <cellStyle name="20 % – Poudarek3 4 3 4" xfId="14967"/>
    <cellStyle name="20 % – Poudarek3 4 3 4 2" xfId="28159"/>
    <cellStyle name="20 % – Poudarek3 4 3 4 3" xfId="46318"/>
    <cellStyle name="20 % – Poudarek3 4 3 5" xfId="30643"/>
    <cellStyle name="20 % – Poudarek3 4 3 5 2" xfId="48802"/>
    <cellStyle name="20 % – Poudarek3 4 3 6" xfId="17452"/>
    <cellStyle name="20 % – Poudarek3 4 3 7" xfId="35611"/>
    <cellStyle name="20 % – Poudarek3 4 3 8" xfId="53771"/>
    <cellStyle name="20 % – Poudarek3 4 3 9" xfId="59128"/>
    <cellStyle name="20 % – Poudarek3 4 4" xfId="3764"/>
    <cellStyle name="20 % – Poudarek3 4 4 2" xfId="6254"/>
    <cellStyle name="20 % – Poudarek3 4 4 2 2" xfId="11752"/>
    <cellStyle name="20 % – Poudarek3 4 4 2 2 2" xfId="24959"/>
    <cellStyle name="20 % – Poudarek3 4 4 2 2 3" xfId="43118"/>
    <cellStyle name="20 % – Poudarek3 4 4 2 3" xfId="32422"/>
    <cellStyle name="20 % – Poudarek3 4 4 2 3 2" xfId="50581"/>
    <cellStyle name="20 % – Poudarek3 4 4 2 4" xfId="19231"/>
    <cellStyle name="20 % – Poudarek3 4 4 2 5" xfId="37390"/>
    <cellStyle name="20 % – Poudarek3 4 4 2 6" xfId="55550"/>
    <cellStyle name="20 % – Poudarek3 4 4 3" xfId="9268"/>
    <cellStyle name="20 % – Poudarek3 4 4 3 2" xfId="22475"/>
    <cellStyle name="20 % – Poudarek3 4 4 3 3" xfId="40634"/>
    <cellStyle name="20 % – Poudarek3 4 4 4" xfId="14262"/>
    <cellStyle name="20 % – Poudarek3 4 4 4 2" xfId="27454"/>
    <cellStyle name="20 % – Poudarek3 4 4 4 3" xfId="45613"/>
    <cellStyle name="20 % – Poudarek3 4 4 5" xfId="29938"/>
    <cellStyle name="20 % – Poudarek3 4 4 5 2" xfId="48097"/>
    <cellStyle name="20 % – Poudarek3 4 4 6" xfId="16747"/>
    <cellStyle name="20 % – Poudarek3 4 4 7" xfId="34906"/>
    <cellStyle name="20 % – Poudarek3 4 4 8" xfId="53066"/>
    <cellStyle name="20 % – Poudarek3 4 4 9" xfId="59304"/>
    <cellStyle name="20 % – Poudarek3 4 5" xfId="4720"/>
    <cellStyle name="20 % – Poudarek3 4 5 2" xfId="6950"/>
    <cellStyle name="20 % – Poudarek3 4 5 2 2" xfId="12683"/>
    <cellStyle name="20 % – Poudarek3 4 5 2 2 2" xfId="25890"/>
    <cellStyle name="20 % – Poudarek3 4 5 2 2 3" xfId="44049"/>
    <cellStyle name="20 % – Poudarek3 4 5 2 3" xfId="33353"/>
    <cellStyle name="20 % – Poudarek3 4 5 2 3 2" xfId="51512"/>
    <cellStyle name="20 % – Poudarek3 4 5 2 4" xfId="20162"/>
    <cellStyle name="20 % – Poudarek3 4 5 2 5" xfId="38321"/>
    <cellStyle name="20 % – Poudarek3 4 5 2 6" xfId="56481"/>
    <cellStyle name="20 % – Poudarek3 4 5 3" xfId="10199"/>
    <cellStyle name="20 % – Poudarek3 4 5 3 2" xfId="23406"/>
    <cellStyle name="20 % – Poudarek3 4 5 3 3" xfId="41565"/>
    <cellStyle name="20 % – Poudarek3 4 5 4" xfId="15193"/>
    <cellStyle name="20 % – Poudarek3 4 5 4 2" xfId="28385"/>
    <cellStyle name="20 % – Poudarek3 4 5 4 3" xfId="46544"/>
    <cellStyle name="20 % – Poudarek3 4 5 5" xfId="30869"/>
    <cellStyle name="20 % – Poudarek3 4 5 5 2" xfId="49028"/>
    <cellStyle name="20 % – Poudarek3 4 5 6" xfId="17678"/>
    <cellStyle name="20 % – Poudarek3 4 5 7" xfId="35837"/>
    <cellStyle name="20 % – Poudarek3 4 5 8" xfId="53997"/>
    <cellStyle name="20 % – Poudarek3 4 6" xfId="4884"/>
    <cellStyle name="20 % – Poudarek3 4 6 2" xfId="7114"/>
    <cellStyle name="20 % – Poudarek3 4 6 2 2" xfId="12847"/>
    <cellStyle name="20 % – Poudarek3 4 6 2 2 2" xfId="26054"/>
    <cellStyle name="20 % – Poudarek3 4 6 2 2 3" xfId="44213"/>
    <cellStyle name="20 % – Poudarek3 4 6 2 3" xfId="33517"/>
    <cellStyle name="20 % – Poudarek3 4 6 2 3 2" xfId="51676"/>
    <cellStyle name="20 % – Poudarek3 4 6 2 4" xfId="20326"/>
    <cellStyle name="20 % – Poudarek3 4 6 2 5" xfId="38485"/>
    <cellStyle name="20 % – Poudarek3 4 6 2 6" xfId="56645"/>
    <cellStyle name="20 % – Poudarek3 4 6 3" xfId="10363"/>
    <cellStyle name="20 % – Poudarek3 4 6 3 2" xfId="23570"/>
    <cellStyle name="20 % – Poudarek3 4 6 3 3" xfId="41729"/>
    <cellStyle name="20 % – Poudarek3 4 6 4" xfId="15357"/>
    <cellStyle name="20 % – Poudarek3 4 6 4 2" xfId="28549"/>
    <cellStyle name="20 % – Poudarek3 4 6 4 3" xfId="46708"/>
    <cellStyle name="20 % – Poudarek3 4 6 5" xfId="31033"/>
    <cellStyle name="20 % – Poudarek3 4 6 5 2" xfId="49192"/>
    <cellStyle name="20 % – Poudarek3 4 6 6" xfId="17842"/>
    <cellStyle name="20 % – Poudarek3 4 6 7" xfId="36001"/>
    <cellStyle name="20 % – Poudarek3 4 6 8" xfId="54161"/>
    <cellStyle name="20 % – Poudarek3 4 7" xfId="5122"/>
    <cellStyle name="20 % – Poudarek3 4 7 2" xfId="7370"/>
    <cellStyle name="20 % – Poudarek3 4 7 2 2" xfId="13103"/>
    <cellStyle name="20 % – Poudarek3 4 7 2 2 2" xfId="26310"/>
    <cellStyle name="20 % – Poudarek3 4 7 2 2 3" xfId="44469"/>
    <cellStyle name="20 % – Poudarek3 4 7 2 3" xfId="33773"/>
    <cellStyle name="20 % – Poudarek3 4 7 2 3 2" xfId="51932"/>
    <cellStyle name="20 % – Poudarek3 4 7 2 4" xfId="20582"/>
    <cellStyle name="20 % – Poudarek3 4 7 2 5" xfId="38741"/>
    <cellStyle name="20 % – Poudarek3 4 7 2 6" xfId="56901"/>
    <cellStyle name="20 % – Poudarek3 4 7 3" xfId="10619"/>
    <cellStyle name="20 % – Poudarek3 4 7 3 2" xfId="23826"/>
    <cellStyle name="20 % – Poudarek3 4 7 3 3" xfId="41985"/>
    <cellStyle name="20 % – Poudarek3 4 7 4" xfId="15613"/>
    <cellStyle name="20 % – Poudarek3 4 7 4 2" xfId="28805"/>
    <cellStyle name="20 % – Poudarek3 4 7 4 3" xfId="46964"/>
    <cellStyle name="20 % – Poudarek3 4 7 5" xfId="31289"/>
    <cellStyle name="20 % – Poudarek3 4 7 5 2" xfId="49448"/>
    <cellStyle name="20 % – Poudarek3 4 7 6" xfId="18098"/>
    <cellStyle name="20 % – Poudarek3 4 7 7" xfId="36257"/>
    <cellStyle name="20 % – Poudarek3 4 7 8" xfId="54417"/>
    <cellStyle name="20 % – Poudarek3 4 8" xfId="5290"/>
    <cellStyle name="20 % – Poudarek3 4 8 2" xfId="7538"/>
    <cellStyle name="20 % – Poudarek3 4 8 2 2" xfId="13271"/>
    <cellStyle name="20 % – Poudarek3 4 8 2 2 2" xfId="26478"/>
    <cellStyle name="20 % – Poudarek3 4 8 2 2 3" xfId="44637"/>
    <cellStyle name="20 % – Poudarek3 4 8 2 3" xfId="33941"/>
    <cellStyle name="20 % – Poudarek3 4 8 2 3 2" xfId="52100"/>
    <cellStyle name="20 % – Poudarek3 4 8 2 4" xfId="20750"/>
    <cellStyle name="20 % – Poudarek3 4 8 2 5" xfId="38909"/>
    <cellStyle name="20 % – Poudarek3 4 8 2 6" xfId="57069"/>
    <cellStyle name="20 % – Poudarek3 4 8 3" xfId="10787"/>
    <cellStyle name="20 % – Poudarek3 4 8 3 2" xfId="23994"/>
    <cellStyle name="20 % – Poudarek3 4 8 3 3" xfId="42153"/>
    <cellStyle name="20 % – Poudarek3 4 8 4" xfId="15781"/>
    <cellStyle name="20 % – Poudarek3 4 8 4 2" xfId="28973"/>
    <cellStyle name="20 % – Poudarek3 4 8 4 3" xfId="47132"/>
    <cellStyle name="20 % – Poudarek3 4 8 5" xfId="31457"/>
    <cellStyle name="20 % – Poudarek3 4 8 5 2" xfId="49616"/>
    <cellStyle name="20 % – Poudarek3 4 8 6" xfId="18266"/>
    <cellStyle name="20 % – Poudarek3 4 8 7" xfId="36425"/>
    <cellStyle name="20 % – Poudarek3 4 8 8" xfId="54585"/>
    <cellStyle name="20 % – Poudarek3 4 9" xfId="5452"/>
    <cellStyle name="20 % – Poudarek3 4 9 2" xfId="7700"/>
    <cellStyle name="20 % – Poudarek3 4 9 2 2" xfId="13433"/>
    <cellStyle name="20 % – Poudarek3 4 9 2 2 2" xfId="26640"/>
    <cellStyle name="20 % – Poudarek3 4 9 2 2 3" xfId="44799"/>
    <cellStyle name="20 % – Poudarek3 4 9 2 3" xfId="34103"/>
    <cellStyle name="20 % – Poudarek3 4 9 2 3 2" xfId="52262"/>
    <cellStyle name="20 % – Poudarek3 4 9 2 4" xfId="20912"/>
    <cellStyle name="20 % – Poudarek3 4 9 2 5" xfId="39071"/>
    <cellStyle name="20 % – Poudarek3 4 9 2 6" xfId="57231"/>
    <cellStyle name="20 % – Poudarek3 4 9 3" xfId="10949"/>
    <cellStyle name="20 % – Poudarek3 4 9 3 2" xfId="24156"/>
    <cellStyle name="20 % – Poudarek3 4 9 3 3" xfId="42315"/>
    <cellStyle name="20 % – Poudarek3 4 9 4" xfId="15943"/>
    <cellStyle name="20 % – Poudarek3 4 9 4 2" xfId="29135"/>
    <cellStyle name="20 % – Poudarek3 4 9 4 3" xfId="47294"/>
    <cellStyle name="20 % – Poudarek3 4 9 5" xfId="31619"/>
    <cellStyle name="20 % – Poudarek3 4 9 5 2" xfId="49778"/>
    <cellStyle name="20 % – Poudarek3 4 9 6" xfId="18428"/>
    <cellStyle name="20 % – Poudarek3 4 9 7" xfId="36587"/>
    <cellStyle name="20 % – Poudarek3 4 9 8" xfId="54747"/>
    <cellStyle name="20 % – Poudarek4 2" xfId="26"/>
    <cellStyle name="20 % – Poudarek4 2 2" xfId="27"/>
    <cellStyle name="20 % – Poudarek4 2 2 2" xfId="28"/>
    <cellStyle name="20 % – Poudarek4 2 3" xfId="29"/>
    <cellStyle name="20 % – Poudarek4 3" xfId="30"/>
    <cellStyle name="20 % – Poudarek4 3 10" xfId="5617"/>
    <cellStyle name="20 % – Poudarek4 3 10 2" xfId="7865"/>
    <cellStyle name="20 % – Poudarek4 3 10 2 2" xfId="13598"/>
    <cellStyle name="20 % – Poudarek4 3 10 2 2 2" xfId="26805"/>
    <cellStyle name="20 % – Poudarek4 3 10 2 2 3" xfId="44964"/>
    <cellStyle name="20 % – Poudarek4 3 10 2 3" xfId="34268"/>
    <cellStyle name="20 % – Poudarek4 3 10 2 3 2" xfId="52427"/>
    <cellStyle name="20 % – Poudarek4 3 10 2 4" xfId="21077"/>
    <cellStyle name="20 % – Poudarek4 3 10 2 5" xfId="39236"/>
    <cellStyle name="20 % – Poudarek4 3 10 2 6" xfId="57396"/>
    <cellStyle name="20 % – Poudarek4 3 10 3" xfId="11114"/>
    <cellStyle name="20 % – Poudarek4 3 10 3 2" xfId="24321"/>
    <cellStyle name="20 % – Poudarek4 3 10 3 3" xfId="42480"/>
    <cellStyle name="20 % – Poudarek4 3 10 4" xfId="16108"/>
    <cellStyle name="20 % – Poudarek4 3 10 4 2" xfId="29300"/>
    <cellStyle name="20 % – Poudarek4 3 10 4 3" xfId="47459"/>
    <cellStyle name="20 % – Poudarek4 3 10 5" xfId="31784"/>
    <cellStyle name="20 % – Poudarek4 3 10 5 2" xfId="49943"/>
    <cellStyle name="20 % – Poudarek4 3 10 6" xfId="18593"/>
    <cellStyle name="20 % – Poudarek4 3 10 7" xfId="36752"/>
    <cellStyle name="20 % – Poudarek4 3 10 8" xfId="54912"/>
    <cellStyle name="20 % – Poudarek4 3 11" xfId="5781"/>
    <cellStyle name="20 % – Poudarek4 3 11 2" xfId="11278"/>
    <cellStyle name="20 % – Poudarek4 3 11 2 2" xfId="24485"/>
    <cellStyle name="20 % – Poudarek4 3 11 2 3" xfId="42644"/>
    <cellStyle name="20 % – Poudarek4 3 11 3" xfId="31948"/>
    <cellStyle name="20 % – Poudarek4 3 11 3 2" xfId="50107"/>
    <cellStyle name="20 % – Poudarek4 3 11 4" xfId="18757"/>
    <cellStyle name="20 % – Poudarek4 3 11 5" xfId="36916"/>
    <cellStyle name="20 % – Poudarek4 3 11 6" xfId="55076"/>
    <cellStyle name="20 % – Poudarek4 3 12" xfId="8041"/>
    <cellStyle name="20 % – Poudarek4 3 12 2" xfId="21248"/>
    <cellStyle name="20 % – Poudarek4 3 12 3" xfId="39407"/>
    <cellStyle name="20 % – Poudarek4 3 12 4" xfId="57567"/>
    <cellStyle name="20 % – Poudarek4 3 13" xfId="8205"/>
    <cellStyle name="20 % – Poudarek4 3 13 2" xfId="21412"/>
    <cellStyle name="20 % – Poudarek4 3 13 3" xfId="39571"/>
    <cellStyle name="20 % – Poudarek4 3 13 4" xfId="57731"/>
    <cellStyle name="20 % – Poudarek4 3 14" xfId="8463"/>
    <cellStyle name="20 % – Poudarek4 3 14 2" xfId="21670"/>
    <cellStyle name="20 % – Poudarek4 3 14 3" xfId="39829"/>
    <cellStyle name="20 % – Poudarek4 3 14 4" xfId="57989"/>
    <cellStyle name="20 % – Poudarek4 3 15" xfId="8627"/>
    <cellStyle name="20 % – Poudarek4 3 15 2" xfId="21834"/>
    <cellStyle name="20 % – Poudarek4 3 15 3" xfId="39993"/>
    <cellStyle name="20 % – Poudarek4 3 15 4" xfId="58153"/>
    <cellStyle name="20 % – Poudarek4 3 16" xfId="8791"/>
    <cellStyle name="20 % – Poudarek4 3 16 2" xfId="21998"/>
    <cellStyle name="20 % – Poudarek4 3 16 3" xfId="40157"/>
    <cellStyle name="20 % – Poudarek4 3 17" xfId="13788"/>
    <cellStyle name="20 % – Poudarek4 3 17 2" xfId="26980"/>
    <cellStyle name="20 % – Poudarek4 3 17 3" xfId="45139"/>
    <cellStyle name="20 % – Poudarek4 3 18" xfId="29464"/>
    <cellStyle name="20 % – Poudarek4 3 18 2" xfId="47623"/>
    <cellStyle name="20 % – Poudarek4 3 19" xfId="16273"/>
    <cellStyle name="20 % – Poudarek4 3 2" xfId="3505"/>
    <cellStyle name="20 % – Poudarek4 3 2 2" xfId="4244"/>
    <cellStyle name="20 % – Poudarek4 3 2 2 2" xfId="12228"/>
    <cellStyle name="20 % – Poudarek4 3 2 2 2 2" xfId="25435"/>
    <cellStyle name="20 % – Poudarek4 3 2 2 2 3" xfId="43594"/>
    <cellStyle name="20 % – Poudarek4 3 2 2 3" xfId="32898"/>
    <cellStyle name="20 % – Poudarek4 3 2 2 3 2" xfId="51057"/>
    <cellStyle name="20 % – Poudarek4 3 2 2 4" xfId="19707"/>
    <cellStyle name="20 % – Poudarek4 3 2 2 5" xfId="37866"/>
    <cellStyle name="20 % – Poudarek4 3 2 2 6" xfId="56026"/>
    <cellStyle name="20 % – Poudarek4 3 2 3" xfId="9744"/>
    <cellStyle name="20 % – Poudarek4 3 2 3 2" xfId="22951"/>
    <cellStyle name="20 % – Poudarek4 3 2 3 3" xfId="41110"/>
    <cellStyle name="20 % – Poudarek4 3 2 4" xfId="14738"/>
    <cellStyle name="20 % – Poudarek4 3 2 4 2" xfId="27930"/>
    <cellStyle name="20 % – Poudarek4 3 2 4 3" xfId="46089"/>
    <cellStyle name="20 % – Poudarek4 3 2 5" xfId="30414"/>
    <cellStyle name="20 % – Poudarek4 3 2 5 2" xfId="48573"/>
    <cellStyle name="20 % – Poudarek4 3 2 6" xfId="17223"/>
    <cellStyle name="20 % – Poudarek4 3 2 7" xfId="35382"/>
    <cellStyle name="20 % – Poudarek4 3 2 8" xfId="53542"/>
    <cellStyle name="20 % – Poudarek4 3 2 9" xfId="58965"/>
    <cellStyle name="20 % – Poudarek4 3 20" xfId="34432"/>
    <cellStyle name="20 % – Poudarek4 3 21" xfId="52592"/>
    <cellStyle name="20 % – Poudarek4 3 22" xfId="58317"/>
    <cellStyle name="20 % – Poudarek4 3 23" xfId="58487"/>
    <cellStyle name="20 % – Poudarek4 3 3" xfId="4474"/>
    <cellStyle name="20 % – Poudarek4 3 3 2" xfId="6730"/>
    <cellStyle name="20 % – Poudarek4 3 3 2 2" xfId="12458"/>
    <cellStyle name="20 % – Poudarek4 3 3 2 2 2" xfId="25665"/>
    <cellStyle name="20 % – Poudarek4 3 3 2 2 3" xfId="43824"/>
    <cellStyle name="20 % – Poudarek4 3 3 2 3" xfId="33128"/>
    <cellStyle name="20 % – Poudarek4 3 3 2 3 2" xfId="51287"/>
    <cellStyle name="20 % – Poudarek4 3 3 2 4" xfId="19937"/>
    <cellStyle name="20 % – Poudarek4 3 3 2 5" xfId="38096"/>
    <cellStyle name="20 % – Poudarek4 3 3 2 6" xfId="56256"/>
    <cellStyle name="20 % – Poudarek4 3 3 3" xfId="9974"/>
    <cellStyle name="20 % – Poudarek4 3 3 3 2" xfId="23181"/>
    <cellStyle name="20 % – Poudarek4 3 3 3 3" xfId="41340"/>
    <cellStyle name="20 % – Poudarek4 3 3 4" xfId="14968"/>
    <cellStyle name="20 % – Poudarek4 3 3 4 2" xfId="28160"/>
    <cellStyle name="20 % – Poudarek4 3 3 4 3" xfId="46319"/>
    <cellStyle name="20 % – Poudarek4 3 3 5" xfId="30644"/>
    <cellStyle name="20 % – Poudarek4 3 3 5 2" xfId="48803"/>
    <cellStyle name="20 % – Poudarek4 3 3 6" xfId="17453"/>
    <cellStyle name="20 % – Poudarek4 3 3 7" xfId="35612"/>
    <cellStyle name="20 % – Poudarek4 3 3 8" xfId="53772"/>
    <cellStyle name="20 % – Poudarek4 3 3 9" xfId="59129"/>
    <cellStyle name="20 % – Poudarek4 3 4" xfId="3765"/>
    <cellStyle name="20 % – Poudarek4 3 4 2" xfId="6255"/>
    <cellStyle name="20 % – Poudarek4 3 4 2 2" xfId="11753"/>
    <cellStyle name="20 % – Poudarek4 3 4 2 2 2" xfId="24960"/>
    <cellStyle name="20 % – Poudarek4 3 4 2 2 3" xfId="43119"/>
    <cellStyle name="20 % – Poudarek4 3 4 2 3" xfId="32423"/>
    <cellStyle name="20 % – Poudarek4 3 4 2 3 2" xfId="50582"/>
    <cellStyle name="20 % – Poudarek4 3 4 2 4" xfId="19232"/>
    <cellStyle name="20 % – Poudarek4 3 4 2 5" xfId="37391"/>
    <cellStyle name="20 % – Poudarek4 3 4 2 6" xfId="55551"/>
    <cellStyle name="20 % – Poudarek4 3 4 3" xfId="9269"/>
    <cellStyle name="20 % – Poudarek4 3 4 3 2" xfId="22476"/>
    <cellStyle name="20 % – Poudarek4 3 4 3 3" xfId="40635"/>
    <cellStyle name="20 % – Poudarek4 3 4 4" xfId="14263"/>
    <cellStyle name="20 % – Poudarek4 3 4 4 2" xfId="27455"/>
    <cellStyle name="20 % – Poudarek4 3 4 4 3" xfId="45614"/>
    <cellStyle name="20 % – Poudarek4 3 4 5" xfId="29939"/>
    <cellStyle name="20 % – Poudarek4 3 4 5 2" xfId="48098"/>
    <cellStyle name="20 % – Poudarek4 3 4 6" xfId="16748"/>
    <cellStyle name="20 % – Poudarek4 3 4 7" xfId="34907"/>
    <cellStyle name="20 % – Poudarek4 3 4 8" xfId="53067"/>
    <cellStyle name="20 % – Poudarek4 3 4 9" xfId="59305"/>
    <cellStyle name="20 % – Poudarek4 3 5" xfId="4721"/>
    <cellStyle name="20 % – Poudarek4 3 5 2" xfId="6951"/>
    <cellStyle name="20 % – Poudarek4 3 5 2 2" xfId="12684"/>
    <cellStyle name="20 % – Poudarek4 3 5 2 2 2" xfId="25891"/>
    <cellStyle name="20 % – Poudarek4 3 5 2 2 3" xfId="44050"/>
    <cellStyle name="20 % – Poudarek4 3 5 2 3" xfId="33354"/>
    <cellStyle name="20 % – Poudarek4 3 5 2 3 2" xfId="51513"/>
    <cellStyle name="20 % – Poudarek4 3 5 2 4" xfId="20163"/>
    <cellStyle name="20 % – Poudarek4 3 5 2 5" xfId="38322"/>
    <cellStyle name="20 % – Poudarek4 3 5 2 6" xfId="56482"/>
    <cellStyle name="20 % – Poudarek4 3 5 3" xfId="10200"/>
    <cellStyle name="20 % – Poudarek4 3 5 3 2" xfId="23407"/>
    <cellStyle name="20 % – Poudarek4 3 5 3 3" xfId="41566"/>
    <cellStyle name="20 % – Poudarek4 3 5 4" xfId="15194"/>
    <cellStyle name="20 % – Poudarek4 3 5 4 2" xfId="28386"/>
    <cellStyle name="20 % – Poudarek4 3 5 4 3" xfId="46545"/>
    <cellStyle name="20 % – Poudarek4 3 5 5" xfId="30870"/>
    <cellStyle name="20 % – Poudarek4 3 5 5 2" xfId="49029"/>
    <cellStyle name="20 % – Poudarek4 3 5 6" xfId="17679"/>
    <cellStyle name="20 % – Poudarek4 3 5 7" xfId="35838"/>
    <cellStyle name="20 % – Poudarek4 3 5 8" xfId="53998"/>
    <cellStyle name="20 % – Poudarek4 3 6" xfId="4885"/>
    <cellStyle name="20 % – Poudarek4 3 6 2" xfId="7115"/>
    <cellStyle name="20 % – Poudarek4 3 6 2 2" xfId="12848"/>
    <cellStyle name="20 % – Poudarek4 3 6 2 2 2" xfId="26055"/>
    <cellStyle name="20 % – Poudarek4 3 6 2 2 3" xfId="44214"/>
    <cellStyle name="20 % – Poudarek4 3 6 2 3" xfId="33518"/>
    <cellStyle name="20 % – Poudarek4 3 6 2 3 2" xfId="51677"/>
    <cellStyle name="20 % – Poudarek4 3 6 2 4" xfId="20327"/>
    <cellStyle name="20 % – Poudarek4 3 6 2 5" xfId="38486"/>
    <cellStyle name="20 % – Poudarek4 3 6 2 6" xfId="56646"/>
    <cellStyle name="20 % – Poudarek4 3 6 3" xfId="10364"/>
    <cellStyle name="20 % – Poudarek4 3 6 3 2" xfId="23571"/>
    <cellStyle name="20 % – Poudarek4 3 6 3 3" xfId="41730"/>
    <cellStyle name="20 % – Poudarek4 3 6 4" xfId="15358"/>
    <cellStyle name="20 % – Poudarek4 3 6 4 2" xfId="28550"/>
    <cellStyle name="20 % – Poudarek4 3 6 4 3" xfId="46709"/>
    <cellStyle name="20 % – Poudarek4 3 6 5" xfId="31034"/>
    <cellStyle name="20 % – Poudarek4 3 6 5 2" xfId="49193"/>
    <cellStyle name="20 % – Poudarek4 3 6 6" xfId="17843"/>
    <cellStyle name="20 % – Poudarek4 3 6 7" xfId="36002"/>
    <cellStyle name="20 % – Poudarek4 3 6 8" xfId="54162"/>
    <cellStyle name="20 % – Poudarek4 3 7" xfId="5123"/>
    <cellStyle name="20 % – Poudarek4 3 7 2" xfId="7371"/>
    <cellStyle name="20 % – Poudarek4 3 7 2 2" xfId="13104"/>
    <cellStyle name="20 % – Poudarek4 3 7 2 2 2" xfId="26311"/>
    <cellStyle name="20 % – Poudarek4 3 7 2 2 3" xfId="44470"/>
    <cellStyle name="20 % – Poudarek4 3 7 2 3" xfId="33774"/>
    <cellStyle name="20 % – Poudarek4 3 7 2 3 2" xfId="51933"/>
    <cellStyle name="20 % – Poudarek4 3 7 2 4" xfId="20583"/>
    <cellStyle name="20 % – Poudarek4 3 7 2 5" xfId="38742"/>
    <cellStyle name="20 % – Poudarek4 3 7 2 6" xfId="56902"/>
    <cellStyle name="20 % – Poudarek4 3 7 3" xfId="10620"/>
    <cellStyle name="20 % – Poudarek4 3 7 3 2" xfId="23827"/>
    <cellStyle name="20 % – Poudarek4 3 7 3 3" xfId="41986"/>
    <cellStyle name="20 % – Poudarek4 3 7 4" xfId="15614"/>
    <cellStyle name="20 % – Poudarek4 3 7 4 2" xfId="28806"/>
    <cellStyle name="20 % – Poudarek4 3 7 4 3" xfId="46965"/>
    <cellStyle name="20 % – Poudarek4 3 7 5" xfId="31290"/>
    <cellStyle name="20 % – Poudarek4 3 7 5 2" xfId="49449"/>
    <cellStyle name="20 % – Poudarek4 3 7 6" xfId="18099"/>
    <cellStyle name="20 % – Poudarek4 3 7 7" xfId="36258"/>
    <cellStyle name="20 % – Poudarek4 3 7 8" xfId="54418"/>
    <cellStyle name="20 % – Poudarek4 3 8" xfId="5291"/>
    <cellStyle name="20 % – Poudarek4 3 8 2" xfId="7539"/>
    <cellStyle name="20 % – Poudarek4 3 8 2 2" xfId="13272"/>
    <cellStyle name="20 % – Poudarek4 3 8 2 2 2" xfId="26479"/>
    <cellStyle name="20 % – Poudarek4 3 8 2 2 3" xfId="44638"/>
    <cellStyle name="20 % – Poudarek4 3 8 2 3" xfId="33942"/>
    <cellStyle name="20 % – Poudarek4 3 8 2 3 2" xfId="52101"/>
    <cellStyle name="20 % – Poudarek4 3 8 2 4" xfId="20751"/>
    <cellStyle name="20 % – Poudarek4 3 8 2 5" xfId="38910"/>
    <cellStyle name="20 % – Poudarek4 3 8 2 6" xfId="57070"/>
    <cellStyle name="20 % – Poudarek4 3 8 3" xfId="10788"/>
    <cellStyle name="20 % – Poudarek4 3 8 3 2" xfId="23995"/>
    <cellStyle name="20 % – Poudarek4 3 8 3 3" xfId="42154"/>
    <cellStyle name="20 % – Poudarek4 3 8 4" xfId="15782"/>
    <cellStyle name="20 % – Poudarek4 3 8 4 2" xfId="28974"/>
    <cellStyle name="20 % – Poudarek4 3 8 4 3" xfId="47133"/>
    <cellStyle name="20 % – Poudarek4 3 8 5" xfId="31458"/>
    <cellStyle name="20 % – Poudarek4 3 8 5 2" xfId="49617"/>
    <cellStyle name="20 % – Poudarek4 3 8 6" xfId="18267"/>
    <cellStyle name="20 % – Poudarek4 3 8 7" xfId="36426"/>
    <cellStyle name="20 % – Poudarek4 3 8 8" xfId="54586"/>
    <cellStyle name="20 % – Poudarek4 3 9" xfId="5453"/>
    <cellStyle name="20 % – Poudarek4 3 9 2" xfId="7701"/>
    <cellStyle name="20 % – Poudarek4 3 9 2 2" xfId="13434"/>
    <cellStyle name="20 % – Poudarek4 3 9 2 2 2" xfId="26641"/>
    <cellStyle name="20 % – Poudarek4 3 9 2 2 3" xfId="44800"/>
    <cellStyle name="20 % – Poudarek4 3 9 2 3" xfId="34104"/>
    <cellStyle name="20 % – Poudarek4 3 9 2 3 2" xfId="52263"/>
    <cellStyle name="20 % – Poudarek4 3 9 2 4" xfId="20913"/>
    <cellStyle name="20 % – Poudarek4 3 9 2 5" xfId="39072"/>
    <cellStyle name="20 % – Poudarek4 3 9 2 6" xfId="57232"/>
    <cellStyle name="20 % – Poudarek4 3 9 3" xfId="10950"/>
    <cellStyle name="20 % – Poudarek4 3 9 3 2" xfId="24157"/>
    <cellStyle name="20 % – Poudarek4 3 9 3 3" xfId="42316"/>
    <cellStyle name="20 % – Poudarek4 3 9 4" xfId="15944"/>
    <cellStyle name="20 % – Poudarek4 3 9 4 2" xfId="29136"/>
    <cellStyle name="20 % – Poudarek4 3 9 4 3" xfId="47295"/>
    <cellStyle name="20 % – Poudarek4 3 9 5" xfId="31620"/>
    <cellStyle name="20 % – Poudarek4 3 9 5 2" xfId="49779"/>
    <cellStyle name="20 % – Poudarek4 3 9 6" xfId="18429"/>
    <cellStyle name="20 % – Poudarek4 3 9 7" xfId="36588"/>
    <cellStyle name="20 % – Poudarek4 3 9 8" xfId="54748"/>
    <cellStyle name="20 % – Poudarek4 4" xfId="31"/>
    <cellStyle name="20 % – Poudarek4 4 10" xfId="5618"/>
    <cellStyle name="20 % – Poudarek4 4 10 2" xfId="7866"/>
    <cellStyle name="20 % – Poudarek4 4 10 2 2" xfId="13599"/>
    <cellStyle name="20 % – Poudarek4 4 10 2 2 2" xfId="26806"/>
    <cellStyle name="20 % – Poudarek4 4 10 2 2 3" xfId="44965"/>
    <cellStyle name="20 % – Poudarek4 4 10 2 3" xfId="34269"/>
    <cellStyle name="20 % – Poudarek4 4 10 2 3 2" xfId="52428"/>
    <cellStyle name="20 % – Poudarek4 4 10 2 4" xfId="21078"/>
    <cellStyle name="20 % – Poudarek4 4 10 2 5" xfId="39237"/>
    <cellStyle name="20 % – Poudarek4 4 10 2 6" xfId="57397"/>
    <cellStyle name="20 % – Poudarek4 4 10 3" xfId="11115"/>
    <cellStyle name="20 % – Poudarek4 4 10 3 2" xfId="24322"/>
    <cellStyle name="20 % – Poudarek4 4 10 3 3" xfId="42481"/>
    <cellStyle name="20 % – Poudarek4 4 10 4" xfId="16109"/>
    <cellStyle name="20 % – Poudarek4 4 10 4 2" xfId="29301"/>
    <cellStyle name="20 % – Poudarek4 4 10 4 3" xfId="47460"/>
    <cellStyle name="20 % – Poudarek4 4 10 5" xfId="31785"/>
    <cellStyle name="20 % – Poudarek4 4 10 5 2" xfId="49944"/>
    <cellStyle name="20 % – Poudarek4 4 10 6" xfId="18594"/>
    <cellStyle name="20 % – Poudarek4 4 10 7" xfId="36753"/>
    <cellStyle name="20 % – Poudarek4 4 10 8" xfId="54913"/>
    <cellStyle name="20 % – Poudarek4 4 11" xfId="5782"/>
    <cellStyle name="20 % – Poudarek4 4 11 2" xfId="11279"/>
    <cellStyle name="20 % – Poudarek4 4 11 2 2" xfId="24486"/>
    <cellStyle name="20 % – Poudarek4 4 11 2 3" xfId="42645"/>
    <cellStyle name="20 % – Poudarek4 4 11 3" xfId="31949"/>
    <cellStyle name="20 % – Poudarek4 4 11 3 2" xfId="50108"/>
    <cellStyle name="20 % – Poudarek4 4 11 4" xfId="18758"/>
    <cellStyle name="20 % – Poudarek4 4 11 5" xfId="36917"/>
    <cellStyle name="20 % – Poudarek4 4 11 6" xfId="55077"/>
    <cellStyle name="20 % – Poudarek4 4 12" xfId="8042"/>
    <cellStyle name="20 % – Poudarek4 4 12 2" xfId="21249"/>
    <cellStyle name="20 % – Poudarek4 4 12 3" xfId="39408"/>
    <cellStyle name="20 % – Poudarek4 4 12 4" xfId="57568"/>
    <cellStyle name="20 % – Poudarek4 4 13" xfId="8206"/>
    <cellStyle name="20 % – Poudarek4 4 13 2" xfId="21413"/>
    <cellStyle name="20 % – Poudarek4 4 13 3" xfId="39572"/>
    <cellStyle name="20 % – Poudarek4 4 13 4" xfId="57732"/>
    <cellStyle name="20 % – Poudarek4 4 14" xfId="8464"/>
    <cellStyle name="20 % – Poudarek4 4 14 2" xfId="21671"/>
    <cellStyle name="20 % – Poudarek4 4 14 3" xfId="39830"/>
    <cellStyle name="20 % – Poudarek4 4 14 4" xfId="57990"/>
    <cellStyle name="20 % – Poudarek4 4 15" xfId="8628"/>
    <cellStyle name="20 % – Poudarek4 4 15 2" xfId="21835"/>
    <cellStyle name="20 % – Poudarek4 4 15 3" xfId="39994"/>
    <cellStyle name="20 % – Poudarek4 4 15 4" xfId="58154"/>
    <cellStyle name="20 % – Poudarek4 4 16" xfId="8792"/>
    <cellStyle name="20 % – Poudarek4 4 16 2" xfId="21999"/>
    <cellStyle name="20 % – Poudarek4 4 16 3" xfId="40158"/>
    <cellStyle name="20 % – Poudarek4 4 17" xfId="13789"/>
    <cellStyle name="20 % – Poudarek4 4 17 2" xfId="26981"/>
    <cellStyle name="20 % – Poudarek4 4 17 3" xfId="45140"/>
    <cellStyle name="20 % – Poudarek4 4 18" xfId="29465"/>
    <cellStyle name="20 % – Poudarek4 4 18 2" xfId="47624"/>
    <cellStyle name="20 % – Poudarek4 4 19" xfId="16274"/>
    <cellStyle name="20 % – Poudarek4 4 2" xfId="3506"/>
    <cellStyle name="20 % – Poudarek4 4 2 2" xfId="4245"/>
    <cellStyle name="20 % – Poudarek4 4 2 2 2" xfId="12229"/>
    <cellStyle name="20 % – Poudarek4 4 2 2 2 2" xfId="25436"/>
    <cellStyle name="20 % – Poudarek4 4 2 2 2 3" xfId="43595"/>
    <cellStyle name="20 % – Poudarek4 4 2 2 3" xfId="32899"/>
    <cellStyle name="20 % – Poudarek4 4 2 2 3 2" xfId="51058"/>
    <cellStyle name="20 % – Poudarek4 4 2 2 4" xfId="19708"/>
    <cellStyle name="20 % – Poudarek4 4 2 2 5" xfId="37867"/>
    <cellStyle name="20 % – Poudarek4 4 2 2 6" xfId="56027"/>
    <cellStyle name="20 % – Poudarek4 4 2 3" xfId="9745"/>
    <cellStyle name="20 % – Poudarek4 4 2 3 2" xfId="22952"/>
    <cellStyle name="20 % – Poudarek4 4 2 3 3" xfId="41111"/>
    <cellStyle name="20 % – Poudarek4 4 2 4" xfId="14739"/>
    <cellStyle name="20 % – Poudarek4 4 2 4 2" xfId="27931"/>
    <cellStyle name="20 % – Poudarek4 4 2 4 3" xfId="46090"/>
    <cellStyle name="20 % – Poudarek4 4 2 5" xfId="30415"/>
    <cellStyle name="20 % – Poudarek4 4 2 5 2" xfId="48574"/>
    <cellStyle name="20 % – Poudarek4 4 2 6" xfId="17224"/>
    <cellStyle name="20 % – Poudarek4 4 2 7" xfId="35383"/>
    <cellStyle name="20 % – Poudarek4 4 2 8" xfId="53543"/>
    <cellStyle name="20 % – Poudarek4 4 2 9" xfId="58966"/>
    <cellStyle name="20 % – Poudarek4 4 20" xfId="34433"/>
    <cellStyle name="20 % – Poudarek4 4 21" xfId="52593"/>
    <cellStyle name="20 % – Poudarek4 4 22" xfId="58318"/>
    <cellStyle name="20 % – Poudarek4 4 23" xfId="58488"/>
    <cellStyle name="20 % – Poudarek4 4 3" xfId="4475"/>
    <cellStyle name="20 % – Poudarek4 4 3 2" xfId="6731"/>
    <cellStyle name="20 % – Poudarek4 4 3 2 2" xfId="12459"/>
    <cellStyle name="20 % – Poudarek4 4 3 2 2 2" xfId="25666"/>
    <cellStyle name="20 % – Poudarek4 4 3 2 2 3" xfId="43825"/>
    <cellStyle name="20 % – Poudarek4 4 3 2 3" xfId="33129"/>
    <cellStyle name="20 % – Poudarek4 4 3 2 3 2" xfId="51288"/>
    <cellStyle name="20 % – Poudarek4 4 3 2 4" xfId="19938"/>
    <cellStyle name="20 % – Poudarek4 4 3 2 5" xfId="38097"/>
    <cellStyle name="20 % – Poudarek4 4 3 2 6" xfId="56257"/>
    <cellStyle name="20 % – Poudarek4 4 3 3" xfId="9975"/>
    <cellStyle name="20 % – Poudarek4 4 3 3 2" xfId="23182"/>
    <cellStyle name="20 % – Poudarek4 4 3 3 3" xfId="41341"/>
    <cellStyle name="20 % – Poudarek4 4 3 4" xfId="14969"/>
    <cellStyle name="20 % – Poudarek4 4 3 4 2" xfId="28161"/>
    <cellStyle name="20 % – Poudarek4 4 3 4 3" xfId="46320"/>
    <cellStyle name="20 % – Poudarek4 4 3 5" xfId="30645"/>
    <cellStyle name="20 % – Poudarek4 4 3 5 2" xfId="48804"/>
    <cellStyle name="20 % – Poudarek4 4 3 6" xfId="17454"/>
    <cellStyle name="20 % – Poudarek4 4 3 7" xfId="35613"/>
    <cellStyle name="20 % – Poudarek4 4 3 8" xfId="53773"/>
    <cellStyle name="20 % – Poudarek4 4 3 9" xfId="59130"/>
    <cellStyle name="20 % – Poudarek4 4 4" xfId="3766"/>
    <cellStyle name="20 % – Poudarek4 4 4 2" xfId="6256"/>
    <cellStyle name="20 % – Poudarek4 4 4 2 2" xfId="11754"/>
    <cellStyle name="20 % – Poudarek4 4 4 2 2 2" xfId="24961"/>
    <cellStyle name="20 % – Poudarek4 4 4 2 2 3" xfId="43120"/>
    <cellStyle name="20 % – Poudarek4 4 4 2 3" xfId="32424"/>
    <cellStyle name="20 % – Poudarek4 4 4 2 3 2" xfId="50583"/>
    <cellStyle name="20 % – Poudarek4 4 4 2 4" xfId="19233"/>
    <cellStyle name="20 % – Poudarek4 4 4 2 5" xfId="37392"/>
    <cellStyle name="20 % – Poudarek4 4 4 2 6" xfId="55552"/>
    <cellStyle name="20 % – Poudarek4 4 4 3" xfId="9270"/>
    <cellStyle name="20 % – Poudarek4 4 4 3 2" xfId="22477"/>
    <cellStyle name="20 % – Poudarek4 4 4 3 3" xfId="40636"/>
    <cellStyle name="20 % – Poudarek4 4 4 4" xfId="14264"/>
    <cellStyle name="20 % – Poudarek4 4 4 4 2" xfId="27456"/>
    <cellStyle name="20 % – Poudarek4 4 4 4 3" xfId="45615"/>
    <cellStyle name="20 % – Poudarek4 4 4 5" xfId="29940"/>
    <cellStyle name="20 % – Poudarek4 4 4 5 2" xfId="48099"/>
    <cellStyle name="20 % – Poudarek4 4 4 6" xfId="16749"/>
    <cellStyle name="20 % – Poudarek4 4 4 7" xfId="34908"/>
    <cellStyle name="20 % – Poudarek4 4 4 8" xfId="53068"/>
    <cellStyle name="20 % – Poudarek4 4 4 9" xfId="59306"/>
    <cellStyle name="20 % – Poudarek4 4 5" xfId="4722"/>
    <cellStyle name="20 % – Poudarek4 4 5 2" xfId="6952"/>
    <cellStyle name="20 % – Poudarek4 4 5 2 2" xfId="12685"/>
    <cellStyle name="20 % – Poudarek4 4 5 2 2 2" xfId="25892"/>
    <cellStyle name="20 % – Poudarek4 4 5 2 2 3" xfId="44051"/>
    <cellStyle name="20 % – Poudarek4 4 5 2 3" xfId="33355"/>
    <cellStyle name="20 % – Poudarek4 4 5 2 3 2" xfId="51514"/>
    <cellStyle name="20 % – Poudarek4 4 5 2 4" xfId="20164"/>
    <cellStyle name="20 % – Poudarek4 4 5 2 5" xfId="38323"/>
    <cellStyle name="20 % – Poudarek4 4 5 2 6" xfId="56483"/>
    <cellStyle name="20 % – Poudarek4 4 5 3" xfId="10201"/>
    <cellStyle name="20 % – Poudarek4 4 5 3 2" xfId="23408"/>
    <cellStyle name="20 % – Poudarek4 4 5 3 3" xfId="41567"/>
    <cellStyle name="20 % – Poudarek4 4 5 4" xfId="15195"/>
    <cellStyle name="20 % – Poudarek4 4 5 4 2" xfId="28387"/>
    <cellStyle name="20 % – Poudarek4 4 5 4 3" xfId="46546"/>
    <cellStyle name="20 % – Poudarek4 4 5 5" xfId="30871"/>
    <cellStyle name="20 % – Poudarek4 4 5 5 2" xfId="49030"/>
    <cellStyle name="20 % – Poudarek4 4 5 6" xfId="17680"/>
    <cellStyle name="20 % – Poudarek4 4 5 7" xfId="35839"/>
    <cellStyle name="20 % – Poudarek4 4 5 8" xfId="53999"/>
    <cellStyle name="20 % – Poudarek4 4 6" xfId="4886"/>
    <cellStyle name="20 % – Poudarek4 4 6 2" xfId="7116"/>
    <cellStyle name="20 % – Poudarek4 4 6 2 2" xfId="12849"/>
    <cellStyle name="20 % – Poudarek4 4 6 2 2 2" xfId="26056"/>
    <cellStyle name="20 % – Poudarek4 4 6 2 2 3" xfId="44215"/>
    <cellStyle name="20 % – Poudarek4 4 6 2 3" xfId="33519"/>
    <cellStyle name="20 % – Poudarek4 4 6 2 3 2" xfId="51678"/>
    <cellStyle name="20 % – Poudarek4 4 6 2 4" xfId="20328"/>
    <cellStyle name="20 % – Poudarek4 4 6 2 5" xfId="38487"/>
    <cellStyle name="20 % – Poudarek4 4 6 2 6" xfId="56647"/>
    <cellStyle name="20 % – Poudarek4 4 6 3" xfId="10365"/>
    <cellStyle name="20 % – Poudarek4 4 6 3 2" xfId="23572"/>
    <cellStyle name="20 % – Poudarek4 4 6 3 3" xfId="41731"/>
    <cellStyle name="20 % – Poudarek4 4 6 4" xfId="15359"/>
    <cellStyle name="20 % – Poudarek4 4 6 4 2" xfId="28551"/>
    <cellStyle name="20 % – Poudarek4 4 6 4 3" xfId="46710"/>
    <cellStyle name="20 % – Poudarek4 4 6 5" xfId="31035"/>
    <cellStyle name="20 % – Poudarek4 4 6 5 2" xfId="49194"/>
    <cellStyle name="20 % – Poudarek4 4 6 6" xfId="17844"/>
    <cellStyle name="20 % – Poudarek4 4 6 7" xfId="36003"/>
    <cellStyle name="20 % – Poudarek4 4 6 8" xfId="54163"/>
    <cellStyle name="20 % – Poudarek4 4 7" xfId="5124"/>
    <cellStyle name="20 % – Poudarek4 4 7 2" xfId="7372"/>
    <cellStyle name="20 % – Poudarek4 4 7 2 2" xfId="13105"/>
    <cellStyle name="20 % – Poudarek4 4 7 2 2 2" xfId="26312"/>
    <cellStyle name="20 % – Poudarek4 4 7 2 2 3" xfId="44471"/>
    <cellStyle name="20 % – Poudarek4 4 7 2 3" xfId="33775"/>
    <cellStyle name="20 % – Poudarek4 4 7 2 3 2" xfId="51934"/>
    <cellStyle name="20 % – Poudarek4 4 7 2 4" xfId="20584"/>
    <cellStyle name="20 % – Poudarek4 4 7 2 5" xfId="38743"/>
    <cellStyle name="20 % – Poudarek4 4 7 2 6" xfId="56903"/>
    <cellStyle name="20 % – Poudarek4 4 7 3" xfId="10621"/>
    <cellStyle name="20 % – Poudarek4 4 7 3 2" xfId="23828"/>
    <cellStyle name="20 % – Poudarek4 4 7 3 3" xfId="41987"/>
    <cellStyle name="20 % – Poudarek4 4 7 4" xfId="15615"/>
    <cellStyle name="20 % – Poudarek4 4 7 4 2" xfId="28807"/>
    <cellStyle name="20 % – Poudarek4 4 7 4 3" xfId="46966"/>
    <cellStyle name="20 % – Poudarek4 4 7 5" xfId="31291"/>
    <cellStyle name="20 % – Poudarek4 4 7 5 2" xfId="49450"/>
    <cellStyle name="20 % – Poudarek4 4 7 6" xfId="18100"/>
    <cellStyle name="20 % – Poudarek4 4 7 7" xfId="36259"/>
    <cellStyle name="20 % – Poudarek4 4 7 8" xfId="54419"/>
    <cellStyle name="20 % – Poudarek4 4 8" xfId="5292"/>
    <cellStyle name="20 % – Poudarek4 4 8 2" xfId="7540"/>
    <cellStyle name="20 % – Poudarek4 4 8 2 2" xfId="13273"/>
    <cellStyle name="20 % – Poudarek4 4 8 2 2 2" xfId="26480"/>
    <cellStyle name="20 % – Poudarek4 4 8 2 2 3" xfId="44639"/>
    <cellStyle name="20 % – Poudarek4 4 8 2 3" xfId="33943"/>
    <cellStyle name="20 % – Poudarek4 4 8 2 3 2" xfId="52102"/>
    <cellStyle name="20 % – Poudarek4 4 8 2 4" xfId="20752"/>
    <cellStyle name="20 % – Poudarek4 4 8 2 5" xfId="38911"/>
    <cellStyle name="20 % – Poudarek4 4 8 2 6" xfId="57071"/>
    <cellStyle name="20 % – Poudarek4 4 8 3" xfId="10789"/>
    <cellStyle name="20 % – Poudarek4 4 8 3 2" xfId="23996"/>
    <cellStyle name="20 % – Poudarek4 4 8 3 3" xfId="42155"/>
    <cellStyle name="20 % – Poudarek4 4 8 4" xfId="15783"/>
    <cellStyle name="20 % – Poudarek4 4 8 4 2" xfId="28975"/>
    <cellStyle name="20 % – Poudarek4 4 8 4 3" xfId="47134"/>
    <cellStyle name="20 % – Poudarek4 4 8 5" xfId="31459"/>
    <cellStyle name="20 % – Poudarek4 4 8 5 2" xfId="49618"/>
    <cellStyle name="20 % – Poudarek4 4 8 6" xfId="18268"/>
    <cellStyle name="20 % – Poudarek4 4 8 7" xfId="36427"/>
    <cellStyle name="20 % – Poudarek4 4 8 8" xfId="54587"/>
    <cellStyle name="20 % – Poudarek4 4 9" xfId="5454"/>
    <cellStyle name="20 % – Poudarek4 4 9 2" xfId="7702"/>
    <cellStyle name="20 % – Poudarek4 4 9 2 2" xfId="13435"/>
    <cellStyle name="20 % – Poudarek4 4 9 2 2 2" xfId="26642"/>
    <cellStyle name="20 % – Poudarek4 4 9 2 2 3" xfId="44801"/>
    <cellStyle name="20 % – Poudarek4 4 9 2 3" xfId="34105"/>
    <cellStyle name="20 % – Poudarek4 4 9 2 3 2" xfId="52264"/>
    <cellStyle name="20 % – Poudarek4 4 9 2 4" xfId="20914"/>
    <cellStyle name="20 % – Poudarek4 4 9 2 5" xfId="39073"/>
    <cellStyle name="20 % – Poudarek4 4 9 2 6" xfId="57233"/>
    <cellStyle name="20 % – Poudarek4 4 9 3" xfId="10951"/>
    <cellStyle name="20 % – Poudarek4 4 9 3 2" xfId="24158"/>
    <cellStyle name="20 % – Poudarek4 4 9 3 3" xfId="42317"/>
    <cellStyle name="20 % – Poudarek4 4 9 4" xfId="15945"/>
    <cellStyle name="20 % – Poudarek4 4 9 4 2" xfId="29137"/>
    <cellStyle name="20 % – Poudarek4 4 9 4 3" xfId="47296"/>
    <cellStyle name="20 % – Poudarek4 4 9 5" xfId="31621"/>
    <cellStyle name="20 % – Poudarek4 4 9 5 2" xfId="49780"/>
    <cellStyle name="20 % – Poudarek4 4 9 6" xfId="18430"/>
    <cellStyle name="20 % – Poudarek4 4 9 7" xfId="36589"/>
    <cellStyle name="20 % – Poudarek4 4 9 8" xfId="54749"/>
    <cellStyle name="20 % – Poudarek5" xfId="32" builtinId="46" customBuiltin="1"/>
    <cellStyle name="20 % – Poudarek5 10" xfId="5293"/>
    <cellStyle name="20 % – Poudarek5 10 2" xfId="7541"/>
    <cellStyle name="20 % – Poudarek5 10 2 2" xfId="13274"/>
    <cellStyle name="20 % – Poudarek5 10 2 2 2" xfId="26481"/>
    <cellStyle name="20 % – Poudarek5 10 2 2 3" xfId="44640"/>
    <cellStyle name="20 % – Poudarek5 10 2 3" xfId="33944"/>
    <cellStyle name="20 % – Poudarek5 10 2 3 2" xfId="52103"/>
    <cellStyle name="20 % – Poudarek5 10 2 4" xfId="20753"/>
    <cellStyle name="20 % – Poudarek5 10 2 5" xfId="38912"/>
    <cellStyle name="20 % – Poudarek5 10 2 6" xfId="57072"/>
    <cellStyle name="20 % – Poudarek5 10 3" xfId="10790"/>
    <cellStyle name="20 % – Poudarek5 10 3 2" xfId="23997"/>
    <cellStyle name="20 % – Poudarek5 10 3 3" xfId="42156"/>
    <cellStyle name="20 % – Poudarek5 10 4" xfId="15784"/>
    <cellStyle name="20 % – Poudarek5 10 4 2" xfId="28976"/>
    <cellStyle name="20 % – Poudarek5 10 4 3" xfId="47135"/>
    <cellStyle name="20 % – Poudarek5 10 5" xfId="31460"/>
    <cellStyle name="20 % – Poudarek5 10 5 2" xfId="49619"/>
    <cellStyle name="20 % – Poudarek5 10 6" xfId="18269"/>
    <cellStyle name="20 % – Poudarek5 10 7" xfId="36428"/>
    <cellStyle name="20 % – Poudarek5 10 8" xfId="54588"/>
    <cellStyle name="20 % – Poudarek5 11" xfId="5455"/>
    <cellStyle name="20 % – Poudarek5 11 2" xfId="7703"/>
    <cellStyle name="20 % – Poudarek5 11 2 2" xfId="13436"/>
    <cellStyle name="20 % – Poudarek5 11 2 2 2" xfId="26643"/>
    <cellStyle name="20 % – Poudarek5 11 2 2 3" xfId="44802"/>
    <cellStyle name="20 % – Poudarek5 11 2 3" xfId="34106"/>
    <cellStyle name="20 % – Poudarek5 11 2 3 2" xfId="52265"/>
    <cellStyle name="20 % – Poudarek5 11 2 4" xfId="20915"/>
    <cellStyle name="20 % – Poudarek5 11 2 5" xfId="39074"/>
    <cellStyle name="20 % – Poudarek5 11 2 6" xfId="57234"/>
    <cellStyle name="20 % – Poudarek5 11 3" xfId="10952"/>
    <cellStyle name="20 % – Poudarek5 11 3 2" xfId="24159"/>
    <cellStyle name="20 % – Poudarek5 11 3 3" xfId="42318"/>
    <cellStyle name="20 % – Poudarek5 11 4" xfId="15946"/>
    <cellStyle name="20 % – Poudarek5 11 4 2" xfId="29138"/>
    <cellStyle name="20 % – Poudarek5 11 4 3" xfId="47297"/>
    <cellStyle name="20 % – Poudarek5 11 5" xfId="31622"/>
    <cellStyle name="20 % – Poudarek5 11 5 2" xfId="49781"/>
    <cellStyle name="20 % – Poudarek5 11 6" xfId="18431"/>
    <cellStyle name="20 % – Poudarek5 11 7" xfId="36590"/>
    <cellStyle name="20 % – Poudarek5 11 8" xfId="54750"/>
    <cellStyle name="20 % – Poudarek5 12" xfId="5619"/>
    <cellStyle name="20 % – Poudarek5 12 2" xfId="7867"/>
    <cellStyle name="20 % – Poudarek5 12 2 2" xfId="13600"/>
    <cellStyle name="20 % – Poudarek5 12 2 2 2" xfId="26807"/>
    <cellStyle name="20 % – Poudarek5 12 2 2 3" xfId="44966"/>
    <cellStyle name="20 % – Poudarek5 12 2 3" xfId="34270"/>
    <cellStyle name="20 % – Poudarek5 12 2 3 2" xfId="52429"/>
    <cellStyle name="20 % – Poudarek5 12 2 4" xfId="21079"/>
    <cellStyle name="20 % – Poudarek5 12 2 5" xfId="39238"/>
    <cellStyle name="20 % – Poudarek5 12 2 6" xfId="57398"/>
    <cellStyle name="20 % – Poudarek5 12 3" xfId="11116"/>
    <cellStyle name="20 % – Poudarek5 12 3 2" xfId="24323"/>
    <cellStyle name="20 % – Poudarek5 12 3 3" xfId="42482"/>
    <cellStyle name="20 % – Poudarek5 12 4" xfId="16110"/>
    <cellStyle name="20 % – Poudarek5 12 4 2" xfId="29302"/>
    <cellStyle name="20 % – Poudarek5 12 4 3" xfId="47461"/>
    <cellStyle name="20 % – Poudarek5 12 5" xfId="31786"/>
    <cellStyle name="20 % – Poudarek5 12 5 2" xfId="49945"/>
    <cellStyle name="20 % – Poudarek5 12 6" xfId="18595"/>
    <cellStyle name="20 % – Poudarek5 12 7" xfId="36754"/>
    <cellStyle name="20 % – Poudarek5 12 8" xfId="54914"/>
    <cellStyle name="20 % – Poudarek5 13" xfId="5783"/>
    <cellStyle name="20 % – Poudarek5 13 2" xfId="11280"/>
    <cellStyle name="20 % – Poudarek5 13 2 2" xfId="24487"/>
    <cellStyle name="20 % – Poudarek5 13 2 3" xfId="42646"/>
    <cellStyle name="20 % – Poudarek5 13 3" xfId="31950"/>
    <cellStyle name="20 % – Poudarek5 13 3 2" xfId="50109"/>
    <cellStyle name="20 % – Poudarek5 13 4" xfId="18759"/>
    <cellStyle name="20 % – Poudarek5 13 5" xfId="36918"/>
    <cellStyle name="20 % – Poudarek5 13 6" xfId="55078"/>
    <cellStyle name="20 % – Poudarek5 14" xfId="8043"/>
    <cellStyle name="20 % – Poudarek5 14 2" xfId="21250"/>
    <cellStyle name="20 % – Poudarek5 14 3" xfId="39409"/>
    <cellStyle name="20 % – Poudarek5 14 4" xfId="57569"/>
    <cellStyle name="20 % – Poudarek5 15" xfId="8207"/>
    <cellStyle name="20 % – Poudarek5 15 2" xfId="21414"/>
    <cellStyle name="20 % – Poudarek5 15 3" xfId="39573"/>
    <cellStyle name="20 % – Poudarek5 15 4" xfId="57733"/>
    <cellStyle name="20 % – Poudarek5 16" xfId="8465"/>
    <cellStyle name="20 % – Poudarek5 16 2" xfId="21672"/>
    <cellStyle name="20 % – Poudarek5 16 3" xfId="39831"/>
    <cellStyle name="20 % – Poudarek5 16 4" xfId="57991"/>
    <cellStyle name="20 % – Poudarek5 17" xfId="8629"/>
    <cellStyle name="20 % – Poudarek5 17 2" xfId="21836"/>
    <cellStyle name="20 % – Poudarek5 17 3" xfId="39995"/>
    <cellStyle name="20 % – Poudarek5 17 4" xfId="58155"/>
    <cellStyle name="20 % – Poudarek5 18" xfId="8793"/>
    <cellStyle name="20 % – Poudarek5 18 2" xfId="22000"/>
    <cellStyle name="20 % – Poudarek5 18 3" xfId="40159"/>
    <cellStyle name="20 % – Poudarek5 19" xfId="13790"/>
    <cellStyle name="20 % – Poudarek5 19 2" xfId="26982"/>
    <cellStyle name="20 % – Poudarek5 19 3" xfId="45141"/>
    <cellStyle name="20 % – Poudarek5 2" xfId="33"/>
    <cellStyle name="20 % – Poudarek5 2 2" xfId="34"/>
    <cellStyle name="20 % – Poudarek5 2 2 2" xfId="35"/>
    <cellStyle name="20 % – Poudarek5 2 3" xfId="36"/>
    <cellStyle name="20 % – Poudarek5 20" xfId="29466"/>
    <cellStyle name="20 % – Poudarek5 20 2" xfId="47625"/>
    <cellStyle name="20 % – Poudarek5 21" xfId="16275"/>
    <cellStyle name="20 % – Poudarek5 22" xfId="34434"/>
    <cellStyle name="20 % – Poudarek5 23" xfId="52594"/>
    <cellStyle name="20 % – Poudarek5 24" xfId="58319"/>
    <cellStyle name="20 % – Poudarek5 25" xfId="58489"/>
    <cellStyle name="20 % – Poudarek5 3" xfId="37"/>
    <cellStyle name="20 % – Poudarek5 3 10" xfId="5620"/>
    <cellStyle name="20 % – Poudarek5 3 10 2" xfId="7868"/>
    <cellStyle name="20 % – Poudarek5 3 10 2 2" xfId="13601"/>
    <cellStyle name="20 % – Poudarek5 3 10 2 2 2" xfId="26808"/>
    <cellStyle name="20 % – Poudarek5 3 10 2 2 3" xfId="44967"/>
    <cellStyle name="20 % – Poudarek5 3 10 2 3" xfId="34271"/>
    <cellStyle name="20 % – Poudarek5 3 10 2 3 2" xfId="52430"/>
    <cellStyle name="20 % – Poudarek5 3 10 2 4" xfId="21080"/>
    <cellStyle name="20 % – Poudarek5 3 10 2 5" xfId="39239"/>
    <cellStyle name="20 % – Poudarek5 3 10 2 6" xfId="57399"/>
    <cellStyle name="20 % – Poudarek5 3 10 3" xfId="11117"/>
    <cellStyle name="20 % – Poudarek5 3 10 3 2" xfId="24324"/>
    <cellStyle name="20 % – Poudarek5 3 10 3 3" xfId="42483"/>
    <cellStyle name="20 % – Poudarek5 3 10 4" xfId="16111"/>
    <cellStyle name="20 % – Poudarek5 3 10 4 2" xfId="29303"/>
    <cellStyle name="20 % – Poudarek5 3 10 4 3" xfId="47462"/>
    <cellStyle name="20 % – Poudarek5 3 10 5" xfId="31787"/>
    <cellStyle name="20 % – Poudarek5 3 10 5 2" xfId="49946"/>
    <cellStyle name="20 % – Poudarek5 3 10 6" xfId="18596"/>
    <cellStyle name="20 % – Poudarek5 3 10 7" xfId="36755"/>
    <cellStyle name="20 % – Poudarek5 3 10 8" xfId="54915"/>
    <cellStyle name="20 % – Poudarek5 3 11" xfId="5784"/>
    <cellStyle name="20 % – Poudarek5 3 11 2" xfId="11281"/>
    <cellStyle name="20 % – Poudarek5 3 11 2 2" xfId="24488"/>
    <cellStyle name="20 % – Poudarek5 3 11 2 3" xfId="42647"/>
    <cellStyle name="20 % – Poudarek5 3 11 3" xfId="31951"/>
    <cellStyle name="20 % – Poudarek5 3 11 3 2" xfId="50110"/>
    <cellStyle name="20 % – Poudarek5 3 11 4" xfId="18760"/>
    <cellStyle name="20 % – Poudarek5 3 11 5" xfId="36919"/>
    <cellStyle name="20 % – Poudarek5 3 11 6" xfId="55079"/>
    <cellStyle name="20 % – Poudarek5 3 12" xfId="8044"/>
    <cellStyle name="20 % – Poudarek5 3 12 2" xfId="21251"/>
    <cellStyle name="20 % – Poudarek5 3 12 3" xfId="39410"/>
    <cellStyle name="20 % – Poudarek5 3 12 4" xfId="57570"/>
    <cellStyle name="20 % – Poudarek5 3 13" xfId="8208"/>
    <cellStyle name="20 % – Poudarek5 3 13 2" xfId="21415"/>
    <cellStyle name="20 % – Poudarek5 3 13 3" xfId="39574"/>
    <cellStyle name="20 % – Poudarek5 3 13 4" xfId="57734"/>
    <cellStyle name="20 % – Poudarek5 3 14" xfId="8466"/>
    <cellStyle name="20 % – Poudarek5 3 14 2" xfId="21673"/>
    <cellStyle name="20 % – Poudarek5 3 14 3" xfId="39832"/>
    <cellStyle name="20 % – Poudarek5 3 14 4" xfId="57992"/>
    <cellStyle name="20 % – Poudarek5 3 15" xfId="8630"/>
    <cellStyle name="20 % – Poudarek5 3 15 2" xfId="21837"/>
    <cellStyle name="20 % – Poudarek5 3 15 3" xfId="39996"/>
    <cellStyle name="20 % – Poudarek5 3 15 4" xfId="58156"/>
    <cellStyle name="20 % – Poudarek5 3 16" xfId="8794"/>
    <cellStyle name="20 % – Poudarek5 3 16 2" xfId="22001"/>
    <cellStyle name="20 % – Poudarek5 3 16 3" xfId="40160"/>
    <cellStyle name="20 % – Poudarek5 3 17" xfId="13791"/>
    <cellStyle name="20 % – Poudarek5 3 17 2" xfId="26983"/>
    <cellStyle name="20 % – Poudarek5 3 17 3" xfId="45142"/>
    <cellStyle name="20 % – Poudarek5 3 18" xfId="29467"/>
    <cellStyle name="20 % – Poudarek5 3 18 2" xfId="47626"/>
    <cellStyle name="20 % – Poudarek5 3 19" xfId="16276"/>
    <cellStyle name="20 % – Poudarek5 3 2" xfId="3508"/>
    <cellStyle name="20 % – Poudarek5 3 2 2" xfId="4247"/>
    <cellStyle name="20 % – Poudarek5 3 2 2 2" xfId="12231"/>
    <cellStyle name="20 % – Poudarek5 3 2 2 2 2" xfId="25438"/>
    <cellStyle name="20 % – Poudarek5 3 2 2 2 3" xfId="43597"/>
    <cellStyle name="20 % – Poudarek5 3 2 2 3" xfId="32901"/>
    <cellStyle name="20 % – Poudarek5 3 2 2 3 2" xfId="51060"/>
    <cellStyle name="20 % – Poudarek5 3 2 2 4" xfId="19710"/>
    <cellStyle name="20 % – Poudarek5 3 2 2 5" xfId="37869"/>
    <cellStyle name="20 % – Poudarek5 3 2 2 6" xfId="56029"/>
    <cellStyle name="20 % – Poudarek5 3 2 3" xfId="9747"/>
    <cellStyle name="20 % – Poudarek5 3 2 3 2" xfId="22954"/>
    <cellStyle name="20 % – Poudarek5 3 2 3 3" xfId="41113"/>
    <cellStyle name="20 % – Poudarek5 3 2 4" xfId="14741"/>
    <cellStyle name="20 % – Poudarek5 3 2 4 2" xfId="27933"/>
    <cellStyle name="20 % – Poudarek5 3 2 4 3" xfId="46092"/>
    <cellStyle name="20 % – Poudarek5 3 2 5" xfId="30417"/>
    <cellStyle name="20 % – Poudarek5 3 2 5 2" xfId="48576"/>
    <cellStyle name="20 % – Poudarek5 3 2 6" xfId="17226"/>
    <cellStyle name="20 % – Poudarek5 3 2 7" xfId="35385"/>
    <cellStyle name="20 % – Poudarek5 3 2 8" xfId="53545"/>
    <cellStyle name="20 % – Poudarek5 3 2 9" xfId="58968"/>
    <cellStyle name="20 % – Poudarek5 3 20" xfId="34435"/>
    <cellStyle name="20 % – Poudarek5 3 21" xfId="52595"/>
    <cellStyle name="20 % – Poudarek5 3 22" xfId="58320"/>
    <cellStyle name="20 % – Poudarek5 3 23" xfId="58490"/>
    <cellStyle name="20 % – Poudarek5 3 3" xfId="4477"/>
    <cellStyle name="20 % – Poudarek5 3 3 2" xfId="6733"/>
    <cellStyle name="20 % – Poudarek5 3 3 2 2" xfId="12461"/>
    <cellStyle name="20 % – Poudarek5 3 3 2 2 2" xfId="25668"/>
    <cellStyle name="20 % – Poudarek5 3 3 2 2 3" xfId="43827"/>
    <cellStyle name="20 % – Poudarek5 3 3 2 3" xfId="33131"/>
    <cellStyle name="20 % – Poudarek5 3 3 2 3 2" xfId="51290"/>
    <cellStyle name="20 % – Poudarek5 3 3 2 4" xfId="19940"/>
    <cellStyle name="20 % – Poudarek5 3 3 2 5" xfId="38099"/>
    <cellStyle name="20 % – Poudarek5 3 3 2 6" xfId="56259"/>
    <cellStyle name="20 % – Poudarek5 3 3 3" xfId="9977"/>
    <cellStyle name="20 % – Poudarek5 3 3 3 2" xfId="23184"/>
    <cellStyle name="20 % – Poudarek5 3 3 3 3" xfId="41343"/>
    <cellStyle name="20 % – Poudarek5 3 3 4" xfId="14971"/>
    <cellStyle name="20 % – Poudarek5 3 3 4 2" xfId="28163"/>
    <cellStyle name="20 % – Poudarek5 3 3 4 3" xfId="46322"/>
    <cellStyle name="20 % – Poudarek5 3 3 5" xfId="30647"/>
    <cellStyle name="20 % – Poudarek5 3 3 5 2" xfId="48806"/>
    <cellStyle name="20 % – Poudarek5 3 3 6" xfId="17456"/>
    <cellStyle name="20 % – Poudarek5 3 3 7" xfId="35615"/>
    <cellStyle name="20 % – Poudarek5 3 3 8" xfId="53775"/>
    <cellStyle name="20 % – Poudarek5 3 3 9" xfId="59132"/>
    <cellStyle name="20 % – Poudarek5 3 4" xfId="3768"/>
    <cellStyle name="20 % – Poudarek5 3 4 2" xfId="6258"/>
    <cellStyle name="20 % – Poudarek5 3 4 2 2" xfId="11756"/>
    <cellStyle name="20 % – Poudarek5 3 4 2 2 2" xfId="24963"/>
    <cellStyle name="20 % – Poudarek5 3 4 2 2 3" xfId="43122"/>
    <cellStyle name="20 % – Poudarek5 3 4 2 3" xfId="32426"/>
    <cellStyle name="20 % – Poudarek5 3 4 2 3 2" xfId="50585"/>
    <cellStyle name="20 % – Poudarek5 3 4 2 4" xfId="19235"/>
    <cellStyle name="20 % – Poudarek5 3 4 2 5" xfId="37394"/>
    <cellStyle name="20 % – Poudarek5 3 4 2 6" xfId="55554"/>
    <cellStyle name="20 % – Poudarek5 3 4 3" xfId="9272"/>
    <cellStyle name="20 % – Poudarek5 3 4 3 2" xfId="22479"/>
    <cellStyle name="20 % – Poudarek5 3 4 3 3" xfId="40638"/>
    <cellStyle name="20 % – Poudarek5 3 4 4" xfId="14266"/>
    <cellStyle name="20 % – Poudarek5 3 4 4 2" xfId="27458"/>
    <cellStyle name="20 % – Poudarek5 3 4 4 3" xfId="45617"/>
    <cellStyle name="20 % – Poudarek5 3 4 5" xfId="29942"/>
    <cellStyle name="20 % – Poudarek5 3 4 5 2" xfId="48101"/>
    <cellStyle name="20 % – Poudarek5 3 4 6" xfId="16751"/>
    <cellStyle name="20 % – Poudarek5 3 4 7" xfId="34910"/>
    <cellStyle name="20 % – Poudarek5 3 4 8" xfId="53070"/>
    <cellStyle name="20 % – Poudarek5 3 4 9" xfId="59308"/>
    <cellStyle name="20 % – Poudarek5 3 5" xfId="4724"/>
    <cellStyle name="20 % – Poudarek5 3 5 2" xfId="6954"/>
    <cellStyle name="20 % – Poudarek5 3 5 2 2" xfId="12687"/>
    <cellStyle name="20 % – Poudarek5 3 5 2 2 2" xfId="25894"/>
    <cellStyle name="20 % – Poudarek5 3 5 2 2 3" xfId="44053"/>
    <cellStyle name="20 % – Poudarek5 3 5 2 3" xfId="33357"/>
    <cellStyle name="20 % – Poudarek5 3 5 2 3 2" xfId="51516"/>
    <cellStyle name="20 % – Poudarek5 3 5 2 4" xfId="20166"/>
    <cellStyle name="20 % – Poudarek5 3 5 2 5" xfId="38325"/>
    <cellStyle name="20 % – Poudarek5 3 5 2 6" xfId="56485"/>
    <cellStyle name="20 % – Poudarek5 3 5 3" xfId="10203"/>
    <cellStyle name="20 % – Poudarek5 3 5 3 2" xfId="23410"/>
    <cellStyle name="20 % – Poudarek5 3 5 3 3" xfId="41569"/>
    <cellStyle name="20 % – Poudarek5 3 5 4" xfId="15197"/>
    <cellStyle name="20 % – Poudarek5 3 5 4 2" xfId="28389"/>
    <cellStyle name="20 % – Poudarek5 3 5 4 3" xfId="46548"/>
    <cellStyle name="20 % – Poudarek5 3 5 5" xfId="30873"/>
    <cellStyle name="20 % – Poudarek5 3 5 5 2" xfId="49032"/>
    <cellStyle name="20 % – Poudarek5 3 5 6" xfId="17682"/>
    <cellStyle name="20 % – Poudarek5 3 5 7" xfId="35841"/>
    <cellStyle name="20 % – Poudarek5 3 5 8" xfId="54001"/>
    <cellStyle name="20 % – Poudarek5 3 6" xfId="4888"/>
    <cellStyle name="20 % – Poudarek5 3 6 2" xfId="7118"/>
    <cellStyle name="20 % – Poudarek5 3 6 2 2" xfId="12851"/>
    <cellStyle name="20 % – Poudarek5 3 6 2 2 2" xfId="26058"/>
    <cellStyle name="20 % – Poudarek5 3 6 2 2 3" xfId="44217"/>
    <cellStyle name="20 % – Poudarek5 3 6 2 3" xfId="33521"/>
    <cellStyle name="20 % – Poudarek5 3 6 2 3 2" xfId="51680"/>
    <cellStyle name="20 % – Poudarek5 3 6 2 4" xfId="20330"/>
    <cellStyle name="20 % – Poudarek5 3 6 2 5" xfId="38489"/>
    <cellStyle name="20 % – Poudarek5 3 6 2 6" xfId="56649"/>
    <cellStyle name="20 % – Poudarek5 3 6 3" xfId="10367"/>
    <cellStyle name="20 % – Poudarek5 3 6 3 2" xfId="23574"/>
    <cellStyle name="20 % – Poudarek5 3 6 3 3" xfId="41733"/>
    <cellStyle name="20 % – Poudarek5 3 6 4" xfId="15361"/>
    <cellStyle name="20 % – Poudarek5 3 6 4 2" xfId="28553"/>
    <cellStyle name="20 % – Poudarek5 3 6 4 3" xfId="46712"/>
    <cellStyle name="20 % – Poudarek5 3 6 5" xfId="31037"/>
    <cellStyle name="20 % – Poudarek5 3 6 5 2" xfId="49196"/>
    <cellStyle name="20 % – Poudarek5 3 6 6" xfId="17846"/>
    <cellStyle name="20 % – Poudarek5 3 6 7" xfId="36005"/>
    <cellStyle name="20 % – Poudarek5 3 6 8" xfId="54165"/>
    <cellStyle name="20 % – Poudarek5 3 7" xfId="5126"/>
    <cellStyle name="20 % – Poudarek5 3 7 2" xfId="7374"/>
    <cellStyle name="20 % – Poudarek5 3 7 2 2" xfId="13107"/>
    <cellStyle name="20 % – Poudarek5 3 7 2 2 2" xfId="26314"/>
    <cellStyle name="20 % – Poudarek5 3 7 2 2 3" xfId="44473"/>
    <cellStyle name="20 % – Poudarek5 3 7 2 3" xfId="33777"/>
    <cellStyle name="20 % – Poudarek5 3 7 2 3 2" xfId="51936"/>
    <cellStyle name="20 % – Poudarek5 3 7 2 4" xfId="20586"/>
    <cellStyle name="20 % – Poudarek5 3 7 2 5" xfId="38745"/>
    <cellStyle name="20 % – Poudarek5 3 7 2 6" xfId="56905"/>
    <cellStyle name="20 % – Poudarek5 3 7 3" xfId="10623"/>
    <cellStyle name="20 % – Poudarek5 3 7 3 2" xfId="23830"/>
    <cellStyle name="20 % – Poudarek5 3 7 3 3" xfId="41989"/>
    <cellStyle name="20 % – Poudarek5 3 7 4" xfId="15617"/>
    <cellStyle name="20 % – Poudarek5 3 7 4 2" xfId="28809"/>
    <cellStyle name="20 % – Poudarek5 3 7 4 3" xfId="46968"/>
    <cellStyle name="20 % – Poudarek5 3 7 5" xfId="31293"/>
    <cellStyle name="20 % – Poudarek5 3 7 5 2" xfId="49452"/>
    <cellStyle name="20 % – Poudarek5 3 7 6" xfId="18102"/>
    <cellStyle name="20 % – Poudarek5 3 7 7" xfId="36261"/>
    <cellStyle name="20 % – Poudarek5 3 7 8" xfId="54421"/>
    <cellStyle name="20 % – Poudarek5 3 8" xfId="5294"/>
    <cellStyle name="20 % – Poudarek5 3 8 2" xfId="7542"/>
    <cellStyle name="20 % – Poudarek5 3 8 2 2" xfId="13275"/>
    <cellStyle name="20 % – Poudarek5 3 8 2 2 2" xfId="26482"/>
    <cellStyle name="20 % – Poudarek5 3 8 2 2 3" xfId="44641"/>
    <cellStyle name="20 % – Poudarek5 3 8 2 3" xfId="33945"/>
    <cellStyle name="20 % – Poudarek5 3 8 2 3 2" xfId="52104"/>
    <cellStyle name="20 % – Poudarek5 3 8 2 4" xfId="20754"/>
    <cellStyle name="20 % – Poudarek5 3 8 2 5" xfId="38913"/>
    <cellStyle name="20 % – Poudarek5 3 8 2 6" xfId="57073"/>
    <cellStyle name="20 % – Poudarek5 3 8 3" xfId="10791"/>
    <cellStyle name="20 % – Poudarek5 3 8 3 2" xfId="23998"/>
    <cellStyle name="20 % – Poudarek5 3 8 3 3" xfId="42157"/>
    <cellStyle name="20 % – Poudarek5 3 8 4" xfId="15785"/>
    <cellStyle name="20 % – Poudarek5 3 8 4 2" xfId="28977"/>
    <cellStyle name="20 % – Poudarek5 3 8 4 3" xfId="47136"/>
    <cellStyle name="20 % – Poudarek5 3 8 5" xfId="31461"/>
    <cellStyle name="20 % – Poudarek5 3 8 5 2" xfId="49620"/>
    <cellStyle name="20 % – Poudarek5 3 8 6" xfId="18270"/>
    <cellStyle name="20 % – Poudarek5 3 8 7" xfId="36429"/>
    <cellStyle name="20 % – Poudarek5 3 8 8" xfId="54589"/>
    <cellStyle name="20 % – Poudarek5 3 9" xfId="5456"/>
    <cellStyle name="20 % – Poudarek5 3 9 2" xfId="7704"/>
    <cellStyle name="20 % – Poudarek5 3 9 2 2" xfId="13437"/>
    <cellStyle name="20 % – Poudarek5 3 9 2 2 2" xfId="26644"/>
    <cellStyle name="20 % – Poudarek5 3 9 2 2 3" xfId="44803"/>
    <cellStyle name="20 % – Poudarek5 3 9 2 3" xfId="34107"/>
    <cellStyle name="20 % – Poudarek5 3 9 2 3 2" xfId="52266"/>
    <cellStyle name="20 % – Poudarek5 3 9 2 4" xfId="20916"/>
    <cellStyle name="20 % – Poudarek5 3 9 2 5" xfId="39075"/>
    <cellStyle name="20 % – Poudarek5 3 9 2 6" xfId="57235"/>
    <cellStyle name="20 % – Poudarek5 3 9 3" xfId="10953"/>
    <cellStyle name="20 % – Poudarek5 3 9 3 2" xfId="24160"/>
    <cellStyle name="20 % – Poudarek5 3 9 3 3" xfId="42319"/>
    <cellStyle name="20 % – Poudarek5 3 9 4" xfId="15947"/>
    <cellStyle name="20 % – Poudarek5 3 9 4 2" xfId="29139"/>
    <cellStyle name="20 % – Poudarek5 3 9 4 3" xfId="47298"/>
    <cellStyle name="20 % – Poudarek5 3 9 5" xfId="31623"/>
    <cellStyle name="20 % – Poudarek5 3 9 5 2" xfId="49782"/>
    <cellStyle name="20 % – Poudarek5 3 9 6" xfId="18432"/>
    <cellStyle name="20 % – Poudarek5 3 9 7" xfId="36591"/>
    <cellStyle name="20 % – Poudarek5 3 9 8" xfId="54751"/>
    <cellStyle name="20 % – Poudarek5 4" xfId="3507"/>
    <cellStyle name="20 % – Poudarek5 4 2" xfId="4246"/>
    <cellStyle name="20 % – Poudarek5 4 2 2" xfId="12230"/>
    <cellStyle name="20 % – Poudarek5 4 2 2 2" xfId="25437"/>
    <cellStyle name="20 % – Poudarek5 4 2 2 3" xfId="43596"/>
    <cellStyle name="20 % – Poudarek5 4 2 3" xfId="32900"/>
    <cellStyle name="20 % – Poudarek5 4 2 3 2" xfId="51059"/>
    <cellStyle name="20 % – Poudarek5 4 2 4" xfId="19709"/>
    <cellStyle name="20 % – Poudarek5 4 2 5" xfId="37868"/>
    <cellStyle name="20 % – Poudarek5 4 2 6" xfId="56028"/>
    <cellStyle name="20 % – Poudarek5 4 3" xfId="9746"/>
    <cellStyle name="20 % – Poudarek5 4 3 2" xfId="22953"/>
    <cellStyle name="20 % – Poudarek5 4 3 3" xfId="41112"/>
    <cellStyle name="20 % – Poudarek5 4 4" xfId="14740"/>
    <cellStyle name="20 % – Poudarek5 4 4 2" xfId="27932"/>
    <cellStyle name="20 % – Poudarek5 4 4 3" xfId="46091"/>
    <cellStyle name="20 % – Poudarek5 4 5" xfId="30416"/>
    <cellStyle name="20 % – Poudarek5 4 5 2" xfId="48575"/>
    <cellStyle name="20 % – Poudarek5 4 6" xfId="17225"/>
    <cellStyle name="20 % – Poudarek5 4 7" xfId="35384"/>
    <cellStyle name="20 % – Poudarek5 4 8" xfId="53544"/>
    <cellStyle name="20 % – Poudarek5 4 9" xfId="58967"/>
    <cellStyle name="20 % – Poudarek5 5" xfId="4476"/>
    <cellStyle name="20 % – Poudarek5 5 2" xfId="6732"/>
    <cellStyle name="20 % – Poudarek5 5 2 2" xfId="12460"/>
    <cellStyle name="20 % – Poudarek5 5 2 2 2" xfId="25667"/>
    <cellStyle name="20 % – Poudarek5 5 2 2 3" xfId="43826"/>
    <cellStyle name="20 % – Poudarek5 5 2 3" xfId="33130"/>
    <cellStyle name="20 % – Poudarek5 5 2 3 2" xfId="51289"/>
    <cellStyle name="20 % – Poudarek5 5 2 4" xfId="19939"/>
    <cellStyle name="20 % – Poudarek5 5 2 5" xfId="38098"/>
    <cellStyle name="20 % – Poudarek5 5 2 6" xfId="56258"/>
    <cellStyle name="20 % – Poudarek5 5 3" xfId="9976"/>
    <cellStyle name="20 % – Poudarek5 5 3 2" xfId="23183"/>
    <cellStyle name="20 % – Poudarek5 5 3 3" xfId="41342"/>
    <cellStyle name="20 % – Poudarek5 5 4" xfId="14970"/>
    <cellStyle name="20 % – Poudarek5 5 4 2" xfId="28162"/>
    <cellStyle name="20 % – Poudarek5 5 4 3" xfId="46321"/>
    <cellStyle name="20 % – Poudarek5 5 5" xfId="30646"/>
    <cellStyle name="20 % – Poudarek5 5 5 2" xfId="48805"/>
    <cellStyle name="20 % – Poudarek5 5 6" xfId="17455"/>
    <cellStyle name="20 % – Poudarek5 5 7" xfId="35614"/>
    <cellStyle name="20 % – Poudarek5 5 8" xfId="53774"/>
    <cellStyle name="20 % – Poudarek5 5 9" xfId="59131"/>
    <cellStyle name="20 % – Poudarek5 6" xfId="3767"/>
    <cellStyle name="20 % – Poudarek5 6 2" xfId="6257"/>
    <cellStyle name="20 % – Poudarek5 6 2 2" xfId="11755"/>
    <cellStyle name="20 % – Poudarek5 6 2 2 2" xfId="24962"/>
    <cellStyle name="20 % – Poudarek5 6 2 2 3" xfId="43121"/>
    <cellStyle name="20 % – Poudarek5 6 2 3" xfId="32425"/>
    <cellStyle name="20 % – Poudarek5 6 2 3 2" xfId="50584"/>
    <cellStyle name="20 % – Poudarek5 6 2 4" xfId="19234"/>
    <cellStyle name="20 % – Poudarek5 6 2 5" xfId="37393"/>
    <cellStyle name="20 % – Poudarek5 6 2 6" xfId="55553"/>
    <cellStyle name="20 % – Poudarek5 6 3" xfId="9271"/>
    <cellStyle name="20 % – Poudarek5 6 3 2" xfId="22478"/>
    <cellStyle name="20 % – Poudarek5 6 3 3" xfId="40637"/>
    <cellStyle name="20 % – Poudarek5 6 4" xfId="14265"/>
    <cellStyle name="20 % – Poudarek5 6 4 2" xfId="27457"/>
    <cellStyle name="20 % – Poudarek5 6 4 3" xfId="45616"/>
    <cellStyle name="20 % – Poudarek5 6 5" xfId="29941"/>
    <cellStyle name="20 % – Poudarek5 6 5 2" xfId="48100"/>
    <cellStyle name="20 % – Poudarek5 6 6" xfId="16750"/>
    <cellStyle name="20 % – Poudarek5 6 7" xfId="34909"/>
    <cellStyle name="20 % – Poudarek5 6 8" xfId="53069"/>
    <cellStyle name="20 % – Poudarek5 6 9" xfId="59307"/>
    <cellStyle name="20 % – Poudarek5 7" xfId="4723"/>
    <cellStyle name="20 % – Poudarek5 7 2" xfId="6953"/>
    <cellStyle name="20 % – Poudarek5 7 2 2" xfId="12686"/>
    <cellStyle name="20 % – Poudarek5 7 2 2 2" xfId="25893"/>
    <cellStyle name="20 % – Poudarek5 7 2 2 3" xfId="44052"/>
    <cellStyle name="20 % – Poudarek5 7 2 3" xfId="33356"/>
    <cellStyle name="20 % – Poudarek5 7 2 3 2" xfId="51515"/>
    <cellStyle name="20 % – Poudarek5 7 2 4" xfId="20165"/>
    <cellStyle name="20 % – Poudarek5 7 2 5" xfId="38324"/>
    <cellStyle name="20 % – Poudarek5 7 2 6" xfId="56484"/>
    <cellStyle name="20 % – Poudarek5 7 3" xfId="10202"/>
    <cellStyle name="20 % – Poudarek5 7 3 2" xfId="23409"/>
    <cellStyle name="20 % – Poudarek5 7 3 3" xfId="41568"/>
    <cellStyle name="20 % – Poudarek5 7 4" xfId="15196"/>
    <cellStyle name="20 % – Poudarek5 7 4 2" xfId="28388"/>
    <cellStyle name="20 % – Poudarek5 7 4 3" xfId="46547"/>
    <cellStyle name="20 % – Poudarek5 7 5" xfId="30872"/>
    <cellStyle name="20 % – Poudarek5 7 5 2" xfId="49031"/>
    <cellStyle name="20 % – Poudarek5 7 6" xfId="17681"/>
    <cellStyle name="20 % – Poudarek5 7 7" xfId="35840"/>
    <cellStyle name="20 % – Poudarek5 7 8" xfId="54000"/>
    <cellStyle name="20 % – Poudarek5 8" xfId="4887"/>
    <cellStyle name="20 % – Poudarek5 8 2" xfId="7117"/>
    <cellStyle name="20 % – Poudarek5 8 2 2" xfId="12850"/>
    <cellStyle name="20 % – Poudarek5 8 2 2 2" xfId="26057"/>
    <cellStyle name="20 % – Poudarek5 8 2 2 3" xfId="44216"/>
    <cellStyle name="20 % – Poudarek5 8 2 3" xfId="33520"/>
    <cellStyle name="20 % – Poudarek5 8 2 3 2" xfId="51679"/>
    <cellStyle name="20 % – Poudarek5 8 2 4" xfId="20329"/>
    <cellStyle name="20 % – Poudarek5 8 2 5" xfId="38488"/>
    <cellStyle name="20 % – Poudarek5 8 2 6" xfId="56648"/>
    <cellStyle name="20 % – Poudarek5 8 3" xfId="10366"/>
    <cellStyle name="20 % – Poudarek5 8 3 2" xfId="23573"/>
    <cellStyle name="20 % – Poudarek5 8 3 3" xfId="41732"/>
    <cellStyle name="20 % – Poudarek5 8 4" xfId="15360"/>
    <cellStyle name="20 % – Poudarek5 8 4 2" xfId="28552"/>
    <cellStyle name="20 % – Poudarek5 8 4 3" xfId="46711"/>
    <cellStyle name="20 % – Poudarek5 8 5" xfId="31036"/>
    <cellStyle name="20 % – Poudarek5 8 5 2" xfId="49195"/>
    <cellStyle name="20 % – Poudarek5 8 6" xfId="17845"/>
    <cellStyle name="20 % – Poudarek5 8 7" xfId="36004"/>
    <cellStyle name="20 % – Poudarek5 8 8" xfId="54164"/>
    <cellStyle name="20 % – Poudarek5 9" xfId="5125"/>
    <cellStyle name="20 % – Poudarek5 9 2" xfId="7373"/>
    <cellStyle name="20 % – Poudarek5 9 2 2" xfId="13106"/>
    <cellStyle name="20 % – Poudarek5 9 2 2 2" xfId="26313"/>
    <cellStyle name="20 % – Poudarek5 9 2 2 3" xfId="44472"/>
    <cellStyle name="20 % – Poudarek5 9 2 3" xfId="33776"/>
    <cellStyle name="20 % – Poudarek5 9 2 3 2" xfId="51935"/>
    <cellStyle name="20 % – Poudarek5 9 2 4" xfId="20585"/>
    <cellStyle name="20 % – Poudarek5 9 2 5" xfId="38744"/>
    <cellStyle name="20 % – Poudarek5 9 2 6" xfId="56904"/>
    <cellStyle name="20 % – Poudarek5 9 3" xfId="10622"/>
    <cellStyle name="20 % – Poudarek5 9 3 2" xfId="23829"/>
    <cellStyle name="20 % – Poudarek5 9 3 3" xfId="41988"/>
    <cellStyle name="20 % – Poudarek5 9 4" xfId="15616"/>
    <cellStyle name="20 % – Poudarek5 9 4 2" xfId="28808"/>
    <cellStyle name="20 % – Poudarek5 9 4 3" xfId="46967"/>
    <cellStyle name="20 % – Poudarek5 9 5" xfId="31292"/>
    <cellStyle name="20 % – Poudarek5 9 5 2" xfId="49451"/>
    <cellStyle name="20 % – Poudarek5 9 6" xfId="18101"/>
    <cellStyle name="20 % – Poudarek5 9 7" xfId="36260"/>
    <cellStyle name="20 % – Poudarek5 9 8" xfId="54420"/>
    <cellStyle name="20 % – Poudarek6" xfId="38" builtinId="50" customBuiltin="1"/>
    <cellStyle name="20 % – Poudarek6 10" xfId="5295"/>
    <cellStyle name="20 % – Poudarek6 10 2" xfId="7543"/>
    <cellStyle name="20 % – Poudarek6 10 2 2" xfId="13276"/>
    <cellStyle name="20 % – Poudarek6 10 2 2 2" xfId="26483"/>
    <cellStyle name="20 % – Poudarek6 10 2 2 3" xfId="44642"/>
    <cellStyle name="20 % – Poudarek6 10 2 3" xfId="33946"/>
    <cellStyle name="20 % – Poudarek6 10 2 3 2" xfId="52105"/>
    <cellStyle name="20 % – Poudarek6 10 2 4" xfId="20755"/>
    <cellStyle name="20 % – Poudarek6 10 2 5" xfId="38914"/>
    <cellStyle name="20 % – Poudarek6 10 2 6" xfId="57074"/>
    <cellStyle name="20 % – Poudarek6 10 3" xfId="10792"/>
    <cellStyle name="20 % – Poudarek6 10 3 2" xfId="23999"/>
    <cellStyle name="20 % – Poudarek6 10 3 3" xfId="42158"/>
    <cellStyle name="20 % – Poudarek6 10 4" xfId="15786"/>
    <cellStyle name="20 % – Poudarek6 10 4 2" xfId="28978"/>
    <cellStyle name="20 % – Poudarek6 10 4 3" xfId="47137"/>
    <cellStyle name="20 % – Poudarek6 10 5" xfId="31462"/>
    <cellStyle name="20 % – Poudarek6 10 5 2" xfId="49621"/>
    <cellStyle name="20 % – Poudarek6 10 6" xfId="18271"/>
    <cellStyle name="20 % – Poudarek6 10 7" xfId="36430"/>
    <cellStyle name="20 % – Poudarek6 10 8" xfId="54590"/>
    <cellStyle name="20 % – Poudarek6 11" xfId="5457"/>
    <cellStyle name="20 % – Poudarek6 11 2" xfId="7705"/>
    <cellStyle name="20 % – Poudarek6 11 2 2" xfId="13438"/>
    <cellStyle name="20 % – Poudarek6 11 2 2 2" xfId="26645"/>
    <cellStyle name="20 % – Poudarek6 11 2 2 3" xfId="44804"/>
    <cellStyle name="20 % – Poudarek6 11 2 3" xfId="34108"/>
    <cellStyle name="20 % – Poudarek6 11 2 3 2" xfId="52267"/>
    <cellStyle name="20 % – Poudarek6 11 2 4" xfId="20917"/>
    <cellStyle name="20 % – Poudarek6 11 2 5" xfId="39076"/>
    <cellStyle name="20 % – Poudarek6 11 2 6" xfId="57236"/>
    <cellStyle name="20 % – Poudarek6 11 3" xfId="10954"/>
    <cellStyle name="20 % – Poudarek6 11 3 2" xfId="24161"/>
    <cellStyle name="20 % – Poudarek6 11 3 3" xfId="42320"/>
    <cellStyle name="20 % – Poudarek6 11 4" xfId="15948"/>
    <cellStyle name="20 % – Poudarek6 11 4 2" xfId="29140"/>
    <cellStyle name="20 % – Poudarek6 11 4 3" xfId="47299"/>
    <cellStyle name="20 % – Poudarek6 11 5" xfId="31624"/>
    <cellStyle name="20 % – Poudarek6 11 5 2" xfId="49783"/>
    <cellStyle name="20 % – Poudarek6 11 6" xfId="18433"/>
    <cellStyle name="20 % – Poudarek6 11 7" xfId="36592"/>
    <cellStyle name="20 % – Poudarek6 11 8" xfId="54752"/>
    <cellStyle name="20 % – Poudarek6 12" xfId="5621"/>
    <cellStyle name="20 % – Poudarek6 12 2" xfId="7869"/>
    <cellStyle name="20 % – Poudarek6 12 2 2" xfId="13602"/>
    <cellStyle name="20 % – Poudarek6 12 2 2 2" xfId="26809"/>
    <cellStyle name="20 % – Poudarek6 12 2 2 3" xfId="44968"/>
    <cellStyle name="20 % – Poudarek6 12 2 3" xfId="34272"/>
    <cellStyle name="20 % – Poudarek6 12 2 3 2" xfId="52431"/>
    <cellStyle name="20 % – Poudarek6 12 2 4" xfId="21081"/>
    <cellStyle name="20 % – Poudarek6 12 2 5" xfId="39240"/>
    <cellStyle name="20 % – Poudarek6 12 2 6" xfId="57400"/>
    <cellStyle name="20 % – Poudarek6 12 3" xfId="11118"/>
    <cellStyle name="20 % – Poudarek6 12 3 2" xfId="24325"/>
    <cellStyle name="20 % – Poudarek6 12 3 3" xfId="42484"/>
    <cellStyle name="20 % – Poudarek6 12 4" xfId="16112"/>
    <cellStyle name="20 % – Poudarek6 12 4 2" xfId="29304"/>
    <cellStyle name="20 % – Poudarek6 12 4 3" xfId="47463"/>
    <cellStyle name="20 % – Poudarek6 12 5" xfId="31788"/>
    <cellStyle name="20 % – Poudarek6 12 5 2" xfId="49947"/>
    <cellStyle name="20 % – Poudarek6 12 6" xfId="18597"/>
    <cellStyle name="20 % – Poudarek6 12 7" xfId="36756"/>
    <cellStyle name="20 % – Poudarek6 12 8" xfId="54916"/>
    <cellStyle name="20 % – Poudarek6 13" xfId="5785"/>
    <cellStyle name="20 % – Poudarek6 13 2" xfId="11282"/>
    <cellStyle name="20 % – Poudarek6 13 2 2" xfId="24489"/>
    <cellStyle name="20 % – Poudarek6 13 2 3" xfId="42648"/>
    <cellStyle name="20 % – Poudarek6 13 3" xfId="31952"/>
    <cellStyle name="20 % – Poudarek6 13 3 2" xfId="50111"/>
    <cellStyle name="20 % – Poudarek6 13 4" xfId="18761"/>
    <cellStyle name="20 % – Poudarek6 13 5" xfId="36920"/>
    <cellStyle name="20 % – Poudarek6 13 6" xfId="55080"/>
    <cellStyle name="20 % – Poudarek6 14" xfId="8045"/>
    <cellStyle name="20 % – Poudarek6 14 2" xfId="21252"/>
    <cellStyle name="20 % – Poudarek6 14 3" xfId="39411"/>
    <cellStyle name="20 % – Poudarek6 14 4" xfId="57571"/>
    <cellStyle name="20 % – Poudarek6 15" xfId="8209"/>
    <cellStyle name="20 % – Poudarek6 15 2" xfId="21416"/>
    <cellStyle name="20 % – Poudarek6 15 3" xfId="39575"/>
    <cellStyle name="20 % – Poudarek6 15 4" xfId="57735"/>
    <cellStyle name="20 % – Poudarek6 16" xfId="8467"/>
    <cellStyle name="20 % – Poudarek6 16 2" xfId="21674"/>
    <cellStyle name="20 % – Poudarek6 16 3" xfId="39833"/>
    <cellStyle name="20 % – Poudarek6 16 4" xfId="57993"/>
    <cellStyle name="20 % – Poudarek6 17" xfId="8631"/>
    <cellStyle name="20 % – Poudarek6 17 2" xfId="21838"/>
    <cellStyle name="20 % – Poudarek6 17 3" xfId="39997"/>
    <cellStyle name="20 % – Poudarek6 17 4" xfId="58157"/>
    <cellStyle name="20 % – Poudarek6 18" xfId="8795"/>
    <cellStyle name="20 % – Poudarek6 18 2" xfId="22002"/>
    <cellStyle name="20 % – Poudarek6 18 3" xfId="40161"/>
    <cellStyle name="20 % – Poudarek6 19" xfId="13792"/>
    <cellStyle name="20 % – Poudarek6 19 2" xfId="26984"/>
    <cellStyle name="20 % – Poudarek6 19 3" xfId="45143"/>
    <cellStyle name="20 % – Poudarek6 2" xfId="39"/>
    <cellStyle name="20 % – Poudarek6 2 2" xfId="40"/>
    <cellStyle name="20 % – Poudarek6 2 2 2" xfId="41"/>
    <cellStyle name="20 % – Poudarek6 2 3" xfId="42"/>
    <cellStyle name="20 % – Poudarek6 20" xfId="29468"/>
    <cellStyle name="20 % – Poudarek6 20 2" xfId="47627"/>
    <cellStyle name="20 % – Poudarek6 21" xfId="16277"/>
    <cellStyle name="20 % – Poudarek6 22" xfId="34436"/>
    <cellStyle name="20 % – Poudarek6 23" xfId="52596"/>
    <cellStyle name="20 % – Poudarek6 24" xfId="58321"/>
    <cellStyle name="20 % – Poudarek6 25" xfId="58491"/>
    <cellStyle name="20 % – Poudarek6 3" xfId="43"/>
    <cellStyle name="20 % – Poudarek6 3 10" xfId="5622"/>
    <cellStyle name="20 % – Poudarek6 3 10 2" xfId="7870"/>
    <cellStyle name="20 % – Poudarek6 3 10 2 2" xfId="13603"/>
    <cellStyle name="20 % – Poudarek6 3 10 2 2 2" xfId="26810"/>
    <cellStyle name="20 % – Poudarek6 3 10 2 2 3" xfId="44969"/>
    <cellStyle name="20 % – Poudarek6 3 10 2 3" xfId="34273"/>
    <cellStyle name="20 % – Poudarek6 3 10 2 3 2" xfId="52432"/>
    <cellStyle name="20 % – Poudarek6 3 10 2 4" xfId="21082"/>
    <cellStyle name="20 % – Poudarek6 3 10 2 5" xfId="39241"/>
    <cellStyle name="20 % – Poudarek6 3 10 2 6" xfId="57401"/>
    <cellStyle name="20 % – Poudarek6 3 10 3" xfId="11119"/>
    <cellStyle name="20 % – Poudarek6 3 10 3 2" xfId="24326"/>
    <cellStyle name="20 % – Poudarek6 3 10 3 3" xfId="42485"/>
    <cellStyle name="20 % – Poudarek6 3 10 4" xfId="16113"/>
    <cellStyle name="20 % – Poudarek6 3 10 4 2" xfId="29305"/>
    <cellStyle name="20 % – Poudarek6 3 10 4 3" xfId="47464"/>
    <cellStyle name="20 % – Poudarek6 3 10 5" xfId="31789"/>
    <cellStyle name="20 % – Poudarek6 3 10 5 2" xfId="49948"/>
    <cellStyle name="20 % – Poudarek6 3 10 6" xfId="18598"/>
    <cellStyle name="20 % – Poudarek6 3 10 7" xfId="36757"/>
    <cellStyle name="20 % – Poudarek6 3 10 8" xfId="54917"/>
    <cellStyle name="20 % – Poudarek6 3 11" xfId="5786"/>
    <cellStyle name="20 % – Poudarek6 3 11 2" xfId="11283"/>
    <cellStyle name="20 % – Poudarek6 3 11 2 2" xfId="24490"/>
    <cellStyle name="20 % – Poudarek6 3 11 2 3" xfId="42649"/>
    <cellStyle name="20 % – Poudarek6 3 11 3" xfId="31953"/>
    <cellStyle name="20 % – Poudarek6 3 11 3 2" xfId="50112"/>
    <cellStyle name="20 % – Poudarek6 3 11 4" xfId="18762"/>
    <cellStyle name="20 % – Poudarek6 3 11 5" xfId="36921"/>
    <cellStyle name="20 % – Poudarek6 3 11 6" xfId="55081"/>
    <cellStyle name="20 % – Poudarek6 3 12" xfId="8046"/>
    <cellStyle name="20 % – Poudarek6 3 12 2" xfId="21253"/>
    <cellStyle name="20 % – Poudarek6 3 12 3" xfId="39412"/>
    <cellStyle name="20 % – Poudarek6 3 12 4" xfId="57572"/>
    <cellStyle name="20 % – Poudarek6 3 13" xfId="8210"/>
    <cellStyle name="20 % – Poudarek6 3 13 2" xfId="21417"/>
    <cellStyle name="20 % – Poudarek6 3 13 3" xfId="39576"/>
    <cellStyle name="20 % – Poudarek6 3 13 4" xfId="57736"/>
    <cellStyle name="20 % – Poudarek6 3 14" xfId="8468"/>
    <cellStyle name="20 % – Poudarek6 3 14 2" xfId="21675"/>
    <cellStyle name="20 % – Poudarek6 3 14 3" xfId="39834"/>
    <cellStyle name="20 % – Poudarek6 3 14 4" xfId="57994"/>
    <cellStyle name="20 % – Poudarek6 3 15" xfId="8632"/>
    <cellStyle name="20 % – Poudarek6 3 15 2" xfId="21839"/>
    <cellStyle name="20 % – Poudarek6 3 15 3" xfId="39998"/>
    <cellStyle name="20 % – Poudarek6 3 15 4" xfId="58158"/>
    <cellStyle name="20 % – Poudarek6 3 16" xfId="8796"/>
    <cellStyle name="20 % – Poudarek6 3 16 2" xfId="22003"/>
    <cellStyle name="20 % – Poudarek6 3 16 3" xfId="40162"/>
    <cellStyle name="20 % – Poudarek6 3 17" xfId="13793"/>
    <cellStyle name="20 % – Poudarek6 3 17 2" xfId="26985"/>
    <cellStyle name="20 % – Poudarek6 3 17 3" xfId="45144"/>
    <cellStyle name="20 % – Poudarek6 3 18" xfId="29469"/>
    <cellStyle name="20 % – Poudarek6 3 18 2" xfId="47628"/>
    <cellStyle name="20 % – Poudarek6 3 19" xfId="16278"/>
    <cellStyle name="20 % – Poudarek6 3 2" xfId="3510"/>
    <cellStyle name="20 % – Poudarek6 3 2 2" xfId="4249"/>
    <cellStyle name="20 % – Poudarek6 3 2 2 2" xfId="12233"/>
    <cellStyle name="20 % – Poudarek6 3 2 2 2 2" xfId="25440"/>
    <cellStyle name="20 % – Poudarek6 3 2 2 2 3" xfId="43599"/>
    <cellStyle name="20 % – Poudarek6 3 2 2 3" xfId="32903"/>
    <cellStyle name="20 % – Poudarek6 3 2 2 3 2" xfId="51062"/>
    <cellStyle name="20 % – Poudarek6 3 2 2 4" xfId="19712"/>
    <cellStyle name="20 % – Poudarek6 3 2 2 5" xfId="37871"/>
    <cellStyle name="20 % – Poudarek6 3 2 2 6" xfId="56031"/>
    <cellStyle name="20 % – Poudarek6 3 2 3" xfId="9749"/>
    <cellStyle name="20 % – Poudarek6 3 2 3 2" xfId="22956"/>
    <cellStyle name="20 % – Poudarek6 3 2 3 3" xfId="41115"/>
    <cellStyle name="20 % – Poudarek6 3 2 4" xfId="14743"/>
    <cellStyle name="20 % – Poudarek6 3 2 4 2" xfId="27935"/>
    <cellStyle name="20 % – Poudarek6 3 2 4 3" xfId="46094"/>
    <cellStyle name="20 % – Poudarek6 3 2 5" xfId="30419"/>
    <cellStyle name="20 % – Poudarek6 3 2 5 2" xfId="48578"/>
    <cellStyle name="20 % – Poudarek6 3 2 6" xfId="17228"/>
    <cellStyle name="20 % – Poudarek6 3 2 7" xfId="35387"/>
    <cellStyle name="20 % – Poudarek6 3 2 8" xfId="53547"/>
    <cellStyle name="20 % – Poudarek6 3 2 9" xfId="58970"/>
    <cellStyle name="20 % – Poudarek6 3 20" xfId="34437"/>
    <cellStyle name="20 % – Poudarek6 3 21" xfId="52597"/>
    <cellStyle name="20 % – Poudarek6 3 22" xfId="58322"/>
    <cellStyle name="20 % – Poudarek6 3 23" xfId="58492"/>
    <cellStyle name="20 % – Poudarek6 3 3" xfId="4479"/>
    <cellStyle name="20 % – Poudarek6 3 3 2" xfId="6735"/>
    <cellStyle name="20 % – Poudarek6 3 3 2 2" xfId="12463"/>
    <cellStyle name="20 % – Poudarek6 3 3 2 2 2" xfId="25670"/>
    <cellStyle name="20 % – Poudarek6 3 3 2 2 3" xfId="43829"/>
    <cellStyle name="20 % – Poudarek6 3 3 2 3" xfId="33133"/>
    <cellStyle name="20 % – Poudarek6 3 3 2 3 2" xfId="51292"/>
    <cellStyle name="20 % – Poudarek6 3 3 2 4" xfId="19942"/>
    <cellStyle name="20 % – Poudarek6 3 3 2 5" xfId="38101"/>
    <cellStyle name="20 % – Poudarek6 3 3 2 6" xfId="56261"/>
    <cellStyle name="20 % – Poudarek6 3 3 3" xfId="9979"/>
    <cellStyle name="20 % – Poudarek6 3 3 3 2" xfId="23186"/>
    <cellStyle name="20 % – Poudarek6 3 3 3 3" xfId="41345"/>
    <cellStyle name="20 % – Poudarek6 3 3 4" xfId="14973"/>
    <cellStyle name="20 % – Poudarek6 3 3 4 2" xfId="28165"/>
    <cellStyle name="20 % – Poudarek6 3 3 4 3" xfId="46324"/>
    <cellStyle name="20 % – Poudarek6 3 3 5" xfId="30649"/>
    <cellStyle name="20 % – Poudarek6 3 3 5 2" xfId="48808"/>
    <cellStyle name="20 % – Poudarek6 3 3 6" xfId="17458"/>
    <cellStyle name="20 % – Poudarek6 3 3 7" xfId="35617"/>
    <cellStyle name="20 % – Poudarek6 3 3 8" xfId="53777"/>
    <cellStyle name="20 % – Poudarek6 3 3 9" xfId="59134"/>
    <cellStyle name="20 % – Poudarek6 3 4" xfId="3770"/>
    <cellStyle name="20 % – Poudarek6 3 4 2" xfId="6260"/>
    <cellStyle name="20 % – Poudarek6 3 4 2 2" xfId="11758"/>
    <cellStyle name="20 % – Poudarek6 3 4 2 2 2" xfId="24965"/>
    <cellStyle name="20 % – Poudarek6 3 4 2 2 3" xfId="43124"/>
    <cellStyle name="20 % – Poudarek6 3 4 2 3" xfId="32428"/>
    <cellStyle name="20 % – Poudarek6 3 4 2 3 2" xfId="50587"/>
    <cellStyle name="20 % – Poudarek6 3 4 2 4" xfId="19237"/>
    <cellStyle name="20 % – Poudarek6 3 4 2 5" xfId="37396"/>
    <cellStyle name="20 % – Poudarek6 3 4 2 6" xfId="55556"/>
    <cellStyle name="20 % – Poudarek6 3 4 3" xfId="9274"/>
    <cellStyle name="20 % – Poudarek6 3 4 3 2" xfId="22481"/>
    <cellStyle name="20 % – Poudarek6 3 4 3 3" xfId="40640"/>
    <cellStyle name="20 % – Poudarek6 3 4 4" xfId="14268"/>
    <cellStyle name="20 % – Poudarek6 3 4 4 2" xfId="27460"/>
    <cellStyle name="20 % – Poudarek6 3 4 4 3" xfId="45619"/>
    <cellStyle name="20 % – Poudarek6 3 4 5" xfId="29944"/>
    <cellStyle name="20 % – Poudarek6 3 4 5 2" xfId="48103"/>
    <cellStyle name="20 % – Poudarek6 3 4 6" xfId="16753"/>
    <cellStyle name="20 % – Poudarek6 3 4 7" xfId="34912"/>
    <cellStyle name="20 % – Poudarek6 3 4 8" xfId="53072"/>
    <cellStyle name="20 % – Poudarek6 3 4 9" xfId="59310"/>
    <cellStyle name="20 % – Poudarek6 3 5" xfId="4726"/>
    <cellStyle name="20 % – Poudarek6 3 5 2" xfId="6956"/>
    <cellStyle name="20 % – Poudarek6 3 5 2 2" xfId="12689"/>
    <cellStyle name="20 % – Poudarek6 3 5 2 2 2" xfId="25896"/>
    <cellStyle name="20 % – Poudarek6 3 5 2 2 3" xfId="44055"/>
    <cellStyle name="20 % – Poudarek6 3 5 2 3" xfId="33359"/>
    <cellStyle name="20 % – Poudarek6 3 5 2 3 2" xfId="51518"/>
    <cellStyle name="20 % – Poudarek6 3 5 2 4" xfId="20168"/>
    <cellStyle name="20 % – Poudarek6 3 5 2 5" xfId="38327"/>
    <cellStyle name="20 % – Poudarek6 3 5 2 6" xfId="56487"/>
    <cellStyle name="20 % – Poudarek6 3 5 3" xfId="10205"/>
    <cellStyle name="20 % – Poudarek6 3 5 3 2" xfId="23412"/>
    <cellStyle name="20 % – Poudarek6 3 5 3 3" xfId="41571"/>
    <cellStyle name="20 % – Poudarek6 3 5 4" xfId="15199"/>
    <cellStyle name="20 % – Poudarek6 3 5 4 2" xfId="28391"/>
    <cellStyle name="20 % – Poudarek6 3 5 4 3" xfId="46550"/>
    <cellStyle name="20 % – Poudarek6 3 5 5" xfId="30875"/>
    <cellStyle name="20 % – Poudarek6 3 5 5 2" xfId="49034"/>
    <cellStyle name="20 % – Poudarek6 3 5 6" xfId="17684"/>
    <cellStyle name="20 % – Poudarek6 3 5 7" xfId="35843"/>
    <cellStyle name="20 % – Poudarek6 3 5 8" xfId="54003"/>
    <cellStyle name="20 % – Poudarek6 3 6" xfId="4890"/>
    <cellStyle name="20 % – Poudarek6 3 6 2" xfId="7120"/>
    <cellStyle name="20 % – Poudarek6 3 6 2 2" xfId="12853"/>
    <cellStyle name="20 % – Poudarek6 3 6 2 2 2" xfId="26060"/>
    <cellStyle name="20 % – Poudarek6 3 6 2 2 3" xfId="44219"/>
    <cellStyle name="20 % – Poudarek6 3 6 2 3" xfId="33523"/>
    <cellStyle name="20 % – Poudarek6 3 6 2 3 2" xfId="51682"/>
    <cellStyle name="20 % – Poudarek6 3 6 2 4" xfId="20332"/>
    <cellStyle name="20 % – Poudarek6 3 6 2 5" xfId="38491"/>
    <cellStyle name="20 % – Poudarek6 3 6 2 6" xfId="56651"/>
    <cellStyle name="20 % – Poudarek6 3 6 3" xfId="10369"/>
    <cellStyle name="20 % – Poudarek6 3 6 3 2" xfId="23576"/>
    <cellStyle name="20 % – Poudarek6 3 6 3 3" xfId="41735"/>
    <cellStyle name="20 % – Poudarek6 3 6 4" xfId="15363"/>
    <cellStyle name="20 % – Poudarek6 3 6 4 2" xfId="28555"/>
    <cellStyle name="20 % – Poudarek6 3 6 4 3" xfId="46714"/>
    <cellStyle name="20 % – Poudarek6 3 6 5" xfId="31039"/>
    <cellStyle name="20 % – Poudarek6 3 6 5 2" xfId="49198"/>
    <cellStyle name="20 % – Poudarek6 3 6 6" xfId="17848"/>
    <cellStyle name="20 % – Poudarek6 3 6 7" xfId="36007"/>
    <cellStyle name="20 % – Poudarek6 3 6 8" xfId="54167"/>
    <cellStyle name="20 % – Poudarek6 3 7" xfId="5128"/>
    <cellStyle name="20 % – Poudarek6 3 7 2" xfId="7376"/>
    <cellStyle name="20 % – Poudarek6 3 7 2 2" xfId="13109"/>
    <cellStyle name="20 % – Poudarek6 3 7 2 2 2" xfId="26316"/>
    <cellStyle name="20 % – Poudarek6 3 7 2 2 3" xfId="44475"/>
    <cellStyle name="20 % – Poudarek6 3 7 2 3" xfId="33779"/>
    <cellStyle name="20 % – Poudarek6 3 7 2 3 2" xfId="51938"/>
    <cellStyle name="20 % – Poudarek6 3 7 2 4" xfId="20588"/>
    <cellStyle name="20 % – Poudarek6 3 7 2 5" xfId="38747"/>
    <cellStyle name="20 % – Poudarek6 3 7 2 6" xfId="56907"/>
    <cellStyle name="20 % – Poudarek6 3 7 3" xfId="10625"/>
    <cellStyle name="20 % – Poudarek6 3 7 3 2" xfId="23832"/>
    <cellStyle name="20 % – Poudarek6 3 7 3 3" xfId="41991"/>
    <cellStyle name="20 % – Poudarek6 3 7 4" xfId="15619"/>
    <cellStyle name="20 % – Poudarek6 3 7 4 2" xfId="28811"/>
    <cellStyle name="20 % – Poudarek6 3 7 4 3" xfId="46970"/>
    <cellStyle name="20 % – Poudarek6 3 7 5" xfId="31295"/>
    <cellStyle name="20 % – Poudarek6 3 7 5 2" xfId="49454"/>
    <cellStyle name="20 % – Poudarek6 3 7 6" xfId="18104"/>
    <cellStyle name="20 % – Poudarek6 3 7 7" xfId="36263"/>
    <cellStyle name="20 % – Poudarek6 3 7 8" xfId="54423"/>
    <cellStyle name="20 % – Poudarek6 3 8" xfId="5296"/>
    <cellStyle name="20 % – Poudarek6 3 8 2" xfId="7544"/>
    <cellStyle name="20 % – Poudarek6 3 8 2 2" xfId="13277"/>
    <cellStyle name="20 % – Poudarek6 3 8 2 2 2" xfId="26484"/>
    <cellStyle name="20 % – Poudarek6 3 8 2 2 3" xfId="44643"/>
    <cellStyle name="20 % – Poudarek6 3 8 2 3" xfId="33947"/>
    <cellStyle name="20 % – Poudarek6 3 8 2 3 2" xfId="52106"/>
    <cellStyle name="20 % – Poudarek6 3 8 2 4" xfId="20756"/>
    <cellStyle name="20 % – Poudarek6 3 8 2 5" xfId="38915"/>
    <cellStyle name="20 % – Poudarek6 3 8 2 6" xfId="57075"/>
    <cellStyle name="20 % – Poudarek6 3 8 3" xfId="10793"/>
    <cellStyle name="20 % – Poudarek6 3 8 3 2" xfId="24000"/>
    <cellStyle name="20 % – Poudarek6 3 8 3 3" xfId="42159"/>
    <cellStyle name="20 % – Poudarek6 3 8 4" xfId="15787"/>
    <cellStyle name="20 % – Poudarek6 3 8 4 2" xfId="28979"/>
    <cellStyle name="20 % – Poudarek6 3 8 4 3" xfId="47138"/>
    <cellStyle name="20 % – Poudarek6 3 8 5" xfId="31463"/>
    <cellStyle name="20 % – Poudarek6 3 8 5 2" xfId="49622"/>
    <cellStyle name="20 % – Poudarek6 3 8 6" xfId="18272"/>
    <cellStyle name="20 % – Poudarek6 3 8 7" xfId="36431"/>
    <cellStyle name="20 % – Poudarek6 3 8 8" xfId="54591"/>
    <cellStyle name="20 % – Poudarek6 3 9" xfId="5458"/>
    <cellStyle name="20 % – Poudarek6 3 9 2" xfId="7706"/>
    <cellStyle name="20 % – Poudarek6 3 9 2 2" xfId="13439"/>
    <cellStyle name="20 % – Poudarek6 3 9 2 2 2" xfId="26646"/>
    <cellStyle name="20 % – Poudarek6 3 9 2 2 3" xfId="44805"/>
    <cellStyle name="20 % – Poudarek6 3 9 2 3" xfId="34109"/>
    <cellStyle name="20 % – Poudarek6 3 9 2 3 2" xfId="52268"/>
    <cellStyle name="20 % – Poudarek6 3 9 2 4" xfId="20918"/>
    <cellStyle name="20 % – Poudarek6 3 9 2 5" xfId="39077"/>
    <cellStyle name="20 % – Poudarek6 3 9 2 6" xfId="57237"/>
    <cellStyle name="20 % – Poudarek6 3 9 3" xfId="10955"/>
    <cellStyle name="20 % – Poudarek6 3 9 3 2" xfId="24162"/>
    <cellStyle name="20 % – Poudarek6 3 9 3 3" xfId="42321"/>
    <cellStyle name="20 % – Poudarek6 3 9 4" xfId="15949"/>
    <cellStyle name="20 % – Poudarek6 3 9 4 2" xfId="29141"/>
    <cellStyle name="20 % – Poudarek6 3 9 4 3" xfId="47300"/>
    <cellStyle name="20 % – Poudarek6 3 9 5" xfId="31625"/>
    <cellStyle name="20 % – Poudarek6 3 9 5 2" xfId="49784"/>
    <cellStyle name="20 % – Poudarek6 3 9 6" xfId="18434"/>
    <cellStyle name="20 % – Poudarek6 3 9 7" xfId="36593"/>
    <cellStyle name="20 % – Poudarek6 3 9 8" xfId="54753"/>
    <cellStyle name="20 % – Poudarek6 4" xfId="3509"/>
    <cellStyle name="20 % – Poudarek6 4 2" xfId="4248"/>
    <cellStyle name="20 % – Poudarek6 4 2 2" xfId="12232"/>
    <cellStyle name="20 % – Poudarek6 4 2 2 2" xfId="25439"/>
    <cellStyle name="20 % – Poudarek6 4 2 2 3" xfId="43598"/>
    <cellStyle name="20 % – Poudarek6 4 2 3" xfId="32902"/>
    <cellStyle name="20 % – Poudarek6 4 2 3 2" xfId="51061"/>
    <cellStyle name="20 % – Poudarek6 4 2 4" xfId="19711"/>
    <cellStyle name="20 % – Poudarek6 4 2 5" xfId="37870"/>
    <cellStyle name="20 % – Poudarek6 4 2 6" xfId="56030"/>
    <cellStyle name="20 % – Poudarek6 4 3" xfId="9748"/>
    <cellStyle name="20 % – Poudarek6 4 3 2" xfId="22955"/>
    <cellStyle name="20 % – Poudarek6 4 3 3" xfId="41114"/>
    <cellStyle name="20 % – Poudarek6 4 4" xfId="14742"/>
    <cellStyle name="20 % – Poudarek6 4 4 2" xfId="27934"/>
    <cellStyle name="20 % – Poudarek6 4 4 3" xfId="46093"/>
    <cellStyle name="20 % – Poudarek6 4 5" xfId="30418"/>
    <cellStyle name="20 % – Poudarek6 4 5 2" xfId="48577"/>
    <cellStyle name="20 % – Poudarek6 4 6" xfId="17227"/>
    <cellStyle name="20 % – Poudarek6 4 7" xfId="35386"/>
    <cellStyle name="20 % – Poudarek6 4 8" xfId="53546"/>
    <cellStyle name="20 % – Poudarek6 4 9" xfId="58969"/>
    <cellStyle name="20 % – Poudarek6 5" xfId="4478"/>
    <cellStyle name="20 % – Poudarek6 5 2" xfId="6734"/>
    <cellStyle name="20 % – Poudarek6 5 2 2" xfId="12462"/>
    <cellStyle name="20 % – Poudarek6 5 2 2 2" xfId="25669"/>
    <cellStyle name="20 % – Poudarek6 5 2 2 3" xfId="43828"/>
    <cellStyle name="20 % – Poudarek6 5 2 3" xfId="33132"/>
    <cellStyle name="20 % – Poudarek6 5 2 3 2" xfId="51291"/>
    <cellStyle name="20 % – Poudarek6 5 2 4" xfId="19941"/>
    <cellStyle name="20 % – Poudarek6 5 2 5" xfId="38100"/>
    <cellStyle name="20 % – Poudarek6 5 2 6" xfId="56260"/>
    <cellStyle name="20 % – Poudarek6 5 3" xfId="9978"/>
    <cellStyle name="20 % – Poudarek6 5 3 2" xfId="23185"/>
    <cellStyle name="20 % – Poudarek6 5 3 3" xfId="41344"/>
    <cellStyle name="20 % – Poudarek6 5 4" xfId="14972"/>
    <cellStyle name="20 % – Poudarek6 5 4 2" xfId="28164"/>
    <cellStyle name="20 % – Poudarek6 5 4 3" xfId="46323"/>
    <cellStyle name="20 % – Poudarek6 5 5" xfId="30648"/>
    <cellStyle name="20 % – Poudarek6 5 5 2" xfId="48807"/>
    <cellStyle name="20 % – Poudarek6 5 6" xfId="17457"/>
    <cellStyle name="20 % – Poudarek6 5 7" xfId="35616"/>
    <cellStyle name="20 % – Poudarek6 5 8" xfId="53776"/>
    <cellStyle name="20 % – Poudarek6 5 9" xfId="59133"/>
    <cellStyle name="20 % – Poudarek6 6" xfId="3769"/>
    <cellStyle name="20 % – Poudarek6 6 2" xfId="6259"/>
    <cellStyle name="20 % – Poudarek6 6 2 2" xfId="11757"/>
    <cellStyle name="20 % – Poudarek6 6 2 2 2" xfId="24964"/>
    <cellStyle name="20 % – Poudarek6 6 2 2 3" xfId="43123"/>
    <cellStyle name="20 % – Poudarek6 6 2 3" xfId="32427"/>
    <cellStyle name="20 % – Poudarek6 6 2 3 2" xfId="50586"/>
    <cellStyle name="20 % – Poudarek6 6 2 4" xfId="19236"/>
    <cellStyle name="20 % – Poudarek6 6 2 5" xfId="37395"/>
    <cellStyle name="20 % – Poudarek6 6 2 6" xfId="55555"/>
    <cellStyle name="20 % – Poudarek6 6 3" xfId="9273"/>
    <cellStyle name="20 % – Poudarek6 6 3 2" xfId="22480"/>
    <cellStyle name="20 % – Poudarek6 6 3 3" xfId="40639"/>
    <cellStyle name="20 % – Poudarek6 6 4" xfId="14267"/>
    <cellStyle name="20 % – Poudarek6 6 4 2" xfId="27459"/>
    <cellStyle name="20 % – Poudarek6 6 4 3" xfId="45618"/>
    <cellStyle name="20 % – Poudarek6 6 5" xfId="29943"/>
    <cellStyle name="20 % – Poudarek6 6 5 2" xfId="48102"/>
    <cellStyle name="20 % – Poudarek6 6 6" xfId="16752"/>
    <cellStyle name="20 % – Poudarek6 6 7" xfId="34911"/>
    <cellStyle name="20 % – Poudarek6 6 8" xfId="53071"/>
    <cellStyle name="20 % – Poudarek6 6 9" xfId="59309"/>
    <cellStyle name="20 % – Poudarek6 7" xfId="4725"/>
    <cellStyle name="20 % – Poudarek6 7 2" xfId="6955"/>
    <cellStyle name="20 % – Poudarek6 7 2 2" xfId="12688"/>
    <cellStyle name="20 % – Poudarek6 7 2 2 2" xfId="25895"/>
    <cellStyle name="20 % – Poudarek6 7 2 2 3" xfId="44054"/>
    <cellStyle name="20 % – Poudarek6 7 2 3" xfId="33358"/>
    <cellStyle name="20 % – Poudarek6 7 2 3 2" xfId="51517"/>
    <cellStyle name="20 % – Poudarek6 7 2 4" xfId="20167"/>
    <cellStyle name="20 % – Poudarek6 7 2 5" xfId="38326"/>
    <cellStyle name="20 % – Poudarek6 7 2 6" xfId="56486"/>
    <cellStyle name="20 % – Poudarek6 7 3" xfId="10204"/>
    <cellStyle name="20 % – Poudarek6 7 3 2" xfId="23411"/>
    <cellStyle name="20 % – Poudarek6 7 3 3" xfId="41570"/>
    <cellStyle name="20 % – Poudarek6 7 4" xfId="15198"/>
    <cellStyle name="20 % – Poudarek6 7 4 2" xfId="28390"/>
    <cellStyle name="20 % – Poudarek6 7 4 3" xfId="46549"/>
    <cellStyle name="20 % – Poudarek6 7 5" xfId="30874"/>
    <cellStyle name="20 % – Poudarek6 7 5 2" xfId="49033"/>
    <cellStyle name="20 % – Poudarek6 7 6" xfId="17683"/>
    <cellStyle name="20 % – Poudarek6 7 7" xfId="35842"/>
    <cellStyle name="20 % – Poudarek6 7 8" xfId="54002"/>
    <cellStyle name="20 % – Poudarek6 8" xfId="4889"/>
    <cellStyle name="20 % – Poudarek6 8 2" xfId="7119"/>
    <cellStyle name="20 % – Poudarek6 8 2 2" xfId="12852"/>
    <cellStyle name="20 % – Poudarek6 8 2 2 2" xfId="26059"/>
    <cellStyle name="20 % – Poudarek6 8 2 2 3" xfId="44218"/>
    <cellStyle name="20 % – Poudarek6 8 2 3" xfId="33522"/>
    <cellStyle name="20 % – Poudarek6 8 2 3 2" xfId="51681"/>
    <cellStyle name="20 % – Poudarek6 8 2 4" xfId="20331"/>
    <cellStyle name="20 % – Poudarek6 8 2 5" xfId="38490"/>
    <cellStyle name="20 % – Poudarek6 8 2 6" xfId="56650"/>
    <cellStyle name="20 % – Poudarek6 8 3" xfId="10368"/>
    <cellStyle name="20 % – Poudarek6 8 3 2" xfId="23575"/>
    <cellStyle name="20 % – Poudarek6 8 3 3" xfId="41734"/>
    <cellStyle name="20 % – Poudarek6 8 4" xfId="15362"/>
    <cellStyle name="20 % – Poudarek6 8 4 2" xfId="28554"/>
    <cellStyle name="20 % – Poudarek6 8 4 3" xfId="46713"/>
    <cellStyle name="20 % – Poudarek6 8 5" xfId="31038"/>
    <cellStyle name="20 % – Poudarek6 8 5 2" xfId="49197"/>
    <cellStyle name="20 % – Poudarek6 8 6" xfId="17847"/>
    <cellStyle name="20 % – Poudarek6 8 7" xfId="36006"/>
    <cellStyle name="20 % – Poudarek6 8 8" xfId="54166"/>
    <cellStyle name="20 % – Poudarek6 9" xfId="5127"/>
    <cellStyle name="20 % – Poudarek6 9 2" xfId="7375"/>
    <cellStyle name="20 % – Poudarek6 9 2 2" xfId="13108"/>
    <cellStyle name="20 % – Poudarek6 9 2 2 2" xfId="26315"/>
    <cellStyle name="20 % – Poudarek6 9 2 2 3" xfId="44474"/>
    <cellStyle name="20 % – Poudarek6 9 2 3" xfId="33778"/>
    <cellStyle name="20 % – Poudarek6 9 2 3 2" xfId="51937"/>
    <cellStyle name="20 % – Poudarek6 9 2 4" xfId="20587"/>
    <cellStyle name="20 % – Poudarek6 9 2 5" xfId="38746"/>
    <cellStyle name="20 % – Poudarek6 9 2 6" xfId="56906"/>
    <cellStyle name="20 % – Poudarek6 9 3" xfId="10624"/>
    <cellStyle name="20 % – Poudarek6 9 3 2" xfId="23831"/>
    <cellStyle name="20 % – Poudarek6 9 3 3" xfId="41990"/>
    <cellStyle name="20 % – Poudarek6 9 4" xfId="15618"/>
    <cellStyle name="20 % – Poudarek6 9 4 2" xfId="28810"/>
    <cellStyle name="20 % – Poudarek6 9 4 3" xfId="46969"/>
    <cellStyle name="20 % – Poudarek6 9 5" xfId="31294"/>
    <cellStyle name="20 % – Poudarek6 9 5 2" xfId="49453"/>
    <cellStyle name="20 % – Poudarek6 9 6" xfId="18103"/>
    <cellStyle name="20 % – Poudarek6 9 7" xfId="36262"/>
    <cellStyle name="20 % – Poudarek6 9 8" xfId="54422"/>
    <cellStyle name="20% - Accent1" xfId="44"/>
    <cellStyle name="20% - Accent1 1 4" xfId="45"/>
    <cellStyle name="20% - Accent1 2" xfId="46"/>
    <cellStyle name="20% - Accent1 3" xfId="59585"/>
    <cellStyle name="20% - Accent2" xfId="47"/>
    <cellStyle name="20% - Accent2 2" xfId="48"/>
    <cellStyle name="20% - Accent2 3" xfId="59586"/>
    <cellStyle name="20% - Accent3" xfId="49"/>
    <cellStyle name="20% - Accent3 2" xfId="50"/>
    <cellStyle name="20% - Accent3 3" xfId="59587"/>
    <cellStyle name="20% - Accent4" xfId="51"/>
    <cellStyle name="20% - Accent4 2" xfId="52"/>
    <cellStyle name="20% - Accent4 3" xfId="59588"/>
    <cellStyle name="20% - Accent5" xfId="53"/>
    <cellStyle name="20% - Accent5 2" xfId="54"/>
    <cellStyle name="20% - Accent5 3" xfId="59589"/>
    <cellStyle name="20% - Accent6" xfId="55"/>
    <cellStyle name="20% - Accent6 2" xfId="56"/>
    <cellStyle name="20% - Accent6 3" xfId="59590"/>
    <cellStyle name="20% - Akzent1 2" xfId="57"/>
    <cellStyle name="20% - Akzent1 3" xfId="58"/>
    <cellStyle name="20% - Akzent2 2" xfId="59"/>
    <cellStyle name="20% - Akzent2 3" xfId="60"/>
    <cellStyle name="20% - Akzent3 2" xfId="61"/>
    <cellStyle name="20% - Akzent3 3" xfId="62"/>
    <cellStyle name="20% - Akzent4 2" xfId="63"/>
    <cellStyle name="20% - Akzent4 3" xfId="64"/>
    <cellStyle name="20% - Akzent5 2" xfId="65"/>
    <cellStyle name="20% - Akzent5 3" xfId="66"/>
    <cellStyle name="20% - Akzent6 2" xfId="67"/>
    <cellStyle name="20% - Akzent6 3" xfId="68"/>
    <cellStyle name="40 % – Poudarek1 2" xfId="69"/>
    <cellStyle name="40 % – Poudarek1 2 2" xfId="70"/>
    <cellStyle name="40 % – Poudarek1 2 2 2" xfId="71"/>
    <cellStyle name="40 % – Poudarek1 2 3" xfId="72"/>
    <cellStyle name="40 % – Poudarek1 3" xfId="73"/>
    <cellStyle name="40 % – Poudarek1 3 10" xfId="5623"/>
    <cellStyle name="40 % – Poudarek1 3 10 2" xfId="7871"/>
    <cellStyle name="40 % – Poudarek1 3 10 2 2" xfId="13604"/>
    <cellStyle name="40 % – Poudarek1 3 10 2 2 2" xfId="26811"/>
    <cellStyle name="40 % – Poudarek1 3 10 2 2 3" xfId="44970"/>
    <cellStyle name="40 % – Poudarek1 3 10 2 3" xfId="34274"/>
    <cellStyle name="40 % – Poudarek1 3 10 2 3 2" xfId="52433"/>
    <cellStyle name="40 % – Poudarek1 3 10 2 4" xfId="21083"/>
    <cellStyle name="40 % – Poudarek1 3 10 2 5" xfId="39242"/>
    <cellStyle name="40 % – Poudarek1 3 10 2 6" xfId="57402"/>
    <cellStyle name="40 % – Poudarek1 3 10 3" xfId="11120"/>
    <cellStyle name="40 % – Poudarek1 3 10 3 2" xfId="24327"/>
    <cellStyle name="40 % – Poudarek1 3 10 3 3" xfId="42486"/>
    <cellStyle name="40 % – Poudarek1 3 10 4" xfId="16114"/>
    <cellStyle name="40 % – Poudarek1 3 10 4 2" xfId="29306"/>
    <cellStyle name="40 % – Poudarek1 3 10 4 3" xfId="47465"/>
    <cellStyle name="40 % – Poudarek1 3 10 5" xfId="31790"/>
    <cellStyle name="40 % – Poudarek1 3 10 5 2" xfId="49949"/>
    <cellStyle name="40 % – Poudarek1 3 10 6" xfId="18599"/>
    <cellStyle name="40 % – Poudarek1 3 10 7" xfId="36758"/>
    <cellStyle name="40 % – Poudarek1 3 10 8" xfId="54918"/>
    <cellStyle name="40 % – Poudarek1 3 11" xfId="5787"/>
    <cellStyle name="40 % – Poudarek1 3 11 2" xfId="11284"/>
    <cellStyle name="40 % – Poudarek1 3 11 2 2" xfId="24491"/>
    <cellStyle name="40 % – Poudarek1 3 11 2 3" xfId="42650"/>
    <cellStyle name="40 % – Poudarek1 3 11 3" xfId="31954"/>
    <cellStyle name="40 % – Poudarek1 3 11 3 2" xfId="50113"/>
    <cellStyle name="40 % – Poudarek1 3 11 4" xfId="18763"/>
    <cellStyle name="40 % – Poudarek1 3 11 5" xfId="36922"/>
    <cellStyle name="40 % – Poudarek1 3 11 6" xfId="55082"/>
    <cellStyle name="40 % – Poudarek1 3 12" xfId="8047"/>
    <cellStyle name="40 % – Poudarek1 3 12 2" xfId="21254"/>
    <cellStyle name="40 % – Poudarek1 3 12 3" xfId="39413"/>
    <cellStyle name="40 % – Poudarek1 3 12 4" xfId="57573"/>
    <cellStyle name="40 % – Poudarek1 3 13" xfId="8211"/>
    <cellStyle name="40 % – Poudarek1 3 13 2" xfId="21418"/>
    <cellStyle name="40 % – Poudarek1 3 13 3" xfId="39577"/>
    <cellStyle name="40 % – Poudarek1 3 13 4" xfId="57737"/>
    <cellStyle name="40 % – Poudarek1 3 14" xfId="8469"/>
    <cellStyle name="40 % – Poudarek1 3 14 2" xfId="21676"/>
    <cellStyle name="40 % – Poudarek1 3 14 3" xfId="39835"/>
    <cellStyle name="40 % – Poudarek1 3 14 4" xfId="57995"/>
    <cellStyle name="40 % – Poudarek1 3 15" xfId="8633"/>
    <cellStyle name="40 % – Poudarek1 3 15 2" xfId="21840"/>
    <cellStyle name="40 % – Poudarek1 3 15 3" xfId="39999"/>
    <cellStyle name="40 % – Poudarek1 3 15 4" xfId="58159"/>
    <cellStyle name="40 % – Poudarek1 3 16" xfId="8797"/>
    <cellStyle name="40 % – Poudarek1 3 16 2" xfId="22004"/>
    <cellStyle name="40 % – Poudarek1 3 16 3" xfId="40163"/>
    <cellStyle name="40 % – Poudarek1 3 17" xfId="13794"/>
    <cellStyle name="40 % – Poudarek1 3 17 2" xfId="26986"/>
    <cellStyle name="40 % – Poudarek1 3 17 3" xfId="45145"/>
    <cellStyle name="40 % – Poudarek1 3 18" xfId="29470"/>
    <cellStyle name="40 % – Poudarek1 3 18 2" xfId="47629"/>
    <cellStyle name="40 % – Poudarek1 3 19" xfId="16279"/>
    <cellStyle name="40 % – Poudarek1 3 2" xfId="3511"/>
    <cellStyle name="40 % – Poudarek1 3 2 2" xfId="4250"/>
    <cellStyle name="40 % – Poudarek1 3 2 2 2" xfId="12234"/>
    <cellStyle name="40 % – Poudarek1 3 2 2 2 2" xfId="25441"/>
    <cellStyle name="40 % – Poudarek1 3 2 2 2 3" xfId="43600"/>
    <cellStyle name="40 % – Poudarek1 3 2 2 3" xfId="32904"/>
    <cellStyle name="40 % – Poudarek1 3 2 2 3 2" xfId="51063"/>
    <cellStyle name="40 % – Poudarek1 3 2 2 4" xfId="19713"/>
    <cellStyle name="40 % – Poudarek1 3 2 2 5" xfId="37872"/>
    <cellStyle name="40 % – Poudarek1 3 2 2 6" xfId="56032"/>
    <cellStyle name="40 % – Poudarek1 3 2 3" xfId="9750"/>
    <cellStyle name="40 % – Poudarek1 3 2 3 2" xfId="22957"/>
    <cellStyle name="40 % – Poudarek1 3 2 3 3" xfId="41116"/>
    <cellStyle name="40 % – Poudarek1 3 2 4" xfId="14744"/>
    <cellStyle name="40 % – Poudarek1 3 2 4 2" xfId="27936"/>
    <cellStyle name="40 % – Poudarek1 3 2 4 3" xfId="46095"/>
    <cellStyle name="40 % – Poudarek1 3 2 5" xfId="30420"/>
    <cellStyle name="40 % – Poudarek1 3 2 5 2" xfId="48579"/>
    <cellStyle name="40 % – Poudarek1 3 2 6" xfId="17229"/>
    <cellStyle name="40 % – Poudarek1 3 2 7" xfId="35388"/>
    <cellStyle name="40 % – Poudarek1 3 2 8" xfId="53548"/>
    <cellStyle name="40 % – Poudarek1 3 2 9" xfId="58971"/>
    <cellStyle name="40 % – Poudarek1 3 20" xfId="34438"/>
    <cellStyle name="40 % – Poudarek1 3 21" xfId="52598"/>
    <cellStyle name="40 % – Poudarek1 3 22" xfId="58323"/>
    <cellStyle name="40 % – Poudarek1 3 23" xfId="58493"/>
    <cellStyle name="40 % – Poudarek1 3 3" xfId="4480"/>
    <cellStyle name="40 % – Poudarek1 3 3 2" xfId="6736"/>
    <cellStyle name="40 % – Poudarek1 3 3 2 2" xfId="12464"/>
    <cellStyle name="40 % – Poudarek1 3 3 2 2 2" xfId="25671"/>
    <cellStyle name="40 % – Poudarek1 3 3 2 2 3" xfId="43830"/>
    <cellStyle name="40 % – Poudarek1 3 3 2 3" xfId="33134"/>
    <cellStyle name="40 % – Poudarek1 3 3 2 3 2" xfId="51293"/>
    <cellStyle name="40 % – Poudarek1 3 3 2 4" xfId="19943"/>
    <cellStyle name="40 % – Poudarek1 3 3 2 5" xfId="38102"/>
    <cellStyle name="40 % – Poudarek1 3 3 2 6" xfId="56262"/>
    <cellStyle name="40 % – Poudarek1 3 3 3" xfId="9980"/>
    <cellStyle name="40 % – Poudarek1 3 3 3 2" xfId="23187"/>
    <cellStyle name="40 % – Poudarek1 3 3 3 3" xfId="41346"/>
    <cellStyle name="40 % – Poudarek1 3 3 4" xfId="14974"/>
    <cellStyle name="40 % – Poudarek1 3 3 4 2" xfId="28166"/>
    <cellStyle name="40 % – Poudarek1 3 3 4 3" xfId="46325"/>
    <cellStyle name="40 % – Poudarek1 3 3 5" xfId="30650"/>
    <cellStyle name="40 % – Poudarek1 3 3 5 2" xfId="48809"/>
    <cellStyle name="40 % – Poudarek1 3 3 6" xfId="17459"/>
    <cellStyle name="40 % – Poudarek1 3 3 7" xfId="35618"/>
    <cellStyle name="40 % – Poudarek1 3 3 8" xfId="53778"/>
    <cellStyle name="40 % – Poudarek1 3 3 9" xfId="59135"/>
    <cellStyle name="40 % – Poudarek1 3 4" xfId="3771"/>
    <cellStyle name="40 % – Poudarek1 3 4 2" xfId="6261"/>
    <cellStyle name="40 % – Poudarek1 3 4 2 2" xfId="11759"/>
    <cellStyle name="40 % – Poudarek1 3 4 2 2 2" xfId="24966"/>
    <cellStyle name="40 % – Poudarek1 3 4 2 2 3" xfId="43125"/>
    <cellStyle name="40 % – Poudarek1 3 4 2 3" xfId="32429"/>
    <cellStyle name="40 % – Poudarek1 3 4 2 3 2" xfId="50588"/>
    <cellStyle name="40 % – Poudarek1 3 4 2 4" xfId="19238"/>
    <cellStyle name="40 % – Poudarek1 3 4 2 5" xfId="37397"/>
    <cellStyle name="40 % – Poudarek1 3 4 2 6" xfId="55557"/>
    <cellStyle name="40 % – Poudarek1 3 4 3" xfId="9275"/>
    <cellStyle name="40 % – Poudarek1 3 4 3 2" xfId="22482"/>
    <cellStyle name="40 % – Poudarek1 3 4 3 3" xfId="40641"/>
    <cellStyle name="40 % – Poudarek1 3 4 4" xfId="14269"/>
    <cellStyle name="40 % – Poudarek1 3 4 4 2" xfId="27461"/>
    <cellStyle name="40 % – Poudarek1 3 4 4 3" xfId="45620"/>
    <cellStyle name="40 % – Poudarek1 3 4 5" xfId="29945"/>
    <cellStyle name="40 % – Poudarek1 3 4 5 2" xfId="48104"/>
    <cellStyle name="40 % – Poudarek1 3 4 6" xfId="16754"/>
    <cellStyle name="40 % – Poudarek1 3 4 7" xfId="34913"/>
    <cellStyle name="40 % – Poudarek1 3 4 8" xfId="53073"/>
    <cellStyle name="40 % – Poudarek1 3 4 9" xfId="59311"/>
    <cellStyle name="40 % – Poudarek1 3 5" xfId="4727"/>
    <cellStyle name="40 % – Poudarek1 3 5 2" xfId="6957"/>
    <cellStyle name="40 % – Poudarek1 3 5 2 2" xfId="12690"/>
    <cellStyle name="40 % – Poudarek1 3 5 2 2 2" xfId="25897"/>
    <cellStyle name="40 % – Poudarek1 3 5 2 2 3" xfId="44056"/>
    <cellStyle name="40 % – Poudarek1 3 5 2 3" xfId="33360"/>
    <cellStyle name="40 % – Poudarek1 3 5 2 3 2" xfId="51519"/>
    <cellStyle name="40 % – Poudarek1 3 5 2 4" xfId="20169"/>
    <cellStyle name="40 % – Poudarek1 3 5 2 5" xfId="38328"/>
    <cellStyle name="40 % – Poudarek1 3 5 2 6" xfId="56488"/>
    <cellStyle name="40 % – Poudarek1 3 5 3" xfId="10206"/>
    <cellStyle name="40 % – Poudarek1 3 5 3 2" xfId="23413"/>
    <cellStyle name="40 % – Poudarek1 3 5 3 3" xfId="41572"/>
    <cellStyle name="40 % – Poudarek1 3 5 4" xfId="15200"/>
    <cellStyle name="40 % – Poudarek1 3 5 4 2" xfId="28392"/>
    <cellStyle name="40 % – Poudarek1 3 5 4 3" xfId="46551"/>
    <cellStyle name="40 % – Poudarek1 3 5 5" xfId="30876"/>
    <cellStyle name="40 % – Poudarek1 3 5 5 2" xfId="49035"/>
    <cellStyle name="40 % – Poudarek1 3 5 6" xfId="17685"/>
    <cellStyle name="40 % – Poudarek1 3 5 7" xfId="35844"/>
    <cellStyle name="40 % – Poudarek1 3 5 8" xfId="54004"/>
    <cellStyle name="40 % – Poudarek1 3 6" xfId="4891"/>
    <cellStyle name="40 % – Poudarek1 3 6 2" xfId="7121"/>
    <cellStyle name="40 % – Poudarek1 3 6 2 2" xfId="12854"/>
    <cellStyle name="40 % – Poudarek1 3 6 2 2 2" xfId="26061"/>
    <cellStyle name="40 % – Poudarek1 3 6 2 2 3" xfId="44220"/>
    <cellStyle name="40 % – Poudarek1 3 6 2 3" xfId="33524"/>
    <cellStyle name="40 % – Poudarek1 3 6 2 3 2" xfId="51683"/>
    <cellStyle name="40 % – Poudarek1 3 6 2 4" xfId="20333"/>
    <cellStyle name="40 % – Poudarek1 3 6 2 5" xfId="38492"/>
    <cellStyle name="40 % – Poudarek1 3 6 2 6" xfId="56652"/>
    <cellStyle name="40 % – Poudarek1 3 6 3" xfId="10370"/>
    <cellStyle name="40 % – Poudarek1 3 6 3 2" xfId="23577"/>
    <cellStyle name="40 % – Poudarek1 3 6 3 3" xfId="41736"/>
    <cellStyle name="40 % – Poudarek1 3 6 4" xfId="15364"/>
    <cellStyle name="40 % – Poudarek1 3 6 4 2" xfId="28556"/>
    <cellStyle name="40 % – Poudarek1 3 6 4 3" xfId="46715"/>
    <cellStyle name="40 % – Poudarek1 3 6 5" xfId="31040"/>
    <cellStyle name="40 % – Poudarek1 3 6 5 2" xfId="49199"/>
    <cellStyle name="40 % – Poudarek1 3 6 6" xfId="17849"/>
    <cellStyle name="40 % – Poudarek1 3 6 7" xfId="36008"/>
    <cellStyle name="40 % – Poudarek1 3 6 8" xfId="54168"/>
    <cellStyle name="40 % – Poudarek1 3 7" xfId="5129"/>
    <cellStyle name="40 % – Poudarek1 3 7 2" xfId="7377"/>
    <cellStyle name="40 % – Poudarek1 3 7 2 2" xfId="13110"/>
    <cellStyle name="40 % – Poudarek1 3 7 2 2 2" xfId="26317"/>
    <cellStyle name="40 % – Poudarek1 3 7 2 2 3" xfId="44476"/>
    <cellStyle name="40 % – Poudarek1 3 7 2 3" xfId="33780"/>
    <cellStyle name="40 % – Poudarek1 3 7 2 3 2" xfId="51939"/>
    <cellStyle name="40 % – Poudarek1 3 7 2 4" xfId="20589"/>
    <cellStyle name="40 % – Poudarek1 3 7 2 5" xfId="38748"/>
    <cellStyle name="40 % – Poudarek1 3 7 2 6" xfId="56908"/>
    <cellStyle name="40 % – Poudarek1 3 7 3" xfId="10626"/>
    <cellStyle name="40 % – Poudarek1 3 7 3 2" xfId="23833"/>
    <cellStyle name="40 % – Poudarek1 3 7 3 3" xfId="41992"/>
    <cellStyle name="40 % – Poudarek1 3 7 4" xfId="15620"/>
    <cellStyle name="40 % – Poudarek1 3 7 4 2" xfId="28812"/>
    <cellStyle name="40 % – Poudarek1 3 7 4 3" xfId="46971"/>
    <cellStyle name="40 % – Poudarek1 3 7 5" xfId="31296"/>
    <cellStyle name="40 % – Poudarek1 3 7 5 2" xfId="49455"/>
    <cellStyle name="40 % – Poudarek1 3 7 6" xfId="18105"/>
    <cellStyle name="40 % – Poudarek1 3 7 7" xfId="36264"/>
    <cellStyle name="40 % – Poudarek1 3 7 8" xfId="54424"/>
    <cellStyle name="40 % – Poudarek1 3 8" xfId="5297"/>
    <cellStyle name="40 % – Poudarek1 3 8 2" xfId="7545"/>
    <cellStyle name="40 % – Poudarek1 3 8 2 2" xfId="13278"/>
    <cellStyle name="40 % – Poudarek1 3 8 2 2 2" xfId="26485"/>
    <cellStyle name="40 % – Poudarek1 3 8 2 2 3" xfId="44644"/>
    <cellStyle name="40 % – Poudarek1 3 8 2 3" xfId="33948"/>
    <cellStyle name="40 % – Poudarek1 3 8 2 3 2" xfId="52107"/>
    <cellStyle name="40 % – Poudarek1 3 8 2 4" xfId="20757"/>
    <cellStyle name="40 % – Poudarek1 3 8 2 5" xfId="38916"/>
    <cellStyle name="40 % – Poudarek1 3 8 2 6" xfId="57076"/>
    <cellStyle name="40 % – Poudarek1 3 8 3" xfId="10794"/>
    <cellStyle name="40 % – Poudarek1 3 8 3 2" xfId="24001"/>
    <cellStyle name="40 % – Poudarek1 3 8 3 3" xfId="42160"/>
    <cellStyle name="40 % – Poudarek1 3 8 4" xfId="15788"/>
    <cellStyle name="40 % – Poudarek1 3 8 4 2" xfId="28980"/>
    <cellStyle name="40 % – Poudarek1 3 8 4 3" xfId="47139"/>
    <cellStyle name="40 % – Poudarek1 3 8 5" xfId="31464"/>
    <cellStyle name="40 % – Poudarek1 3 8 5 2" xfId="49623"/>
    <cellStyle name="40 % – Poudarek1 3 8 6" xfId="18273"/>
    <cellStyle name="40 % – Poudarek1 3 8 7" xfId="36432"/>
    <cellStyle name="40 % – Poudarek1 3 8 8" xfId="54592"/>
    <cellStyle name="40 % – Poudarek1 3 9" xfId="5459"/>
    <cellStyle name="40 % – Poudarek1 3 9 2" xfId="7707"/>
    <cellStyle name="40 % – Poudarek1 3 9 2 2" xfId="13440"/>
    <cellStyle name="40 % – Poudarek1 3 9 2 2 2" xfId="26647"/>
    <cellStyle name="40 % – Poudarek1 3 9 2 2 3" xfId="44806"/>
    <cellStyle name="40 % – Poudarek1 3 9 2 3" xfId="34110"/>
    <cellStyle name="40 % – Poudarek1 3 9 2 3 2" xfId="52269"/>
    <cellStyle name="40 % – Poudarek1 3 9 2 4" xfId="20919"/>
    <cellStyle name="40 % – Poudarek1 3 9 2 5" xfId="39078"/>
    <cellStyle name="40 % – Poudarek1 3 9 2 6" xfId="57238"/>
    <cellStyle name="40 % – Poudarek1 3 9 3" xfId="10956"/>
    <cellStyle name="40 % – Poudarek1 3 9 3 2" xfId="24163"/>
    <cellStyle name="40 % – Poudarek1 3 9 3 3" xfId="42322"/>
    <cellStyle name="40 % – Poudarek1 3 9 4" xfId="15950"/>
    <cellStyle name="40 % – Poudarek1 3 9 4 2" xfId="29142"/>
    <cellStyle name="40 % – Poudarek1 3 9 4 3" xfId="47301"/>
    <cellStyle name="40 % – Poudarek1 3 9 5" xfId="31626"/>
    <cellStyle name="40 % – Poudarek1 3 9 5 2" xfId="49785"/>
    <cellStyle name="40 % – Poudarek1 3 9 6" xfId="18435"/>
    <cellStyle name="40 % – Poudarek1 3 9 7" xfId="36594"/>
    <cellStyle name="40 % – Poudarek1 3 9 8" xfId="54754"/>
    <cellStyle name="40 % – Poudarek1 4" xfId="74"/>
    <cellStyle name="40 % – Poudarek1 4 10" xfId="5624"/>
    <cellStyle name="40 % – Poudarek1 4 10 2" xfId="7872"/>
    <cellStyle name="40 % – Poudarek1 4 10 2 2" xfId="13605"/>
    <cellStyle name="40 % – Poudarek1 4 10 2 2 2" xfId="26812"/>
    <cellStyle name="40 % – Poudarek1 4 10 2 2 3" xfId="44971"/>
    <cellStyle name="40 % – Poudarek1 4 10 2 3" xfId="34275"/>
    <cellStyle name="40 % – Poudarek1 4 10 2 3 2" xfId="52434"/>
    <cellStyle name="40 % – Poudarek1 4 10 2 4" xfId="21084"/>
    <cellStyle name="40 % – Poudarek1 4 10 2 5" xfId="39243"/>
    <cellStyle name="40 % – Poudarek1 4 10 2 6" xfId="57403"/>
    <cellStyle name="40 % – Poudarek1 4 10 3" xfId="11121"/>
    <cellStyle name="40 % – Poudarek1 4 10 3 2" xfId="24328"/>
    <cellStyle name="40 % – Poudarek1 4 10 3 3" xfId="42487"/>
    <cellStyle name="40 % – Poudarek1 4 10 4" xfId="16115"/>
    <cellStyle name="40 % – Poudarek1 4 10 4 2" xfId="29307"/>
    <cellStyle name="40 % – Poudarek1 4 10 4 3" xfId="47466"/>
    <cellStyle name="40 % – Poudarek1 4 10 5" xfId="31791"/>
    <cellStyle name="40 % – Poudarek1 4 10 5 2" xfId="49950"/>
    <cellStyle name="40 % – Poudarek1 4 10 6" xfId="18600"/>
    <cellStyle name="40 % – Poudarek1 4 10 7" xfId="36759"/>
    <cellStyle name="40 % – Poudarek1 4 10 8" xfId="54919"/>
    <cellStyle name="40 % – Poudarek1 4 11" xfId="5788"/>
    <cellStyle name="40 % – Poudarek1 4 11 2" xfId="11285"/>
    <cellStyle name="40 % – Poudarek1 4 11 2 2" xfId="24492"/>
    <cellStyle name="40 % – Poudarek1 4 11 2 3" xfId="42651"/>
    <cellStyle name="40 % – Poudarek1 4 11 3" xfId="31955"/>
    <cellStyle name="40 % – Poudarek1 4 11 3 2" xfId="50114"/>
    <cellStyle name="40 % – Poudarek1 4 11 4" xfId="18764"/>
    <cellStyle name="40 % – Poudarek1 4 11 5" xfId="36923"/>
    <cellStyle name="40 % – Poudarek1 4 11 6" xfId="55083"/>
    <cellStyle name="40 % – Poudarek1 4 12" xfId="8048"/>
    <cellStyle name="40 % – Poudarek1 4 12 2" xfId="21255"/>
    <cellStyle name="40 % – Poudarek1 4 12 3" xfId="39414"/>
    <cellStyle name="40 % – Poudarek1 4 12 4" xfId="57574"/>
    <cellStyle name="40 % – Poudarek1 4 13" xfId="8212"/>
    <cellStyle name="40 % – Poudarek1 4 13 2" xfId="21419"/>
    <cellStyle name="40 % – Poudarek1 4 13 3" xfId="39578"/>
    <cellStyle name="40 % – Poudarek1 4 13 4" xfId="57738"/>
    <cellStyle name="40 % – Poudarek1 4 14" xfId="8470"/>
    <cellStyle name="40 % – Poudarek1 4 14 2" xfId="21677"/>
    <cellStyle name="40 % – Poudarek1 4 14 3" xfId="39836"/>
    <cellStyle name="40 % – Poudarek1 4 14 4" xfId="57996"/>
    <cellStyle name="40 % – Poudarek1 4 15" xfId="8634"/>
    <cellStyle name="40 % – Poudarek1 4 15 2" xfId="21841"/>
    <cellStyle name="40 % – Poudarek1 4 15 3" xfId="40000"/>
    <cellStyle name="40 % – Poudarek1 4 15 4" xfId="58160"/>
    <cellStyle name="40 % – Poudarek1 4 16" xfId="8798"/>
    <cellStyle name="40 % – Poudarek1 4 16 2" xfId="22005"/>
    <cellStyle name="40 % – Poudarek1 4 16 3" xfId="40164"/>
    <cellStyle name="40 % – Poudarek1 4 17" xfId="13795"/>
    <cellStyle name="40 % – Poudarek1 4 17 2" xfId="26987"/>
    <cellStyle name="40 % – Poudarek1 4 17 3" xfId="45146"/>
    <cellStyle name="40 % – Poudarek1 4 18" xfId="29471"/>
    <cellStyle name="40 % – Poudarek1 4 18 2" xfId="47630"/>
    <cellStyle name="40 % – Poudarek1 4 19" xfId="16280"/>
    <cellStyle name="40 % – Poudarek1 4 2" xfId="3512"/>
    <cellStyle name="40 % – Poudarek1 4 2 2" xfId="4251"/>
    <cellStyle name="40 % – Poudarek1 4 2 2 2" xfId="12235"/>
    <cellStyle name="40 % – Poudarek1 4 2 2 2 2" xfId="25442"/>
    <cellStyle name="40 % – Poudarek1 4 2 2 2 3" xfId="43601"/>
    <cellStyle name="40 % – Poudarek1 4 2 2 3" xfId="32905"/>
    <cellStyle name="40 % – Poudarek1 4 2 2 3 2" xfId="51064"/>
    <cellStyle name="40 % – Poudarek1 4 2 2 4" xfId="19714"/>
    <cellStyle name="40 % – Poudarek1 4 2 2 5" xfId="37873"/>
    <cellStyle name="40 % – Poudarek1 4 2 2 6" xfId="56033"/>
    <cellStyle name="40 % – Poudarek1 4 2 3" xfId="9751"/>
    <cellStyle name="40 % – Poudarek1 4 2 3 2" xfId="22958"/>
    <cellStyle name="40 % – Poudarek1 4 2 3 3" xfId="41117"/>
    <cellStyle name="40 % – Poudarek1 4 2 4" xfId="14745"/>
    <cellStyle name="40 % – Poudarek1 4 2 4 2" xfId="27937"/>
    <cellStyle name="40 % – Poudarek1 4 2 4 3" xfId="46096"/>
    <cellStyle name="40 % – Poudarek1 4 2 5" xfId="30421"/>
    <cellStyle name="40 % – Poudarek1 4 2 5 2" xfId="48580"/>
    <cellStyle name="40 % – Poudarek1 4 2 6" xfId="17230"/>
    <cellStyle name="40 % – Poudarek1 4 2 7" xfId="35389"/>
    <cellStyle name="40 % – Poudarek1 4 2 8" xfId="53549"/>
    <cellStyle name="40 % – Poudarek1 4 2 9" xfId="58972"/>
    <cellStyle name="40 % – Poudarek1 4 20" xfId="34439"/>
    <cellStyle name="40 % – Poudarek1 4 21" xfId="52599"/>
    <cellStyle name="40 % – Poudarek1 4 22" xfId="58324"/>
    <cellStyle name="40 % – Poudarek1 4 23" xfId="58494"/>
    <cellStyle name="40 % – Poudarek1 4 3" xfId="4481"/>
    <cellStyle name="40 % – Poudarek1 4 3 2" xfId="6737"/>
    <cellStyle name="40 % – Poudarek1 4 3 2 2" xfId="12465"/>
    <cellStyle name="40 % – Poudarek1 4 3 2 2 2" xfId="25672"/>
    <cellStyle name="40 % – Poudarek1 4 3 2 2 3" xfId="43831"/>
    <cellStyle name="40 % – Poudarek1 4 3 2 3" xfId="33135"/>
    <cellStyle name="40 % – Poudarek1 4 3 2 3 2" xfId="51294"/>
    <cellStyle name="40 % – Poudarek1 4 3 2 4" xfId="19944"/>
    <cellStyle name="40 % – Poudarek1 4 3 2 5" xfId="38103"/>
    <cellStyle name="40 % – Poudarek1 4 3 2 6" xfId="56263"/>
    <cellStyle name="40 % – Poudarek1 4 3 3" xfId="9981"/>
    <cellStyle name="40 % – Poudarek1 4 3 3 2" xfId="23188"/>
    <cellStyle name="40 % – Poudarek1 4 3 3 3" xfId="41347"/>
    <cellStyle name="40 % – Poudarek1 4 3 4" xfId="14975"/>
    <cellStyle name="40 % – Poudarek1 4 3 4 2" xfId="28167"/>
    <cellStyle name="40 % – Poudarek1 4 3 4 3" xfId="46326"/>
    <cellStyle name="40 % – Poudarek1 4 3 5" xfId="30651"/>
    <cellStyle name="40 % – Poudarek1 4 3 5 2" xfId="48810"/>
    <cellStyle name="40 % – Poudarek1 4 3 6" xfId="17460"/>
    <cellStyle name="40 % – Poudarek1 4 3 7" xfId="35619"/>
    <cellStyle name="40 % – Poudarek1 4 3 8" xfId="53779"/>
    <cellStyle name="40 % – Poudarek1 4 3 9" xfId="59136"/>
    <cellStyle name="40 % – Poudarek1 4 4" xfId="3772"/>
    <cellStyle name="40 % – Poudarek1 4 4 2" xfId="6262"/>
    <cellStyle name="40 % – Poudarek1 4 4 2 2" xfId="11760"/>
    <cellStyle name="40 % – Poudarek1 4 4 2 2 2" xfId="24967"/>
    <cellStyle name="40 % – Poudarek1 4 4 2 2 3" xfId="43126"/>
    <cellStyle name="40 % – Poudarek1 4 4 2 3" xfId="32430"/>
    <cellStyle name="40 % – Poudarek1 4 4 2 3 2" xfId="50589"/>
    <cellStyle name="40 % – Poudarek1 4 4 2 4" xfId="19239"/>
    <cellStyle name="40 % – Poudarek1 4 4 2 5" xfId="37398"/>
    <cellStyle name="40 % – Poudarek1 4 4 2 6" xfId="55558"/>
    <cellStyle name="40 % – Poudarek1 4 4 3" xfId="9276"/>
    <cellStyle name="40 % – Poudarek1 4 4 3 2" xfId="22483"/>
    <cellStyle name="40 % – Poudarek1 4 4 3 3" xfId="40642"/>
    <cellStyle name="40 % – Poudarek1 4 4 4" xfId="14270"/>
    <cellStyle name="40 % – Poudarek1 4 4 4 2" xfId="27462"/>
    <cellStyle name="40 % – Poudarek1 4 4 4 3" xfId="45621"/>
    <cellStyle name="40 % – Poudarek1 4 4 5" xfId="29946"/>
    <cellStyle name="40 % – Poudarek1 4 4 5 2" xfId="48105"/>
    <cellStyle name="40 % – Poudarek1 4 4 6" xfId="16755"/>
    <cellStyle name="40 % – Poudarek1 4 4 7" xfId="34914"/>
    <cellStyle name="40 % – Poudarek1 4 4 8" xfId="53074"/>
    <cellStyle name="40 % – Poudarek1 4 4 9" xfId="59312"/>
    <cellStyle name="40 % – Poudarek1 4 5" xfId="4728"/>
    <cellStyle name="40 % – Poudarek1 4 5 2" xfId="6958"/>
    <cellStyle name="40 % – Poudarek1 4 5 2 2" xfId="12691"/>
    <cellStyle name="40 % – Poudarek1 4 5 2 2 2" xfId="25898"/>
    <cellStyle name="40 % – Poudarek1 4 5 2 2 3" xfId="44057"/>
    <cellStyle name="40 % – Poudarek1 4 5 2 3" xfId="33361"/>
    <cellStyle name="40 % – Poudarek1 4 5 2 3 2" xfId="51520"/>
    <cellStyle name="40 % – Poudarek1 4 5 2 4" xfId="20170"/>
    <cellStyle name="40 % – Poudarek1 4 5 2 5" xfId="38329"/>
    <cellStyle name="40 % – Poudarek1 4 5 2 6" xfId="56489"/>
    <cellStyle name="40 % – Poudarek1 4 5 3" xfId="10207"/>
    <cellStyle name="40 % – Poudarek1 4 5 3 2" xfId="23414"/>
    <cellStyle name="40 % – Poudarek1 4 5 3 3" xfId="41573"/>
    <cellStyle name="40 % – Poudarek1 4 5 4" xfId="15201"/>
    <cellStyle name="40 % – Poudarek1 4 5 4 2" xfId="28393"/>
    <cellStyle name="40 % – Poudarek1 4 5 4 3" xfId="46552"/>
    <cellStyle name="40 % – Poudarek1 4 5 5" xfId="30877"/>
    <cellStyle name="40 % – Poudarek1 4 5 5 2" xfId="49036"/>
    <cellStyle name="40 % – Poudarek1 4 5 6" xfId="17686"/>
    <cellStyle name="40 % – Poudarek1 4 5 7" xfId="35845"/>
    <cellStyle name="40 % – Poudarek1 4 5 8" xfId="54005"/>
    <cellStyle name="40 % – Poudarek1 4 6" xfId="4892"/>
    <cellStyle name="40 % – Poudarek1 4 6 2" xfId="7122"/>
    <cellStyle name="40 % – Poudarek1 4 6 2 2" xfId="12855"/>
    <cellStyle name="40 % – Poudarek1 4 6 2 2 2" xfId="26062"/>
    <cellStyle name="40 % – Poudarek1 4 6 2 2 3" xfId="44221"/>
    <cellStyle name="40 % – Poudarek1 4 6 2 3" xfId="33525"/>
    <cellStyle name="40 % – Poudarek1 4 6 2 3 2" xfId="51684"/>
    <cellStyle name="40 % – Poudarek1 4 6 2 4" xfId="20334"/>
    <cellStyle name="40 % – Poudarek1 4 6 2 5" xfId="38493"/>
    <cellStyle name="40 % – Poudarek1 4 6 2 6" xfId="56653"/>
    <cellStyle name="40 % – Poudarek1 4 6 3" xfId="10371"/>
    <cellStyle name="40 % – Poudarek1 4 6 3 2" xfId="23578"/>
    <cellStyle name="40 % – Poudarek1 4 6 3 3" xfId="41737"/>
    <cellStyle name="40 % – Poudarek1 4 6 4" xfId="15365"/>
    <cellStyle name="40 % – Poudarek1 4 6 4 2" xfId="28557"/>
    <cellStyle name="40 % – Poudarek1 4 6 4 3" xfId="46716"/>
    <cellStyle name="40 % – Poudarek1 4 6 5" xfId="31041"/>
    <cellStyle name="40 % – Poudarek1 4 6 5 2" xfId="49200"/>
    <cellStyle name="40 % – Poudarek1 4 6 6" xfId="17850"/>
    <cellStyle name="40 % – Poudarek1 4 6 7" xfId="36009"/>
    <cellStyle name="40 % – Poudarek1 4 6 8" xfId="54169"/>
    <cellStyle name="40 % – Poudarek1 4 7" xfId="5130"/>
    <cellStyle name="40 % – Poudarek1 4 7 2" xfId="7378"/>
    <cellStyle name="40 % – Poudarek1 4 7 2 2" xfId="13111"/>
    <cellStyle name="40 % – Poudarek1 4 7 2 2 2" xfId="26318"/>
    <cellStyle name="40 % – Poudarek1 4 7 2 2 3" xfId="44477"/>
    <cellStyle name="40 % – Poudarek1 4 7 2 3" xfId="33781"/>
    <cellStyle name="40 % – Poudarek1 4 7 2 3 2" xfId="51940"/>
    <cellStyle name="40 % – Poudarek1 4 7 2 4" xfId="20590"/>
    <cellStyle name="40 % – Poudarek1 4 7 2 5" xfId="38749"/>
    <cellStyle name="40 % – Poudarek1 4 7 2 6" xfId="56909"/>
    <cellStyle name="40 % – Poudarek1 4 7 3" xfId="10627"/>
    <cellStyle name="40 % – Poudarek1 4 7 3 2" xfId="23834"/>
    <cellStyle name="40 % – Poudarek1 4 7 3 3" xfId="41993"/>
    <cellStyle name="40 % – Poudarek1 4 7 4" xfId="15621"/>
    <cellStyle name="40 % – Poudarek1 4 7 4 2" xfId="28813"/>
    <cellStyle name="40 % – Poudarek1 4 7 4 3" xfId="46972"/>
    <cellStyle name="40 % – Poudarek1 4 7 5" xfId="31297"/>
    <cellStyle name="40 % – Poudarek1 4 7 5 2" xfId="49456"/>
    <cellStyle name="40 % – Poudarek1 4 7 6" xfId="18106"/>
    <cellStyle name="40 % – Poudarek1 4 7 7" xfId="36265"/>
    <cellStyle name="40 % – Poudarek1 4 7 8" xfId="54425"/>
    <cellStyle name="40 % – Poudarek1 4 8" xfId="5298"/>
    <cellStyle name="40 % – Poudarek1 4 8 2" xfId="7546"/>
    <cellStyle name="40 % – Poudarek1 4 8 2 2" xfId="13279"/>
    <cellStyle name="40 % – Poudarek1 4 8 2 2 2" xfId="26486"/>
    <cellStyle name="40 % – Poudarek1 4 8 2 2 3" xfId="44645"/>
    <cellStyle name="40 % – Poudarek1 4 8 2 3" xfId="33949"/>
    <cellStyle name="40 % – Poudarek1 4 8 2 3 2" xfId="52108"/>
    <cellStyle name="40 % – Poudarek1 4 8 2 4" xfId="20758"/>
    <cellStyle name="40 % – Poudarek1 4 8 2 5" xfId="38917"/>
    <cellStyle name="40 % – Poudarek1 4 8 2 6" xfId="57077"/>
    <cellStyle name="40 % – Poudarek1 4 8 3" xfId="10795"/>
    <cellStyle name="40 % – Poudarek1 4 8 3 2" xfId="24002"/>
    <cellStyle name="40 % – Poudarek1 4 8 3 3" xfId="42161"/>
    <cellStyle name="40 % – Poudarek1 4 8 4" xfId="15789"/>
    <cellStyle name="40 % – Poudarek1 4 8 4 2" xfId="28981"/>
    <cellStyle name="40 % – Poudarek1 4 8 4 3" xfId="47140"/>
    <cellStyle name="40 % – Poudarek1 4 8 5" xfId="31465"/>
    <cellStyle name="40 % – Poudarek1 4 8 5 2" xfId="49624"/>
    <cellStyle name="40 % – Poudarek1 4 8 6" xfId="18274"/>
    <cellStyle name="40 % – Poudarek1 4 8 7" xfId="36433"/>
    <cellStyle name="40 % – Poudarek1 4 8 8" xfId="54593"/>
    <cellStyle name="40 % – Poudarek1 4 9" xfId="5460"/>
    <cellStyle name="40 % – Poudarek1 4 9 2" xfId="7708"/>
    <cellStyle name="40 % – Poudarek1 4 9 2 2" xfId="13441"/>
    <cellStyle name="40 % – Poudarek1 4 9 2 2 2" xfId="26648"/>
    <cellStyle name="40 % – Poudarek1 4 9 2 2 3" xfId="44807"/>
    <cellStyle name="40 % – Poudarek1 4 9 2 3" xfId="34111"/>
    <cellStyle name="40 % – Poudarek1 4 9 2 3 2" xfId="52270"/>
    <cellStyle name="40 % – Poudarek1 4 9 2 4" xfId="20920"/>
    <cellStyle name="40 % – Poudarek1 4 9 2 5" xfId="39079"/>
    <cellStyle name="40 % – Poudarek1 4 9 2 6" xfId="57239"/>
    <cellStyle name="40 % – Poudarek1 4 9 3" xfId="10957"/>
    <cellStyle name="40 % – Poudarek1 4 9 3 2" xfId="24164"/>
    <cellStyle name="40 % – Poudarek1 4 9 3 3" xfId="42323"/>
    <cellStyle name="40 % – Poudarek1 4 9 4" xfId="15951"/>
    <cellStyle name="40 % – Poudarek1 4 9 4 2" xfId="29143"/>
    <cellStyle name="40 % – Poudarek1 4 9 4 3" xfId="47302"/>
    <cellStyle name="40 % – Poudarek1 4 9 5" xfId="31627"/>
    <cellStyle name="40 % – Poudarek1 4 9 5 2" xfId="49786"/>
    <cellStyle name="40 % – Poudarek1 4 9 6" xfId="18436"/>
    <cellStyle name="40 % – Poudarek1 4 9 7" xfId="36595"/>
    <cellStyle name="40 % – Poudarek1 4 9 8" xfId="54755"/>
    <cellStyle name="40 % – Poudarek2" xfId="75" builtinId="35" customBuiltin="1"/>
    <cellStyle name="40 % – Poudarek2 10" xfId="5131"/>
    <cellStyle name="40 % – Poudarek2 10 2" xfId="7379"/>
    <cellStyle name="40 % – Poudarek2 10 2 2" xfId="13112"/>
    <cellStyle name="40 % – Poudarek2 10 2 2 2" xfId="26319"/>
    <cellStyle name="40 % – Poudarek2 10 2 2 3" xfId="44478"/>
    <cellStyle name="40 % – Poudarek2 10 2 3" xfId="33782"/>
    <cellStyle name="40 % – Poudarek2 10 2 3 2" xfId="51941"/>
    <cellStyle name="40 % – Poudarek2 10 2 4" xfId="20591"/>
    <cellStyle name="40 % – Poudarek2 10 2 5" xfId="38750"/>
    <cellStyle name="40 % – Poudarek2 10 2 6" xfId="56910"/>
    <cellStyle name="40 % – Poudarek2 10 3" xfId="10628"/>
    <cellStyle name="40 % – Poudarek2 10 3 2" xfId="23835"/>
    <cellStyle name="40 % – Poudarek2 10 3 3" xfId="41994"/>
    <cellStyle name="40 % – Poudarek2 10 4" xfId="15622"/>
    <cellStyle name="40 % – Poudarek2 10 4 2" xfId="28814"/>
    <cellStyle name="40 % – Poudarek2 10 4 3" xfId="46973"/>
    <cellStyle name="40 % – Poudarek2 10 5" xfId="31298"/>
    <cellStyle name="40 % – Poudarek2 10 5 2" xfId="49457"/>
    <cellStyle name="40 % – Poudarek2 10 6" xfId="18107"/>
    <cellStyle name="40 % – Poudarek2 10 7" xfId="36266"/>
    <cellStyle name="40 % – Poudarek2 10 8" xfId="54426"/>
    <cellStyle name="40 % – Poudarek2 11" xfId="5299"/>
    <cellStyle name="40 % – Poudarek2 11 2" xfId="7547"/>
    <cellStyle name="40 % – Poudarek2 11 2 2" xfId="13280"/>
    <cellStyle name="40 % – Poudarek2 11 2 2 2" xfId="26487"/>
    <cellStyle name="40 % – Poudarek2 11 2 2 3" xfId="44646"/>
    <cellStyle name="40 % – Poudarek2 11 2 3" xfId="33950"/>
    <cellStyle name="40 % – Poudarek2 11 2 3 2" xfId="52109"/>
    <cellStyle name="40 % – Poudarek2 11 2 4" xfId="20759"/>
    <cellStyle name="40 % – Poudarek2 11 2 5" xfId="38918"/>
    <cellStyle name="40 % – Poudarek2 11 2 6" xfId="57078"/>
    <cellStyle name="40 % – Poudarek2 11 3" xfId="10796"/>
    <cellStyle name="40 % – Poudarek2 11 3 2" xfId="24003"/>
    <cellStyle name="40 % – Poudarek2 11 3 3" xfId="42162"/>
    <cellStyle name="40 % – Poudarek2 11 4" xfId="15790"/>
    <cellStyle name="40 % – Poudarek2 11 4 2" xfId="28982"/>
    <cellStyle name="40 % – Poudarek2 11 4 3" xfId="47141"/>
    <cellStyle name="40 % – Poudarek2 11 5" xfId="31466"/>
    <cellStyle name="40 % – Poudarek2 11 5 2" xfId="49625"/>
    <cellStyle name="40 % – Poudarek2 11 6" xfId="18275"/>
    <cellStyle name="40 % – Poudarek2 11 7" xfId="36434"/>
    <cellStyle name="40 % – Poudarek2 11 8" xfId="54594"/>
    <cellStyle name="40 % – Poudarek2 12" xfId="5461"/>
    <cellStyle name="40 % – Poudarek2 12 2" xfId="7709"/>
    <cellStyle name="40 % – Poudarek2 12 2 2" xfId="13442"/>
    <cellStyle name="40 % – Poudarek2 12 2 2 2" xfId="26649"/>
    <cellStyle name="40 % – Poudarek2 12 2 2 3" xfId="44808"/>
    <cellStyle name="40 % – Poudarek2 12 2 3" xfId="34112"/>
    <cellStyle name="40 % – Poudarek2 12 2 3 2" xfId="52271"/>
    <cellStyle name="40 % – Poudarek2 12 2 4" xfId="20921"/>
    <cellStyle name="40 % – Poudarek2 12 2 5" xfId="39080"/>
    <cellStyle name="40 % – Poudarek2 12 2 6" xfId="57240"/>
    <cellStyle name="40 % – Poudarek2 12 3" xfId="10958"/>
    <cellStyle name="40 % – Poudarek2 12 3 2" xfId="24165"/>
    <cellStyle name="40 % – Poudarek2 12 3 3" xfId="42324"/>
    <cellStyle name="40 % – Poudarek2 12 4" xfId="15952"/>
    <cellStyle name="40 % – Poudarek2 12 4 2" xfId="29144"/>
    <cellStyle name="40 % – Poudarek2 12 4 3" xfId="47303"/>
    <cellStyle name="40 % – Poudarek2 12 5" xfId="31628"/>
    <cellStyle name="40 % – Poudarek2 12 5 2" xfId="49787"/>
    <cellStyle name="40 % – Poudarek2 12 6" xfId="18437"/>
    <cellStyle name="40 % – Poudarek2 12 7" xfId="36596"/>
    <cellStyle name="40 % – Poudarek2 12 8" xfId="54756"/>
    <cellStyle name="40 % – Poudarek2 13" xfId="5625"/>
    <cellStyle name="40 % – Poudarek2 13 2" xfId="7873"/>
    <cellStyle name="40 % – Poudarek2 13 2 2" xfId="13606"/>
    <cellStyle name="40 % – Poudarek2 13 2 2 2" xfId="26813"/>
    <cellStyle name="40 % – Poudarek2 13 2 2 3" xfId="44972"/>
    <cellStyle name="40 % – Poudarek2 13 2 3" xfId="34276"/>
    <cellStyle name="40 % – Poudarek2 13 2 3 2" xfId="52435"/>
    <cellStyle name="40 % – Poudarek2 13 2 4" xfId="21085"/>
    <cellStyle name="40 % – Poudarek2 13 2 5" xfId="39244"/>
    <cellStyle name="40 % – Poudarek2 13 2 6" xfId="57404"/>
    <cellStyle name="40 % – Poudarek2 13 3" xfId="11122"/>
    <cellStyle name="40 % – Poudarek2 13 3 2" xfId="24329"/>
    <cellStyle name="40 % – Poudarek2 13 3 3" xfId="42488"/>
    <cellStyle name="40 % – Poudarek2 13 4" xfId="16116"/>
    <cellStyle name="40 % – Poudarek2 13 4 2" xfId="29308"/>
    <cellStyle name="40 % – Poudarek2 13 4 3" xfId="47467"/>
    <cellStyle name="40 % – Poudarek2 13 5" xfId="31792"/>
    <cellStyle name="40 % – Poudarek2 13 5 2" xfId="49951"/>
    <cellStyle name="40 % – Poudarek2 13 6" xfId="18601"/>
    <cellStyle name="40 % – Poudarek2 13 7" xfId="36760"/>
    <cellStyle name="40 % – Poudarek2 13 8" xfId="54920"/>
    <cellStyle name="40 % – Poudarek2 14" xfId="5789"/>
    <cellStyle name="40 % – Poudarek2 14 2" xfId="11286"/>
    <cellStyle name="40 % – Poudarek2 14 2 2" xfId="24493"/>
    <cellStyle name="40 % – Poudarek2 14 2 3" xfId="42652"/>
    <cellStyle name="40 % – Poudarek2 14 3" xfId="31956"/>
    <cellStyle name="40 % – Poudarek2 14 3 2" xfId="50115"/>
    <cellStyle name="40 % – Poudarek2 14 4" xfId="18765"/>
    <cellStyle name="40 % – Poudarek2 14 5" xfId="36924"/>
    <cellStyle name="40 % – Poudarek2 14 6" xfId="55084"/>
    <cellStyle name="40 % – Poudarek2 15" xfId="8049"/>
    <cellStyle name="40 % – Poudarek2 15 2" xfId="21256"/>
    <cellStyle name="40 % – Poudarek2 15 3" xfId="39415"/>
    <cellStyle name="40 % – Poudarek2 15 4" xfId="57575"/>
    <cellStyle name="40 % – Poudarek2 16" xfId="8213"/>
    <cellStyle name="40 % – Poudarek2 16 2" xfId="21420"/>
    <cellStyle name="40 % – Poudarek2 16 3" xfId="39579"/>
    <cellStyle name="40 % – Poudarek2 16 4" xfId="57739"/>
    <cellStyle name="40 % – Poudarek2 17" xfId="8471"/>
    <cellStyle name="40 % – Poudarek2 17 2" xfId="21678"/>
    <cellStyle name="40 % – Poudarek2 17 3" xfId="39837"/>
    <cellStyle name="40 % – Poudarek2 17 4" xfId="57997"/>
    <cellStyle name="40 % – Poudarek2 18" xfId="8635"/>
    <cellStyle name="40 % – Poudarek2 18 2" xfId="21842"/>
    <cellStyle name="40 % – Poudarek2 18 3" xfId="40001"/>
    <cellStyle name="40 % – Poudarek2 18 4" xfId="58161"/>
    <cellStyle name="40 % – Poudarek2 19" xfId="8799"/>
    <cellStyle name="40 % – Poudarek2 19 2" xfId="22006"/>
    <cellStyle name="40 % – Poudarek2 19 3" xfId="40165"/>
    <cellStyle name="40 % – Poudarek2 2" xfId="76"/>
    <cellStyle name="40 % – Poudarek2 2 2" xfId="77"/>
    <cellStyle name="40 % – Poudarek2 2 2 2" xfId="78"/>
    <cellStyle name="40 % – Poudarek2 2 3" xfId="79"/>
    <cellStyle name="40 % – Poudarek2 20" xfId="13796"/>
    <cellStyle name="40 % – Poudarek2 20 2" xfId="26988"/>
    <cellStyle name="40 % – Poudarek2 20 3" xfId="45147"/>
    <cellStyle name="40 % – Poudarek2 21" xfId="29472"/>
    <cellStyle name="40 % – Poudarek2 21 2" xfId="47631"/>
    <cellStyle name="40 % – Poudarek2 22" xfId="16281"/>
    <cellStyle name="40 % – Poudarek2 23" xfId="34440"/>
    <cellStyle name="40 % – Poudarek2 24" xfId="52600"/>
    <cellStyle name="40 % – Poudarek2 25" xfId="58325"/>
    <cellStyle name="40 % – Poudarek2 26" xfId="58495"/>
    <cellStyle name="40 % – Poudarek2 3" xfId="80"/>
    <cellStyle name="40 % – Poudarek2 3 10" xfId="5462"/>
    <cellStyle name="40 % – Poudarek2 3 10 2" xfId="7710"/>
    <cellStyle name="40 % – Poudarek2 3 10 2 2" xfId="13443"/>
    <cellStyle name="40 % – Poudarek2 3 10 2 2 2" xfId="26650"/>
    <cellStyle name="40 % – Poudarek2 3 10 2 2 3" xfId="44809"/>
    <cellStyle name="40 % – Poudarek2 3 10 2 3" xfId="34113"/>
    <cellStyle name="40 % – Poudarek2 3 10 2 3 2" xfId="52272"/>
    <cellStyle name="40 % – Poudarek2 3 10 2 4" xfId="20922"/>
    <cellStyle name="40 % – Poudarek2 3 10 2 5" xfId="39081"/>
    <cellStyle name="40 % – Poudarek2 3 10 2 6" xfId="57241"/>
    <cellStyle name="40 % – Poudarek2 3 10 3" xfId="10959"/>
    <cellStyle name="40 % – Poudarek2 3 10 3 2" xfId="24166"/>
    <cellStyle name="40 % – Poudarek2 3 10 3 3" xfId="42325"/>
    <cellStyle name="40 % – Poudarek2 3 10 4" xfId="15953"/>
    <cellStyle name="40 % – Poudarek2 3 10 4 2" xfId="29145"/>
    <cellStyle name="40 % – Poudarek2 3 10 4 3" xfId="47304"/>
    <cellStyle name="40 % – Poudarek2 3 10 5" xfId="31629"/>
    <cellStyle name="40 % – Poudarek2 3 10 5 2" xfId="49788"/>
    <cellStyle name="40 % – Poudarek2 3 10 6" xfId="18438"/>
    <cellStyle name="40 % – Poudarek2 3 10 7" xfId="36597"/>
    <cellStyle name="40 % – Poudarek2 3 10 8" xfId="54757"/>
    <cellStyle name="40 % – Poudarek2 3 11" xfId="5626"/>
    <cellStyle name="40 % – Poudarek2 3 11 2" xfId="7874"/>
    <cellStyle name="40 % – Poudarek2 3 11 2 2" xfId="13607"/>
    <cellStyle name="40 % – Poudarek2 3 11 2 2 2" xfId="26814"/>
    <cellStyle name="40 % – Poudarek2 3 11 2 2 3" xfId="44973"/>
    <cellStyle name="40 % – Poudarek2 3 11 2 3" xfId="34277"/>
    <cellStyle name="40 % – Poudarek2 3 11 2 3 2" xfId="52436"/>
    <cellStyle name="40 % – Poudarek2 3 11 2 4" xfId="21086"/>
    <cellStyle name="40 % – Poudarek2 3 11 2 5" xfId="39245"/>
    <cellStyle name="40 % – Poudarek2 3 11 2 6" xfId="57405"/>
    <cellStyle name="40 % – Poudarek2 3 11 3" xfId="11123"/>
    <cellStyle name="40 % – Poudarek2 3 11 3 2" xfId="24330"/>
    <cellStyle name="40 % – Poudarek2 3 11 3 3" xfId="42489"/>
    <cellStyle name="40 % – Poudarek2 3 11 4" xfId="16117"/>
    <cellStyle name="40 % – Poudarek2 3 11 4 2" xfId="29309"/>
    <cellStyle name="40 % – Poudarek2 3 11 4 3" xfId="47468"/>
    <cellStyle name="40 % – Poudarek2 3 11 5" xfId="31793"/>
    <cellStyle name="40 % – Poudarek2 3 11 5 2" xfId="49952"/>
    <cellStyle name="40 % – Poudarek2 3 11 6" xfId="18602"/>
    <cellStyle name="40 % – Poudarek2 3 11 7" xfId="36761"/>
    <cellStyle name="40 % – Poudarek2 3 11 8" xfId="54921"/>
    <cellStyle name="40 % – Poudarek2 3 12" xfId="5790"/>
    <cellStyle name="40 % – Poudarek2 3 12 2" xfId="11287"/>
    <cellStyle name="40 % – Poudarek2 3 12 2 2" xfId="24494"/>
    <cellStyle name="40 % – Poudarek2 3 12 2 3" xfId="42653"/>
    <cellStyle name="40 % – Poudarek2 3 12 3" xfId="31957"/>
    <cellStyle name="40 % – Poudarek2 3 12 3 2" xfId="50116"/>
    <cellStyle name="40 % – Poudarek2 3 12 4" xfId="18766"/>
    <cellStyle name="40 % – Poudarek2 3 12 5" xfId="36925"/>
    <cellStyle name="40 % – Poudarek2 3 12 6" xfId="55085"/>
    <cellStyle name="40 % – Poudarek2 3 13" xfId="8050"/>
    <cellStyle name="40 % – Poudarek2 3 13 2" xfId="21257"/>
    <cellStyle name="40 % – Poudarek2 3 13 3" xfId="39416"/>
    <cellStyle name="40 % – Poudarek2 3 13 4" xfId="57576"/>
    <cellStyle name="40 % – Poudarek2 3 14" xfId="8214"/>
    <cellStyle name="40 % – Poudarek2 3 14 2" xfId="21421"/>
    <cellStyle name="40 % – Poudarek2 3 14 3" xfId="39580"/>
    <cellStyle name="40 % – Poudarek2 3 14 4" xfId="57740"/>
    <cellStyle name="40 % – Poudarek2 3 15" xfId="8472"/>
    <cellStyle name="40 % – Poudarek2 3 15 2" xfId="21679"/>
    <cellStyle name="40 % – Poudarek2 3 15 3" xfId="39838"/>
    <cellStyle name="40 % – Poudarek2 3 15 4" xfId="57998"/>
    <cellStyle name="40 % – Poudarek2 3 16" xfId="8636"/>
    <cellStyle name="40 % – Poudarek2 3 16 2" xfId="21843"/>
    <cellStyle name="40 % – Poudarek2 3 16 3" xfId="40002"/>
    <cellStyle name="40 % – Poudarek2 3 16 4" xfId="58162"/>
    <cellStyle name="40 % – Poudarek2 3 17" xfId="8800"/>
    <cellStyle name="40 % – Poudarek2 3 17 2" xfId="22007"/>
    <cellStyle name="40 % – Poudarek2 3 17 3" xfId="40166"/>
    <cellStyle name="40 % – Poudarek2 3 18" xfId="13797"/>
    <cellStyle name="40 % – Poudarek2 3 18 2" xfId="26989"/>
    <cellStyle name="40 % – Poudarek2 3 18 3" xfId="45148"/>
    <cellStyle name="40 % – Poudarek2 3 19" xfId="29473"/>
    <cellStyle name="40 % – Poudarek2 3 19 2" xfId="47632"/>
    <cellStyle name="40 % – Poudarek2 3 2" xfId="81"/>
    <cellStyle name="40 % – Poudarek2 3 2 10" xfId="5627"/>
    <cellStyle name="40 % – Poudarek2 3 2 10 2" xfId="7875"/>
    <cellStyle name="40 % – Poudarek2 3 2 10 2 2" xfId="13608"/>
    <cellStyle name="40 % – Poudarek2 3 2 10 2 2 2" xfId="26815"/>
    <cellStyle name="40 % – Poudarek2 3 2 10 2 2 3" xfId="44974"/>
    <cellStyle name="40 % – Poudarek2 3 2 10 2 3" xfId="34278"/>
    <cellStyle name="40 % – Poudarek2 3 2 10 2 3 2" xfId="52437"/>
    <cellStyle name="40 % – Poudarek2 3 2 10 2 4" xfId="21087"/>
    <cellStyle name="40 % – Poudarek2 3 2 10 2 5" xfId="39246"/>
    <cellStyle name="40 % – Poudarek2 3 2 10 2 6" xfId="57406"/>
    <cellStyle name="40 % – Poudarek2 3 2 10 3" xfId="11124"/>
    <cellStyle name="40 % – Poudarek2 3 2 10 3 2" xfId="24331"/>
    <cellStyle name="40 % – Poudarek2 3 2 10 3 3" xfId="42490"/>
    <cellStyle name="40 % – Poudarek2 3 2 10 4" xfId="16118"/>
    <cellStyle name="40 % – Poudarek2 3 2 10 4 2" xfId="29310"/>
    <cellStyle name="40 % – Poudarek2 3 2 10 4 3" xfId="47469"/>
    <cellStyle name="40 % – Poudarek2 3 2 10 5" xfId="31794"/>
    <cellStyle name="40 % – Poudarek2 3 2 10 5 2" xfId="49953"/>
    <cellStyle name="40 % – Poudarek2 3 2 10 6" xfId="18603"/>
    <cellStyle name="40 % – Poudarek2 3 2 10 7" xfId="36762"/>
    <cellStyle name="40 % – Poudarek2 3 2 10 8" xfId="54922"/>
    <cellStyle name="40 % – Poudarek2 3 2 11" xfId="5791"/>
    <cellStyle name="40 % – Poudarek2 3 2 11 2" xfId="11288"/>
    <cellStyle name="40 % – Poudarek2 3 2 11 2 2" xfId="24495"/>
    <cellStyle name="40 % – Poudarek2 3 2 11 2 3" xfId="42654"/>
    <cellStyle name="40 % – Poudarek2 3 2 11 3" xfId="31958"/>
    <cellStyle name="40 % – Poudarek2 3 2 11 3 2" xfId="50117"/>
    <cellStyle name="40 % – Poudarek2 3 2 11 4" xfId="18767"/>
    <cellStyle name="40 % – Poudarek2 3 2 11 5" xfId="36926"/>
    <cellStyle name="40 % – Poudarek2 3 2 11 6" xfId="55086"/>
    <cellStyle name="40 % – Poudarek2 3 2 12" xfId="8051"/>
    <cellStyle name="40 % – Poudarek2 3 2 12 2" xfId="21258"/>
    <cellStyle name="40 % – Poudarek2 3 2 12 3" xfId="39417"/>
    <cellStyle name="40 % – Poudarek2 3 2 12 4" xfId="57577"/>
    <cellStyle name="40 % – Poudarek2 3 2 13" xfId="8215"/>
    <cellStyle name="40 % – Poudarek2 3 2 13 2" xfId="21422"/>
    <cellStyle name="40 % – Poudarek2 3 2 13 3" xfId="39581"/>
    <cellStyle name="40 % – Poudarek2 3 2 13 4" xfId="57741"/>
    <cellStyle name="40 % – Poudarek2 3 2 14" xfId="8473"/>
    <cellStyle name="40 % – Poudarek2 3 2 14 2" xfId="21680"/>
    <cellStyle name="40 % – Poudarek2 3 2 14 3" xfId="39839"/>
    <cellStyle name="40 % – Poudarek2 3 2 14 4" xfId="57999"/>
    <cellStyle name="40 % – Poudarek2 3 2 15" xfId="8637"/>
    <cellStyle name="40 % – Poudarek2 3 2 15 2" xfId="21844"/>
    <cellStyle name="40 % – Poudarek2 3 2 15 3" xfId="40003"/>
    <cellStyle name="40 % – Poudarek2 3 2 15 4" xfId="58163"/>
    <cellStyle name="40 % – Poudarek2 3 2 16" xfId="8801"/>
    <cellStyle name="40 % – Poudarek2 3 2 16 2" xfId="22008"/>
    <cellStyle name="40 % – Poudarek2 3 2 16 3" xfId="40167"/>
    <cellStyle name="40 % – Poudarek2 3 2 17" xfId="13798"/>
    <cellStyle name="40 % – Poudarek2 3 2 17 2" xfId="26990"/>
    <cellStyle name="40 % – Poudarek2 3 2 17 3" xfId="45149"/>
    <cellStyle name="40 % – Poudarek2 3 2 18" xfId="29474"/>
    <cellStyle name="40 % – Poudarek2 3 2 18 2" xfId="47633"/>
    <cellStyle name="40 % – Poudarek2 3 2 19" xfId="16283"/>
    <cellStyle name="40 % – Poudarek2 3 2 2" xfId="3515"/>
    <cellStyle name="40 % – Poudarek2 3 2 2 2" xfId="4254"/>
    <cellStyle name="40 % – Poudarek2 3 2 2 2 2" xfId="12238"/>
    <cellStyle name="40 % – Poudarek2 3 2 2 2 2 2" xfId="25445"/>
    <cellStyle name="40 % – Poudarek2 3 2 2 2 2 3" xfId="43604"/>
    <cellStyle name="40 % – Poudarek2 3 2 2 2 3" xfId="32908"/>
    <cellStyle name="40 % – Poudarek2 3 2 2 2 3 2" xfId="51067"/>
    <cellStyle name="40 % – Poudarek2 3 2 2 2 4" xfId="19717"/>
    <cellStyle name="40 % – Poudarek2 3 2 2 2 5" xfId="37876"/>
    <cellStyle name="40 % – Poudarek2 3 2 2 2 6" xfId="56036"/>
    <cellStyle name="40 % – Poudarek2 3 2 2 3" xfId="9754"/>
    <cellStyle name="40 % – Poudarek2 3 2 2 3 2" xfId="22961"/>
    <cellStyle name="40 % – Poudarek2 3 2 2 3 3" xfId="41120"/>
    <cellStyle name="40 % – Poudarek2 3 2 2 4" xfId="14748"/>
    <cellStyle name="40 % – Poudarek2 3 2 2 4 2" xfId="27940"/>
    <cellStyle name="40 % – Poudarek2 3 2 2 4 3" xfId="46099"/>
    <cellStyle name="40 % – Poudarek2 3 2 2 5" xfId="30424"/>
    <cellStyle name="40 % – Poudarek2 3 2 2 5 2" xfId="48583"/>
    <cellStyle name="40 % – Poudarek2 3 2 2 6" xfId="17233"/>
    <cellStyle name="40 % – Poudarek2 3 2 2 7" xfId="35392"/>
    <cellStyle name="40 % – Poudarek2 3 2 2 8" xfId="53552"/>
    <cellStyle name="40 % – Poudarek2 3 2 2 9" xfId="58975"/>
    <cellStyle name="40 % – Poudarek2 3 2 20" xfId="34442"/>
    <cellStyle name="40 % – Poudarek2 3 2 21" xfId="52602"/>
    <cellStyle name="40 % – Poudarek2 3 2 22" xfId="58327"/>
    <cellStyle name="40 % – Poudarek2 3 2 23" xfId="58497"/>
    <cellStyle name="40 % – Poudarek2 3 2 3" xfId="4484"/>
    <cellStyle name="40 % – Poudarek2 3 2 3 2" xfId="6740"/>
    <cellStyle name="40 % – Poudarek2 3 2 3 2 2" xfId="12468"/>
    <cellStyle name="40 % – Poudarek2 3 2 3 2 2 2" xfId="25675"/>
    <cellStyle name="40 % – Poudarek2 3 2 3 2 2 3" xfId="43834"/>
    <cellStyle name="40 % – Poudarek2 3 2 3 2 3" xfId="33138"/>
    <cellStyle name="40 % – Poudarek2 3 2 3 2 3 2" xfId="51297"/>
    <cellStyle name="40 % – Poudarek2 3 2 3 2 4" xfId="19947"/>
    <cellStyle name="40 % – Poudarek2 3 2 3 2 5" xfId="38106"/>
    <cellStyle name="40 % – Poudarek2 3 2 3 2 6" xfId="56266"/>
    <cellStyle name="40 % – Poudarek2 3 2 3 3" xfId="9984"/>
    <cellStyle name="40 % – Poudarek2 3 2 3 3 2" xfId="23191"/>
    <cellStyle name="40 % – Poudarek2 3 2 3 3 3" xfId="41350"/>
    <cellStyle name="40 % – Poudarek2 3 2 3 4" xfId="14978"/>
    <cellStyle name="40 % – Poudarek2 3 2 3 4 2" xfId="28170"/>
    <cellStyle name="40 % – Poudarek2 3 2 3 4 3" xfId="46329"/>
    <cellStyle name="40 % – Poudarek2 3 2 3 5" xfId="30654"/>
    <cellStyle name="40 % – Poudarek2 3 2 3 5 2" xfId="48813"/>
    <cellStyle name="40 % – Poudarek2 3 2 3 6" xfId="17463"/>
    <cellStyle name="40 % – Poudarek2 3 2 3 7" xfId="35622"/>
    <cellStyle name="40 % – Poudarek2 3 2 3 8" xfId="53782"/>
    <cellStyle name="40 % – Poudarek2 3 2 3 9" xfId="59139"/>
    <cellStyle name="40 % – Poudarek2 3 2 4" xfId="3775"/>
    <cellStyle name="40 % – Poudarek2 3 2 4 2" xfId="6265"/>
    <cellStyle name="40 % – Poudarek2 3 2 4 2 2" xfId="11763"/>
    <cellStyle name="40 % – Poudarek2 3 2 4 2 2 2" xfId="24970"/>
    <cellStyle name="40 % – Poudarek2 3 2 4 2 2 3" xfId="43129"/>
    <cellStyle name="40 % – Poudarek2 3 2 4 2 3" xfId="32433"/>
    <cellStyle name="40 % – Poudarek2 3 2 4 2 3 2" xfId="50592"/>
    <cellStyle name="40 % – Poudarek2 3 2 4 2 4" xfId="19242"/>
    <cellStyle name="40 % – Poudarek2 3 2 4 2 5" xfId="37401"/>
    <cellStyle name="40 % – Poudarek2 3 2 4 2 6" xfId="55561"/>
    <cellStyle name="40 % – Poudarek2 3 2 4 3" xfId="9279"/>
    <cellStyle name="40 % – Poudarek2 3 2 4 3 2" xfId="22486"/>
    <cellStyle name="40 % – Poudarek2 3 2 4 3 3" xfId="40645"/>
    <cellStyle name="40 % – Poudarek2 3 2 4 4" xfId="14273"/>
    <cellStyle name="40 % – Poudarek2 3 2 4 4 2" xfId="27465"/>
    <cellStyle name="40 % – Poudarek2 3 2 4 4 3" xfId="45624"/>
    <cellStyle name="40 % – Poudarek2 3 2 4 5" xfId="29949"/>
    <cellStyle name="40 % – Poudarek2 3 2 4 5 2" xfId="48108"/>
    <cellStyle name="40 % – Poudarek2 3 2 4 6" xfId="16758"/>
    <cellStyle name="40 % – Poudarek2 3 2 4 7" xfId="34917"/>
    <cellStyle name="40 % – Poudarek2 3 2 4 8" xfId="53077"/>
    <cellStyle name="40 % – Poudarek2 3 2 4 9" xfId="59315"/>
    <cellStyle name="40 % – Poudarek2 3 2 5" xfId="4731"/>
    <cellStyle name="40 % – Poudarek2 3 2 5 2" xfId="6961"/>
    <cellStyle name="40 % – Poudarek2 3 2 5 2 2" xfId="12694"/>
    <cellStyle name="40 % – Poudarek2 3 2 5 2 2 2" xfId="25901"/>
    <cellStyle name="40 % – Poudarek2 3 2 5 2 2 3" xfId="44060"/>
    <cellStyle name="40 % – Poudarek2 3 2 5 2 3" xfId="33364"/>
    <cellStyle name="40 % – Poudarek2 3 2 5 2 3 2" xfId="51523"/>
    <cellStyle name="40 % – Poudarek2 3 2 5 2 4" xfId="20173"/>
    <cellStyle name="40 % – Poudarek2 3 2 5 2 5" xfId="38332"/>
    <cellStyle name="40 % – Poudarek2 3 2 5 2 6" xfId="56492"/>
    <cellStyle name="40 % – Poudarek2 3 2 5 3" xfId="10210"/>
    <cellStyle name="40 % – Poudarek2 3 2 5 3 2" xfId="23417"/>
    <cellStyle name="40 % – Poudarek2 3 2 5 3 3" xfId="41576"/>
    <cellStyle name="40 % – Poudarek2 3 2 5 4" xfId="15204"/>
    <cellStyle name="40 % – Poudarek2 3 2 5 4 2" xfId="28396"/>
    <cellStyle name="40 % – Poudarek2 3 2 5 4 3" xfId="46555"/>
    <cellStyle name="40 % – Poudarek2 3 2 5 5" xfId="30880"/>
    <cellStyle name="40 % – Poudarek2 3 2 5 5 2" xfId="49039"/>
    <cellStyle name="40 % – Poudarek2 3 2 5 6" xfId="17689"/>
    <cellStyle name="40 % – Poudarek2 3 2 5 7" xfId="35848"/>
    <cellStyle name="40 % – Poudarek2 3 2 5 8" xfId="54008"/>
    <cellStyle name="40 % – Poudarek2 3 2 6" xfId="4895"/>
    <cellStyle name="40 % – Poudarek2 3 2 6 2" xfId="7125"/>
    <cellStyle name="40 % – Poudarek2 3 2 6 2 2" xfId="12858"/>
    <cellStyle name="40 % – Poudarek2 3 2 6 2 2 2" xfId="26065"/>
    <cellStyle name="40 % – Poudarek2 3 2 6 2 2 3" xfId="44224"/>
    <cellStyle name="40 % – Poudarek2 3 2 6 2 3" xfId="33528"/>
    <cellStyle name="40 % – Poudarek2 3 2 6 2 3 2" xfId="51687"/>
    <cellStyle name="40 % – Poudarek2 3 2 6 2 4" xfId="20337"/>
    <cellStyle name="40 % – Poudarek2 3 2 6 2 5" xfId="38496"/>
    <cellStyle name="40 % – Poudarek2 3 2 6 2 6" xfId="56656"/>
    <cellStyle name="40 % – Poudarek2 3 2 6 3" xfId="10374"/>
    <cellStyle name="40 % – Poudarek2 3 2 6 3 2" xfId="23581"/>
    <cellStyle name="40 % – Poudarek2 3 2 6 3 3" xfId="41740"/>
    <cellStyle name="40 % – Poudarek2 3 2 6 4" xfId="15368"/>
    <cellStyle name="40 % – Poudarek2 3 2 6 4 2" xfId="28560"/>
    <cellStyle name="40 % – Poudarek2 3 2 6 4 3" xfId="46719"/>
    <cellStyle name="40 % – Poudarek2 3 2 6 5" xfId="31044"/>
    <cellStyle name="40 % – Poudarek2 3 2 6 5 2" xfId="49203"/>
    <cellStyle name="40 % – Poudarek2 3 2 6 6" xfId="17853"/>
    <cellStyle name="40 % – Poudarek2 3 2 6 7" xfId="36012"/>
    <cellStyle name="40 % – Poudarek2 3 2 6 8" xfId="54172"/>
    <cellStyle name="40 % – Poudarek2 3 2 7" xfId="5133"/>
    <cellStyle name="40 % – Poudarek2 3 2 7 2" xfId="7381"/>
    <cellStyle name="40 % – Poudarek2 3 2 7 2 2" xfId="13114"/>
    <cellStyle name="40 % – Poudarek2 3 2 7 2 2 2" xfId="26321"/>
    <cellStyle name="40 % – Poudarek2 3 2 7 2 2 3" xfId="44480"/>
    <cellStyle name="40 % – Poudarek2 3 2 7 2 3" xfId="33784"/>
    <cellStyle name="40 % – Poudarek2 3 2 7 2 3 2" xfId="51943"/>
    <cellStyle name="40 % – Poudarek2 3 2 7 2 4" xfId="20593"/>
    <cellStyle name="40 % – Poudarek2 3 2 7 2 5" xfId="38752"/>
    <cellStyle name="40 % – Poudarek2 3 2 7 2 6" xfId="56912"/>
    <cellStyle name="40 % – Poudarek2 3 2 7 3" xfId="10630"/>
    <cellStyle name="40 % – Poudarek2 3 2 7 3 2" xfId="23837"/>
    <cellStyle name="40 % – Poudarek2 3 2 7 3 3" xfId="41996"/>
    <cellStyle name="40 % – Poudarek2 3 2 7 4" xfId="15624"/>
    <cellStyle name="40 % – Poudarek2 3 2 7 4 2" xfId="28816"/>
    <cellStyle name="40 % – Poudarek2 3 2 7 4 3" xfId="46975"/>
    <cellStyle name="40 % – Poudarek2 3 2 7 5" xfId="31300"/>
    <cellStyle name="40 % – Poudarek2 3 2 7 5 2" xfId="49459"/>
    <cellStyle name="40 % – Poudarek2 3 2 7 6" xfId="18109"/>
    <cellStyle name="40 % – Poudarek2 3 2 7 7" xfId="36268"/>
    <cellStyle name="40 % – Poudarek2 3 2 7 8" xfId="54428"/>
    <cellStyle name="40 % – Poudarek2 3 2 8" xfId="5301"/>
    <cellStyle name="40 % – Poudarek2 3 2 8 2" xfId="7549"/>
    <cellStyle name="40 % – Poudarek2 3 2 8 2 2" xfId="13282"/>
    <cellStyle name="40 % – Poudarek2 3 2 8 2 2 2" xfId="26489"/>
    <cellStyle name="40 % – Poudarek2 3 2 8 2 2 3" xfId="44648"/>
    <cellStyle name="40 % – Poudarek2 3 2 8 2 3" xfId="33952"/>
    <cellStyle name="40 % – Poudarek2 3 2 8 2 3 2" xfId="52111"/>
    <cellStyle name="40 % – Poudarek2 3 2 8 2 4" xfId="20761"/>
    <cellStyle name="40 % – Poudarek2 3 2 8 2 5" xfId="38920"/>
    <cellStyle name="40 % – Poudarek2 3 2 8 2 6" xfId="57080"/>
    <cellStyle name="40 % – Poudarek2 3 2 8 3" xfId="10798"/>
    <cellStyle name="40 % – Poudarek2 3 2 8 3 2" xfId="24005"/>
    <cellStyle name="40 % – Poudarek2 3 2 8 3 3" xfId="42164"/>
    <cellStyle name="40 % – Poudarek2 3 2 8 4" xfId="15792"/>
    <cellStyle name="40 % – Poudarek2 3 2 8 4 2" xfId="28984"/>
    <cellStyle name="40 % – Poudarek2 3 2 8 4 3" xfId="47143"/>
    <cellStyle name="40 % – Poudarek2 3 2 8 5" xfId="31468"/>
    <cellStyle name="40 % – Poudarek2 3 2 8 5 2" xfId="49627"/>
    <cellStyle name="40 % – Poudarek2 3 2 8 6" xfId="18277"/>
    <cellStyle name="40 % – Poudarek2 3 2 8 7" xfId="36436"/>
    <cellStyle name="40 % – Poudarek2 3 2 8 8" xfId="54596"/>
    <cellStyle name="40 % – Poudarek2 3 2 9" xfId="5463"/>
    <cellStyle name="40 % – Poudarek2 3 2 9 2" xfId="7711"/>
    <cellStyle name="40 % – Poudarek2 3 2 9 2 2" xfId="13444"/>
    <cellStyle name="40 % – Poudarek2 3 2 9 2 2 2" xfId="26651"/>
    <cellStyle name="40 % – Poudarek2 3 2 9 2 2 3" xfId="44810"/>
    <cellStyle name="40 % – Poudarek2 3 2 9 2 3" xfId="34114"/>
    <cellStyle name="40 % – Poudarek2 3 2 9 2 3 2" xfId="52273"/>
    <cellStyle name="40 % – Poudarek2 3 2 9 2 4" xfId="20923"/>
    <cellStyle name="40 % – Poudarek2 3 2 9 2 5" xfId="39082"/>
    <cellStyle name="40 % – Poudarek2 3 2 9 2 6" xfId="57242"/>
    <cellStyle name="40 % – Poudarek2 3 2 9 3" xfId="10960"/>
    <cellStyle name="40 % – Poudarek2 3 2 9 3 2" xfId="24167"/>
    <cellStyle name="40 % – Poudarek2 3 2 9 3 3" xfId="42326"/>
    <cellStyle name="40 % – Poudarek2 3 2 9 4" xfId="15954"/>
    <cellStyle name="40 % – Poudarek2 3 2 9 4 2" xfId="29146"/>
    <cellStyle name="40 % – Poudarek2 3 2 9 4 3" xfId="47305"/>
    <cellStyle name="40 % – Poudarek2 3 2 9 5" xfId="31630"/>
    <cellStyle name="40 % – Poudarek2 3 2 9 5 2" xfId="49789"/>
    <cellStyle name="40 % – Poudarek2 3 2 9 6" xfId="18439"/>
    <cellStyle name="40 % – Poudarek2 3 2 9 7" xfId="36598"/>
    <cellStyle name="40 % – Poudarek2 3 2 9 8" xfId="54758"/>
    <cellStyle name="40 % – Poudarek2 3 20" xfId="16282"/>
    <cellStyle name="40 % – Poudarek2 3 21" xfId="34441"/>
    <cellStyle name="40 % – Poudarek2 3 22" xfId="52601"/>
    <cellStyle name="40 % – Poudarek2 3 23" xfId="58326"/>
    <cellStyle name="40 % – Poudarek2 3 24" xfId="58496"/>
    <cellStyle name="40 % – Poudarek2 3 3" xfId="3514"/>
    <cellStyle name="40 % – Poudarek2 3 3 2" xfId="4253"/>
    <cellStyle name="40 % – Poudarek2 3 3 2 2" xfId="12237"/>
    <cellStyle name="40 % – Poudarek2 3 3 2 2 2" xfId="25444"/>
    <cellStyle name="40 % – Poudarek2 3 3 2 2 3" xfId="43603"/>
    <cellStyle name="40 % – Poudarek2 3 3 2 3" xfId="32907"/>
    <cellStyle name="40 % – Poudarek2 3 3 2 3 2" xfId="51066"/>
    <cellStyle name="40 % – Poudarek2 3 3 2 4" xfId="19716"/>
    <cellStyle name="40 % – Poudarek2 3 3 2 5" xfId="37875"/>
    <cellStyle name="40 % – Poudarek2 3 3 2 6" xfId="56035"/>
    <cellStyle name="40 % – Poudarek2 3 3 3" xfId="9753"/>
    <cellStyle name="40 % – Poudarek2 3 3 3 2" xfId="22960"/>
    <cellStyle name="40 % – Poudarek2 3 3 3 3" xfId="41119"/>
    <cellStyle name="40 % – Poudarek2 3 3 4" xfId="14747"/>
    <cellStyle name="40 % – Poudarek2 3 3 4 2" xfId="27939"/>
    <cellStyle name="40 % – Poudarek2 3 3 4 3" xfId="46098"/>
    <cellStyle name="40 % – Poudarek2 3 3 5" xfId="30423"/>
    <cellStyle name="40 % – Poudarek2 3 3 5 2" xfId="48582"/>
    <cellStyle name="40 % – Poudarek2 3 3 6" xfId="17232"/>
    <cellStyle name="40 % – Poudarek2 3 3 7" xfId="35391"/>
    <cellStyle name="40 % – Poudarek2 3 3 8" xfId="53551"/>
    <cellStyle name="40 % – Poudarek2 3 3 9" xfId="58974"/>
    <cellStyle name="40 % – Poudarek2 3 4" xfId="4483"/>
    <cellStyle name="40 % – Poudarek2 3 4 2" xfId="6739"/>
    <cellStyle name="40 % – Poudarek2 3 4 2 2" xfId="12467"/>
    <cellStyle name="40 % – Poudarek2 3 4 2 2 2" xfId="25674"/>
    <cellStyle name="40 % – Poudarek2 3 4 2 2 3" xfId="43833"/>
    <cellStyle name="40 % – Poudarek2 3 4 2 3" xfId="33137"/>
    <cellStyle name="40 % – Poudarek2 3 4 2 3 2" xfId="51296"/>
    <cellStyle name="40 % – Poudarek2 3 4 2 4" xfId="19946"/>
    <cellStyle name="40 % – Poudarek2 3 4 2 5" xfId="38105"/>
    <cellStyle name="40 % – Poudarek2 3 4 2 6" xfId="56265"/>
    <cellStyle name="40 % – Poudarek2 3 4 3" xfId="9983"/>
    <cellStyle name="40 % – Poudarek2 3 4 3 2" xfId="23190"/>
    <cellStyle name="40 % – Poudarek2 3 4 3 3" xfId="41349"/>
    <cellStyle name="40 % – Poudarek2 3 4 4" xfId="14977"/>
    <cellStyle name="40 % – Poudarek2 3 4 4 2" xfId="28169"/>
    <cellStyle name="40 % – Poudarek2 3 4 4 3" xfId="46328"/>
    <cellStyle name="40 % – Poudarek2 3 4 5" xfId="30653"/>
    <cellStyle name="40 % – Poudarek2 3 4 5 2" xfId="48812"/>
    <cellStyle name="40 % – Poudarek2 3 4 6" xfId="17462"/>
    <cellStyle name="40 % – Poudarek2 3 4 7" xfId="35621"/>
    <cellStyle name="40 % – Poudarek2 3 4 8" xfId="53781"/>
    <cellStyle name="40 % – Poudarek2 3 4 9" xfId="59138"/>
    <cellStyle name="40 % – Poudarek2 3 5" xfId="3774"/>
    <cellStyle name="40 % – Poudarek2 3 5 2" xfId="6264"/>
    <cellStyle name="40 % – Poudarek2 3 5 2 2" xfId="11762"/>
    <cellStyle name="40 % – Poudarek2 3 5 2 2 2" xfId="24969"/>
    <cellStyle name="40 % – Poudarek2 3 5 2 2 3" xfId="43128"/>
    <cellStyle name="40 % – Poudarek2 3 5 2 3" xfId="32432"/>
    <cellStyle name="40 % – Poudarek2 3 5 2 3 2" xfId="50591"/>
    <cellStyle name="40 % – Poudarek2 3 5 2 4" xfId="19241"/>
    <cellStyle name="40 % – Poudarek2 3 5 2 5" xfId="37400"/>
    <cellStyle name="40 % – Poudarek2 3 5 2 6" xfId="55560"/>
    <cellStyle name="40 % – Poudarek2 3 5 3" xfId="9278"/>
    <cellStyle name="40 % – Poudarek2 3 5 3 2" xfId="22485"/>
    <cellStyle name="40 % – Poudarek2 3 5 3 3" xfId="40644"/>
    <cellStyle name="40 % – Poudarek2 3 5 4" xfId="14272"/>
    <cellStyle name="40 % – Poudarek2 3 5 4 2" xfId="27464"/>
    <cellStyle name="40 % – Poudarek2 3 5 4 3" xfId="45623"/>
    <cellStyle name="40 % – Poudarek2 3 5 5" xfId="29948"/>
    <cellStyle name="40 % – Poudarek2 3 5 5 2" xfId="48107"/>
    <cellStyle name="40 % – Poudarek2 3 5 6" xfId="16757"/>
    <cellStyle name="40 % – Poudarek2 3 5 7" xfId="34916"/>
    <cellStyle name="40 % – Poudarek2 3 5 8" xfId="53076"/>
    <cellStyle name="40 % – Poudarek2 3 5 9" xfId="59314"/>
    <cellStyle name="40 % – Poudarek2 3 6" xfId="4730"/>
    <cellStyle name="40 % – Poudarek2 3 6 2" xfId="6960"/>
    <cellStyle name="40 % – Poudarek2 3 6 2 2" xfId="12693"/>
    <cellStyle name="40 % – Poudarek2 3 6 2 2 2" xfId="25900"/>
    <cellStyle name="40 % – Poudarek2 3 6 2 2 3" xfId="44059"/>
    <cellStyle name="40 % – Poudarek2 3 6 2 3" xfId="33363"/>
    <cellStyle name="40 % – Poudarek2 3 6 2 3 2" xfId="51522"/>
    <cellStyle name="40 % – Poudarek2 3 6 2 4" xfId="20172"/>
    <cellStyle name="40 % – Poudarek2 3 6 2 5" xfId="38331"/>
    <cellStyle name="40 % – Poudarek2 3 6 2 6" xfId="56491"/>
    <cellStyle name="40 % – Poudarek2 3 6 3" xfId="10209"/>
    <cellStyle name="40 % – Poudarek2 3 6 3 2" xfId="23416"/>
    <cellStyle name="40 % – Poudarek2 3 6 3 3" xfId="41575"/>
    <cellStyle name="40 % – Poudarek2 3 6 4" xfId="15203"/>
    <cellStyle name="40 % – Poudarek2 3 6 4 2" xfId="28395"/>
    <cellStyle name="40 % – Poudarek2 3 6 4 3" xfId="46554"/>
    <cellStyle name="40 % – Poudarek2 3 6 5" xfId="30879"/>
    <cellStyle name="40 % – Poudarek2 3 6 5 2" xfId="49038"/>
    <cellStyle name="40 % – Poudarek2 3 6 6" xfId="17688"/>
    <cellStyle name="40 % – Poudarek2 3 6 7" xfId="35847"/>
    <cellStyle name="40 % – Poudarek2 3 6 8" xfId="54007"/>
    <cellStyle name="40 % – Poudarek2 3 7" xfId="4894"/>
    <cellStyle name="40 % – Poudarek2 3 7 2" xfId="7124"/>
    <cellStyle name="40 % – Poudarek2 3 7 2 2" xfId="12857"/>
    <cellStyle name="40 % – Poudarek2 3 7 2 2 2" xfId="26064"/>
    <cellStyle name="40 % – Poudarek2 3 7 2 2 3" xfId="44223"/>
    <cellStyle name="40 % – Poudarek2 3 7 2 3" xfId="33527"/>
    <cellStyle name="40 % – Poudarek2 3 7 2 3 2" xfId="51686"/>
    <cellStyle name="40 % – Poudarek2 3 7 2 4" xfId="20336"/>
    <cellStyle name="40 % – Poudarek2 3 7 2 5" xfId="38495"/>
    <cellStyle name="40 % – Poudarek2 3 7 2 6" xfId="56655"/>
    <cellStyle name="40 % – Poudarek2 3 7 3" xfId="10373"/>
    <cellStyle name="40 % – Poudarek2 3 7 3 2" xfId="23580"/>
    <cellStyle name="40 % – Poudarek2 3 7 3 3" xfId="41739"/>
    <cellStyle name="40 % – Poudarek2 3 7 4" xfId="15367"/>
    <cellStyle name="40 % – Poudarek2 3 7 4 2" xfId="28559"/>
    <cellStyle name="40 % – Poudarek2 3 7 4 3" xfId="46718"/>
    <cellStyle name="40 % – Poudarek2 3 7 5" xfId="31043"/>
    <cellStyle name="40 % – Poudarek2 3 7 5 2" xfId="49202"/>
    <cellStyle name="40 % – Poudarek2 3 7 6" xfId="17852"/>
    <cellStyle name="40 % – Poudarek2 3 7 7" xfId="36011"/>
    <cellStyle name="40 % – Poudarek2 3 7 8" xfId="54171"/>
    <cellStyle name="40 % – Poudarek2 3 8" xfId="5132"/>
    <cellStyle name="40 % – Poudarek2 3 8 2" xfId="7380"/>
    <cellStyle name="40 % – Poudarek2 3 8 2 2" xfId="13113"/>
    <cellStyle name="40 % – Poudarek2 3 8 2 2 2" xfId="26320"/>
    <cellStyle name="40 % – Poudarek2 3 8 2 2 3" xfId="44479"/>
    <cellStyle name="40 % – Poudarek2 3 8 2 3" xfId="33783"/>
    <cellStyle name="40 % – Poudarek2 3 8 2 3 2" xfId="51942"/>
    <cellStyle name="40 % – Poudarek2 3 8 2 4" xfId="20592"/>
    <cellStyle name="40 % – Poudarek2 3 8 2 5" xfId="38751"/>
    <cellStyle name="40 % – Poudarek2 3 8 2 6" xfId="56911"/>
    <cellStyle name="40 % – Poudarek2 3 8 3" xfId="10629"/>
    <cellStyle name="40 % – Poudarek2 3 8 3 2" xfId="23836"/>
    <cellStyle name="40 % – Poudarek2 3 8 3 3" xfId="41995"/>
    <cellStyle name="40 % – Poudarek2 3 8 4" xfId="15623"/>
    <cellStyle name="40 % – Poudarek2 3 8 4 2" xfId="28815"/>
    <cellStyle name="40 % – Poudarek2 3 8 4 3" xfId="46974"/>
    <cellStyle name="40 % – Poudarek2 3 8 5" xfId="31299"/>
    <cellStyle name="40 % – Poudarek2 3 8 5 2" xfId="49458"/>
    <cellStyle name="40 % – Poudarek2 3 8 6" xfId="18108"/>
    <cellStyle name="40 % – Poudarek2 3 8 7" xfId="36267"/>
    <cellStyle name="40 % – Poudarek2 3 8 8" xfId="54427"/>
    <cellStyle name="40 % – Poudarek2 3 9" xfId="5300"/>
    <cellStyle name="40 % – Poudarek2 3 9 2" xfId="7548"/>
    <cellStyle name="40 % – Poudarek2 3 9 2 2" xfId="13281"/>
    <cellStyle name="40 % – Poudarek2 3 9 2 2 2" xfId="26488"/>
    <cellStyle name="40 % – Poudarek2 3 9 2 2 3" xfId="44647"/>
    <cellStyle name="40 % – Poudarek2 3 9 2 3" xfId="33951"/>
    <cellStyle name="40 % – Poudarek2 3 9 2 3 2" xfId="52110"/>
    <cellStyle name="40 % – Poudarek2 3 9 2 4" xfId="20760"/>
    <cellStyle name="40 % – Poudarek2 3 9 2 5" xfId="38919"/>
    <cellStyle name="40 % – Poudarek2 3 9 2 6" xfId="57079"/>
    <cellStyle name="40 % – Poudarek2 3 9 3" xfId="10797"/>
    <cellStyle name="40 % – Poudarek2 3 9 3 2" xfId="24004"/>
    <cellStyle name="40 % – Poudarek2 3 9 3 3" xfId="42163"/>
    <cellStyle name="40 % – Poudarek2 3 9 4" xfId="15791"/>
    <cellStyle name="40 % – Poudarek2 3 9 4 2" xfId="28983"/>
    <cellStyle name="40 % – Poudarek2 3 9 4 3" xfId="47142"/>
    <cellStyle name="40 % – Poudarek2 3 9 5" xfId="31467"/>
    <cellStyle name="40 % – Poudarek2 3 9 5 2" xfId="49626"/>
    <cellStyle name="40 % – Poudarek2 3 9 6" xfId="18276"/>
    <cellStyle name="40 % – Poudarek2 3 9 7" xfId="36435"/>
    <cellStyle name="40 % – Poudarek2 3 9 8" xfId="54595"/>
    <cellStyle name="40 % – Poudarek2 4" xfId="82"/>
    <cellStyle name="40 % – Poudarek2 4 10" xfId="5628"/>
    <cellStyle name="40 % – Poudarek2 4 10 2" xfId="7876"/>
    <cellStyle name="40 % – Poudarek2 4 10 2 2" xfId="13609"/>
    <cellStyle name="40 % – Poudarek2 4 10 2 2 2" xfId="26816"/>
    <cellStyle name="40 % – Poudarek2 4 10 2 2 3" xfId="44975"/>
    <cellStyle name="40 % – Poudarek2 4 10 2 3" xfId="34279"/>
    <cellStyle name="40 % – Poudarek2 4 10 2 3 2" xfId="52438"/>
    <cellStyle name="40 % – Poudarek2 4 10 2 4" xfId="21088"/>
    <cellStyle name="40 % – Poudarek2 4 10 2 5" xfId="39247"/>
    <cellStyle name="40 % – Poudarek2 4 10 2 6" xfId="57407"/>
    <cellStyle name="40 % – Poudarek2 4 10 3" xfId="11125"/>
    <cellStyle name="40 % – Poudarek2 4 10 3 2" xfId="24332"/>
    <cellStyle name="40 % – Poudarek2 4 10 3 3" xfId="42491"/>
    <cellStyle name="40 % – Poudarek2 4 10 4" xfId="16119"/>
    <cellStyle name="40 % – Poudarek2 4 10 4 2" xfId="29311"/>
    <cellStyle name="40 % – Poudarek2 4 10 4 3" xfId="47470"/>
    <cellStyle name="40 % – Poudarek2 4 10 5" xfId="31795"/>
    <cellStyle name="40 % – Poudarek2 4 10 5 2" xfId="49954"/>
    <cellStyle name="40 % – Poudarek2 4 10 6" xfId="18604"/>
    <cellStyle name="40 % – Poudarek2 4 10 7" xfId="36763"/>
    <cellStyle name="40 % – Poudarek2 4 10 8" xfId="54923"/>
    <cellStyle name="40 % – Poudarek2 4 11" xfId="5792"/>
    <cellStyle name="40 % – Poudarek2 4 11 2" xfId="11289"/>
    <cellStyle name="40 % – Poudarek2 4 11 2 2" xfId="24496"/>
    <cellStyle name="40 % – Poudarek2 4 11 2 3" xfId="42655"/>
    <cellStyle name="40 % – Poudarek2 4 11 3" xfId="31959"/>
    <cellStyle name="40 % – Poudarek2 4 11 3 2" xfId="50118"/>
    <cellStyle name="40 % – Poudarek2 4 11 4" xfId="18768"/>
    <cellStyle name="40 % – Poudarek2 4 11 5" xfId="36927"/>
    <cellStyle name="40 % – Poudarek2 4 11 6" xfId="55087"/>
    <cellStyle name="40 % – Poudarek2 4 12" xfId="8052"/>
    <cellStyle name="40 % – Poudarek2 4 12 2" xfId="21259"/>
    <cellStyle name="40 % – Poudarek2 4 12 3" xfId="39418"/>
    <cellStyle name="40 % – Poudarek2 4 12 4" xfId="57578"/>
    <cellStyle name="40 % – Poudarek2 4 13" xfId="8216"/>
    <cellStyle name="40 % – Poudarek2 4 13 2" xfId="21423"/>
    <cellStyle name="40 % – Poudarek2 4 13 3" xfId="39582"/>
    <cellStyle name="40 % – Poudarek2 4 13 4" xfId="57742"/>
    <cellStyle name="40 % – Poudarek2 4 14" xfId="8474"/>
    <cellStyle name="40 % – Poudarek2 4 14 2" xfId="21681"/>
    <cellStyle name="40 % – Poudarek2 4 14 3" xfId="39840"/>
    <cellStyle name="40 % – Poudarek2 4 14 4" xfId="58000"/>
    <cellStyle name="40 % – Poudarek2 4 15" xfId="8638"/>
    <cellStyle name="40 % – Poudarek2 4 15 2" xfId="21845"/>
    <cellStyle name="40 % – Poudarek2 4 15 3" xfId="40004"/>
    <cellStyle name="40 % – Poudarek2 4 15 4" xfId="58164"/>
    <cellStyle name="40 % – Poudarek2 4 16" xfId="8802"/>
    <cellStyle name="40 % – Poudarek2 4 16 2" xfId="22009"/>
    <cellStyle name="40 % – Poudarek2 4 16 3" xfId="40168"/>
    <cellStyle name="40 % – Poudarek2 4 17" xfId="13799"/>
    <cellStyle name="40 % – Poudarek2 4 17 2" xfId="26991"/>
    <cellStyle name="40 % – Poudarek2 4 17 3" xfId="45150"/>
    <cellStyle name="40 % – Poudarek2 4 18" xfId="29475"/>
    <cellStyle name="40 % – Poudarek2 4 18 2" xfId="47634"/>
    <cellStyle name="40 % – Poudarek2 4 19" xfId="16284"/>
    <cellStyle name="40 % – Poudarek2 4 2" xfId="3516"/>
    <cellStyle name="40 % – Poudarek2 4 2 2" xfId="4255"/>
    <cellStyle name="40 % – Poudarek2 4 2 2 2" xfId="12239"/>
    <cellStyle name="40 % – Poudarek2 4 2 2 2 2" xfId="25446"/>
    <cellStyle name="40 % – Poudarek2 4 2 2 2 3" xfId="43605"/>
    <cellStyle name="40 % – Poudarek2 4 2 2 3" xfId="32909"/>
    <cellStyle name="40 % – Poudarek2 4 2 2 3 2" xfId="51068"/>
    <cellStyle name="40 % – Poudarek2 4 2 2 4" xfId="19718"/>
    <cellStyle name="40 % – Poudarek2 4 2 2 5" xfId="37877"/>
    <cellStyle name="40 % – Poudarek2 4 2 2 6" xfId="56037"/>
    <cellStyle name="40 % – Poudarek2 4 2 3" xfId="9755"/>
    <cellStyle name="40 % – Poudarek2 4 2 3 2" xfId="22962"/>
    <cellStyle name="40 % – Poudarek2 4 2 3 3" xfId="41121"/>
    <cellStyle name="40 % – Poudarek2 4 2 4" xfId="14749"/>
    <cellStyle name="40 % – Poudarek2 4 2 4 2" xfId="27941"/>
    <cellStyle name="40 % – Poudarek2 4 2 4 3" xfId="46100"/>
    <cellStyle name="40 % – Poudarek2 4 2 5" xfId="30425"/>
    <cellStyle name="40 % – Poudarek2 4 2 5 2" xfId="48584"/>
    <cellStyle name="40 % – Poudarek2 4 2 6" xfId="17234"/>
    <cellStyle name="40 % – Poudarek2 4 2 7" xfId="35393"/>
    <cellStyle name="40 % – Poudarek2 4 2 8" xfId="53553"/>
    <cellStyle name="40 % – Poudarek2 4 2 9" xfId="58976"/>
    <cellStyle name="40 % – Poudarek2 4 20" xfId="34443"/>
    <cellStyle name="40 % – Poudarek2 4 21" xfId="52603"/>
    <cellStyle name="40 % – Poudarek2 4 22" xfId="58328"/>
    <cellStyle name="40 % – Poudarek2 4 23" xfId="58498"/>
    <cellStyle name="40 % – Poudarek2 4 3" xfId="4485"/>
    <cellStyle name="40 % – Poudarek2 4 3 2" xfId="6741"/>
    <cellStyle name="40 % – Poudarek2 4 3 2 2" xfId="12469"/>
    <cellStyle name="40 % – Poudarek2 4 3 2 2 2" xfId="25676"/>
    <cellStyle name="40 % – Poudarek2 4 3 2 2 3" xfId="43835"/>
    <cellStyle name="40 % – Poudarek2 4 3 2 3" xfId="33139"/>
    <cellStyle name="40 % – Poudarek2 4 3 2 3 2" xfId="51298"/>
    <cellStyle name="40 % – Poudarek2 4 3 2 4" xfId="19948"/>
    <cellStyle name="40 % – Poudarek2 4 3 2 5" xfId="38107"/>
    <cellStyle name="40 % – Poudarek2 4 3 2 6" xfId="56267"/>
    <cellStyle name="40 % – Poudarek2 4 3 3" xfId="9985"/>
    <cellStyle name="40 % – Poudarek2 4 3 3 2" xfId="23192"/>
    <cellStyle name="40 % – Poudarek2 4 3 3 3" xfId="41351"/>
    <cellStyle name="40 % – Poudarek2 4 3 4" xfId="14979"/>
    <cellStyle name="40 % – Poudarek2 4 3 4 2" xfId="28171"/>
    <cellStyle name="40 % – Poudarek2 4 3 4 3" xfId="46330"/>
    <cellStyle name="40 % – Poudarek2 4 3 5" xfId="30655"/>
    <cellStyle name="40 % – Poudarek2 4 3 5 2" xfId="48814"/>
    <cellStyle name="40 % – Poudarek2 4 3 6" xfId="17464"/>
    <cellStyle name="40 % – Poudarek2 4 3 7" xfId="35623"/>
    <cellStyle name="40 % – Poudarek2 4 3 8" xfId="53783"/>
    <cellStyle name="40 % – Poudarek2 4 3 9" xfId="59140"/>
    <cellStyle name="40 % – Poudarek2 4 4" xfId="3776"/>
    <cellStyle name="40 % – Poudarek2 4 4 2" xfId="6266"/>
    <cellStyle name="40 % – Poudarek2 4 4 2 2" xfId="11764"/>
    <cellStyle name="40 % – Poudarek2 4 4 2 2 2" xfId="24971"/>
    <cellStyle name="40 % – Poudarek2 4 4 2 2 3" xfId="43130"/>
    <cellStyle name="40 % – Poudarek2 4 4 2 3" xfId="32434"/>
    <cellStyle name="40 % – Poudarek2 4 4 2 3 2" xfId="50593"/>
    <cellStyle name="40 % – Poudarek2 4 4 2 4" xfId="19243"/>
    <cellStyle name="40 % – Poudarek2 4 4 2 5" xfId="37402"/>
    <cellStyle name="40 % – Poudarek2 4 4 2 6" xfId="55562"/>
    <cellStyle name="40 % – Poudarek2 4 4 3" xfId="9280"/>
    <cellStyle name="40 % – Poudarek2 4 4 3 2" xfId="22487"/>
    <cellStyle name="40 % – Poudarek2 4 4 3 3" xfId="40646"/>
    <cellStyle name="40 % – Poudarek2 4 4 4" xfId="14274"/>
    <cellStyle name="40 % – Poudarek2 4 4 4 2" xfId="27466"/>
    <cellStyle name="40 % – Poudarek2 4 4 4 3" xfId="45625"/>
    <cellStyle name="40 % – Poudarek2 4 4 5" xfId="29950"/>
    <cellStyle name="40 % – Poudarek2 4 4 5 2" xfId="48109"/>
    <cellStyle name="40 % – Poudarek2 4 4 6" xfId="16759"/>
    <cellStyle name="40 % – Poudarek2 4 4 7" xfId="34918"/>
    <cellStyle name="40 % – Poudarek2 4 4 8" xfId="53078"/>
    <cellStyle name="40 % – Poudarek2 4 4 9" xfId="59316"/>
    <cellStyle name="40 % – Poudarek2 4 5" xfId="4732"/>
    <cellStyle name="40 % – Poudarek2 4 5 2" xfId="6962"/>
    <cellStyle name="40 % – Poudarek2 4 5 2 2" xfId="12695"/>
    <cellStyle name="40 % – Poudarek2 4 5 2 2 2" xfId="25902"/>
    <cellStyle name="40 % – Poudarek2 4 5 2 2 3" xfId="44061"/>
    <cellStyle name="40 % – Poudarek2 4 5 2 3" xfId="33365"/>
    <cellStyle name="40 % – Poudarek2 4 5 2 3 2" xfId="51524"/>
    <cellStyle name="40 % – Poudarek2 4 5 2 4" xfId="20174"/>
    <cellStyle name="40 % – Poudarek2 4 5 2 5" xfId="38333"/>
    <cellStyle name="40 % – Poudarek2 4 5 2 6" xfId="56493"/>
    <cellStyle name="40 % – Poudarek2 4 5 3" xfId="10211"/>
    <cellStyle name="40 % – Poudarek2 4 5 3 2" xfId="23418"/>
    <cellStyle name="40 % – Poudarek2 4 5 3 3" xfId="41577"/>
    <cellStyle name="40 % – Poudarek2 4 5 4" xfId="15205"/>
    <cellStyle name="40 % – Poudarek2 4 5 4 2" xfId="28397"/>
    <cellStyle name="40 % – Poudarek2 4 5 4 3" xfId="46556"/>
    <cellStyle name="40 % – Poudarek2 4 5 5" xfId="30881"/>
    <cellStyle name="40 % – Poudarek2 4 5 5 2" xfId="49040"/>
    <cellStyle name="40 % – Poudarek2 4 5 6" xfId="17690"/>
    <cellStyle name="40 % – Poudarek2 4 5 7" xfId="35849"/>
    <cellStyle name="40 % – Poudarek2 4 5 8" xfId="54009"/>
    <cellStyle name="40 % – Poudarek2 4 6" xfId="4896"/>
    <cellStyle name="40 % – Poudarek2 4 6 2" xfId="7126"/>
    <cellStyle name="40 % – Poudarek2 4 6 2 2" xfId="12859"/>
    <cellStyle name="40 % – Poudarek2 4 6 2 2 2" xfId="26066"/>
    <cellStyle name="40 % – Poudarek2 4 6 2 2 3" xfId="44225"/>
    <cellStyle name="40 % – Poudarek2 4 6 2 3" xfId="33529"/>
    <cellStyle name="40 % – Poudarek2 4 6 2 3 2" xfId="51688"/>
    <cellStyle name="40 % – Poudarek2 4 6 2 4" xfId="20338"/>
    <cellStyle name="40 % – Poudarek2 4 6 2 5" xfId="38497"/>
    <cellStyle name="40 % – Poudarek2 4 6 2 6" xfId="56657"/>
    <cellStyle name="40 % – Poudarek2 4 6 3" xfId="10375"/>
    <cellStyle name="40 % – Poudarek2 4 6 3 2" xfId="23582"/>
    <cellStyle name="40 % – Poudarek2 4 6 3 3" xfId="41741"/>
    <cellStyle name="40 % – Poudarek2 4 6 4" xfId="15369"/>
    <cellStyle name="40 % – Poudarek2 4 6 4 2" xfId="28561"/>
    <cellStyle name="40 % – Poudarek2 4 6 4 3" xfId="46720"/>
    <cellStyle name="40 % – Poudarek2 4 6 5" xfId="31045"/>
    <cellStyle name="40 % – Poudarek2 4 6 5 2" xfId="49204"/>
    <cellStyle name="40 % – Poudarek2 4 6 6" xfId="17854"/>
    <cellStyle name="40 % – Poudarek2 4 6 7" xfId="36013"/>
    <cellStyle name="40 % – Poudarek2 4 6 8" xfId="54173"/>
    <cellStyle name="40 % – Poudarek2 4 7" xfId="5134"/>
    <cellStyle name="40 % – Poudarek2 4 7 2" xfId="7382"/>
    <cellStyle name="40 % – Poudarek2 4 7 2 2" xfId="13115"/>
    <cellStyle name="40 % – Poudarek2 4 7 2 2 2" xfId="26322"/>
    <cellStyle name="40 % – Poudarek2 4 7 2 2 3" xfId="44481"/>
    <cellStyle name="40 % – Poudarek2 4 7 2 3" xfId="33785"/>
    <cellStyle name="40 % – Poudarek2 4 7 2 3 2" xfId="51944"/>
    <cellStyle name="40 % – Poudarek2 4 7 2 4" xfId="20594"/>
    <cellStyle name="40 % – Poudarek2 4 7 2 5" xfId="38753"/>
    <cellStyle name="40 % – Poudarek2 4 7 2 6" xfId="56913"/>
    <cellStyle name="40 % – Poudarek2 4 7 3" xfId="10631"/>
    <cellStyle name="40 % – Poudarek2 4 7 3 2" xfId="23838"/>
    <cellStyle name="40 % – Poudarek2 4 7 3 3" xfId="41997"/>
    <cellStyle name="40 % – Poudarek2 4 7 4" xfId="15625"/>
    <cellStyle name="40 % – Poudarek2 4 7 4 2" xfId="28817"/>
    <cellStyle name="40 % – Poudarek2 4 7 4 3" xfId="46976"/>
    <cellStyle name="40 % – Poudarek2 4 7 5" xfId="31301"/>
    <cellStyle name="40 % – Poudarek2 4 7 5 2" xfId="49460"/>
    <cellStyle name="40 % – Poudarek2 4 7 6" xfId="18110"/>
    <cellStyle name="40 % – Poudarek2 4 7 7" xfId="36269"/>
    <cellStyle name="40 % – Poudarek2 4 7 8" xfId="54429"/>
    <cellStyle name="40 % – Poudarek2 4 8" xfId="5302"/>
    <cellStyle name="40 % – Poudarek2 4 8 2" xfId="7550"/>
    <cellStyle name="40 % – Poudarek2 4 8 2 2" xfId="13283"/>
    <cellStyle name="40 % – Poudarek2 4 8 2 2 2" xfId="26490"/>
    <cellStyle name="40 % – Poudarek2 4 8 2 2 3" xfId="44649"/>
    <cellStyle name="40 % – Poudarek2 4 8 2 3" xfId="33953"/>
    <cellStyle name="40 % – Poudarek2 4 8 2 3 2" xfId="52112"/>
    <cellStyle name="40 % – Poudarek2 4 8 2 4" xfId="20762"/>
    <cellStyle name="40 % – Poudarek2 4 8 2 5" xfId="38921"/>
    <cellStyle name="40 % – Poudarek2 4 8 2 6" xfId="57081"/>
    <cellStyle name="40 % – Poudarek2 4 8 3" xfId="10799"/>
    <cellStyle name="40 % – Poudarek2 4 8 3 2" xfId="24006"/>
    <cellStyle name="40 % – Poudarek2 4 8 3 3" xfId="42165"/>
    <cellStyle name="40 % – Poudarek2 4 8 4" xfId="15793"/>
    <cellStyle name="40 % – Poudarek2 4 8 4 2" xfId="28985"/>
    <cellStyle name="40 % – Poudarek2 4 8 4 3" xfId="47144"/>
    <cellStyle name="40 % – Poudarek2 4 8 5" xfId="31469"/>
    <cellStyle name="40 % – Poudarek2 4 8 5 2" xfId="49628"/>
    <cellStyle name="40 % – Poudarek2 4 8 6" xfId="18278"/>
    <cellStyle name="40 % – Poudarek2 4 8 7" xfId="36437"/>
    <cellStyle name="40 % – Poudarek2 4 8 8" xfId="54597"/>
    <cellStyle name="40 % – Poudarek2 4 9" xfId="5464"/>
    <cellStyle name="40 % – Poudarek2 4 9 2" xfId="7712"/>
    <cellStyle name="40 % – Poudarek2 4 9 2 2" xfId="13445"/>
    <cellStyle name="40 % – Poudarek2 4 9 2 2 2" xfId="26652"/>
    <cellStyle name="40 % – Poudarek2 4 9 2 2 3" xfId="44811"/>
    <cellStyle name="40 % – Poudarek2 4 9 2 3" xfId="34115"/>
    <cellStyle name="40 % – Poudarek2 4 9 2 3 2" xfId="52274"/>
    <cellStyle name="40 % – Poudarek2 4 9 2 4" xfId="20924"/>
    <cellStyle name="40 % – Poudarek2 4 9 2 5" xfId="39083"/>
    <cellStyle name="40 % – Poudarek2 4 9 2 6" xfId="57243"/>
    <cellStyle name="40 % – Poudarek2 4 9 3" xfId="10961"/>
    <cellStyle name="40 % – Poudarek2 4 9 3 2" xfId="24168"/>
    <cellStyle name="40 % – Poudarek2 4 9 3 3" xfId="42327"/>
    <cellStyle name="40 % – Poudarek2 4 9 4" xfId="15955"/>
    <cellStyle name="40 % – Poudarek2 4 9 4 2" xfId="29147"/>
    <cellStyle name="40 % – Poudarek2 4 9 4 3" xfId="47306"/>
    <cellStyle name="40 % – Poudarek2 4 9 5" xfId="31631"/>
    <cellStyle name="40 % – Poudarek2 4 9 5 2" xfId="49790"/>
    <cellStyle name="40 % – Poudarek2 4 9 6" xfId="18440"/>
    <cellStyle name="40 % – Poudarek2 4 9 7" xfId="36599"/>
    <cellStyle name="40 % – Poudarek2 4 9 8" xfId="54759"/>
    <cellStyle name="40 % – Poudarek2 5" xfId="3513"/>
    <cellStyle name="40 % – Poudarek2 5 2" xfId="4252"/>
    <cellStyle name="40 % – Poudarek2 5 2 2" xfId="12236"/>
    <cellStyle name="40 % – Poudarek2 5 2 2 2" xfId="25443"/>
    <cellStyle name="40 % – Poudarek2 5 2 2 3" xfId="43602"/>
    <cellStyle name="40 % – Poudarek2 5 2 3" xfId="32906"/>
    <cellStyle name="40 % – Poudarek2 5 2 3 2" xfId="51065"/>
    <cellStyle name="40 % – Poudarek2 5 2 4" xfId="19715"/>
    <cellStyle name="40 % – Poudarek2 5 2 5" xfId="37874"/>
    <cellStyle name="40 % – Poudarek2 5 2 6" xfId="56034"/>
    <cellStyle name="40 % – Poudarek2 5 3" xfId="9752"/>
    <cellStyle name="40 % – Poudarek2 5 3 2" xfId="22959"/>
    <cellStyle name="40 % – Poudarek2 5 3 3" xfId="41118"/>
    <cellStyle name="40 % – Poudarek2 5 4" xfId="14746"/>
    <cellStyle name="40 % – Poudarek2 5 4 2" xfId="27938"/>
    <cellStyle name="40 % – Poudarek2 5 4 3" xfId="46097"/>
    <cellStyle name="40 % – Poudarek2 5 5" xfId="30422"/>
    <cellStyle name="40 % – Poudarek2 5 5 2" xfId="48581"/>
    <cellStyle name="40 % – Poudarek2 5 6" xfId="17231"/>
    <cellStyle name="40 % – Poudarek2 5 7" xfId="35390"/>
    <cellStyle name="40 % – Poudarek2 5 8" xfId="53550"/>
    <cellStyle name="40 % – Poudarek2 5 9" xfId="58973"/>
    <cellStyle name="40 % – Poudarek2 6" xfId="4482"/>
    <cellStyle name="40 % – Poudarek2 6 2" xfId="6738"/>
    <cellStyle name="40 % – Poudarek2 6 2 2" xfId="12466"/>
    <cellStyle name="40 % – Poudarek2 6 2 2 2" xfId="25673"/>
    <cellStyle name="40 % – Poudarek2 6 2 2 3" xfId="43832"/>
    <cellStyle name="40 % – Poudarek2 6 2 3" xfId="33136"/>
    <cellStyle name="40 % – Poudarek2 6 2 3 2" xfId="51295"/>
    <cellStyle name="40 % – Poudarek2 6 2 4" xfId="19945"/>
    <cellStyle name="40 % – Poudarek2 6 2 5" xfId="38104"/>
    <cellStyle name="40 % – Poudarek2 6 2 6" xfId="56264"/>
    <cellStyle name="40 % – Poudarek2 6 3" xfId="9982"/>
    <cellStyle name="40 % – Poudarek2 6 3 2" xfId="23189"/>
    <cellStyle name="40 % – Poudarek2 6 3 3" xfId="41348"/>
    <cellStyle name="40 % – Poudarek2 6 4" xfId="14976"/>
    <cellStyle name="40 % – Poudarek2 6 4 2" xfId="28168"/>
    <cellStyle name="40 % – Poudarek2 6 4 3" xfId="46327"/>
    <cellStyle name="40 % – Poudarek2 6 5" xfId="30652"/>
    <cellStyle name="40 % – Poudarek2 6 5 2" xfId="48811"/>
    <cellStyle name="40 % – Poudarek2 6 6" xfId="17461"/>
    <cellStyle name="40 % – Poudarek2 6 7" xfId="35620"/>
    <cellStyle name="40 % – Poudarek2 6 8" xfId="53780"/>
    <cellStyle name="40 % – Poudarek2 6 9" xfId="59137"/>
    <cellStyle name="40 % – Poudarek2 7" xfId="3773"/>
    <cellStyle name="40 % – Poudarek2 7 2" xfId="6263"/>
    <cellStyle name="40 % – Poudarek2 7 2 2" xfId="11761"/>
    <cellStyle name="40 % – Poudarek2 7 2 2 2" xfId="24968"/>
    <cellStyle name="40 % – Poudarek2 7 2 2 3" xfId="43127"/>
    <cellStyle name="40 % – Poudarek2 7 2 3" xfId="32431"/>
    <cellStyle name="40 % – Poudarek2 7 2 3 2" xfId="50590"/>
    <cellStyle name="40 % – Poudarek2 7 2 4" xfId="19240"/>
    <cellStyle name="40 % – Poudarek2 7 2 5" xfId="37399"/>
    <cellStyle name="40 % – Poudarek2 7 2 6" xfId="55559"/>
    <cellStyle name="40 % – Poudarek2 7 3" xfId="9277"/>
    <cellStyle name="40 % – Poudarek2 7 3 2" xfId="22484"/>
    <cellStyle name="40 % – Poudarek2 7 3 3" xfId="40643"/>
    <cellStyle name="40 % – Poudarek2 7 4" xfId="14271"/>
    <cellStyle name="40 % – Poudarek2 7 4 2" xfId="27463"/>
    <cellStyle name="40 % – Poudarek2 7 4 3" xfId="45622"/>
    <cellStyle name="40 % – Poudarek2 7 5" xfId="29947"/>
    <cellStyle name="40 % – Poudarek2 7 5 2" xfId="48106"/>
    <cellStyle name="40 % – Poudarek2 7 6" xfId="16756"/>
    <cellStyle name="40 % – Poudarek2 7 7" xfId="34915"/>
    <cellStyle name="40 % – Poudarek2 7 8" xfId="53075"/>
    <cellStyle name="40 % – Poudarek2 7 9" xfId="59313"/>
    <cellStyle name="40 % – Poudarek2 8" xfId="4729"/>
    <cellStyle name="40 % – Poudarek2 8 2" xfId="6959"/>
    <cellStyle name="40 % – Poudarek2 8 2 2" xfId="12692"/>
    <cellStyle name="40 % – Poudarek2 8 2 2 2" xfId="25899"/>
    <cellStyle name="40 % – Poudarek2 8 2 2 3" xfId="44058"/>
    <cellStyle name="40 % – Poudarek2 8 2 3" xfId="33362"/>
    <cellStyle name="40 % – Poudarek2 8 2 3 2" xfId="51521"/>
    <cellStyle name="40 % – Poudarek2 8 2 4" xfId="20171"/>
    <cellStyle name="40 % – Poudarek2 8 2 5" xfId="38330"/>
    <cellStyle name="40 % – Poudarek2 8 2 6" xfId="56490"/>
    <cellStyle name="40 % – Poudarek2 8 3" xfId="10208"/>
    <cellStyle name="40 % – Poudarek2 8 3 2" xfId="23415"/>
    <cellStyle name="40 % – Poudarek2 8 3 3" xfId="41574"/>
    <cellStyle name="40 % – Poudarek2 8 4" xfId="15202"/>
    <cellStyle name="40 % – Poudarek2 8 4 2" xfId="28394"/>
    <cellStyle name="40 % – Poudarek2 8 4 3" xfId="46553"/>
    <cellStyle name="40 % – Poudarek2 8 5" xfId="30878"/>
    <cellStyle name="40 % – Poudarek2 8 5 2" xfId="49037"/>
    <cellStyle name="40 % – Poudarek2 8 6" xfId="17687"/>
    <cellStyle name="40 % – Poudarek2 8 7" xfId="35846"/>
    <cellStyle name="40 % – Poudarek2 8 8" xfId="54006"/>
    <cellStyle name="40 % – Poudarek2 9" xfId="4893"/>
    <cellStyle name="40 % – Poudarek2 9 2" xfId="7123"/>
    <cellStyle name="40 % – Poudarek2 9 2 2" xfId="12856"/>
    <cellStyle name="40 % – Poudarek2 9 2 2 2" xfId="26063"/>
    <cellStyle name="40 % – Poudarek2 9 2 2 3" xfId="44222"/>
    <cellStyle name="40 % – Poudarek2 9 2 3" xfId="33526"/>
    <cellStyle name="40 % – Poudarek2 9 2 3 2" xfId="51685"/>
    <cellStyle name="40 % – Poudarek2 9 2 4" xfId="20335"/>
    <cellStyle name="40 % – Poudarek2 9 2 5" xfId="38494"/>
    <cellStyle name="40 % – Poudarek2 9 2 6" xfId="56654"/>
    <cellStyle name="40 % – Poudarek2 9 3" xfId="10372"/>
    <cellStyle name="40 % – Poudarek2 9 3 2" xfId="23579"/>
    <cellStyle name="40 % – Poudarek2 9 3 3" xfId="41738"/>
    <cellStyle name="40 % – Poudarek2 9 4" xfId="15366"/>
    <cellStyle name="40 % – Poudarek2 9 4 2" xfId="28558"/>
    <cellStyle name="40 % – Poudarek2 9 4 3" xfId="46717"/>
    <cellStyle name="40 % – Poudarek2 9 5" xfId="31042"/>
    <cellStyle name="40 % – Poudarek2 9 5 2" xfId="49201"/>
    <cellStyle name="40 % – Poudarek2 9 6" xfId="17851"/>
    <cellStyle name="40 % – Poudarek2 9 7" xfId="36010"/>
    <cellStyle name="40 % – Poudarek2 9 8" xfId="54170"/>
    <cellStyle name="40 % – Poudarek3 2" xfId="83"/>
    <cellStyle name="40 % – Poudarek3 2 2" xfId="84"/>
    <cellStyle name="40 % – Poudarek3 2 2 2" xfId="85"/>
    <cellStyle name="40 % – Poudarek3 2 3" xfId="86"/>
    <cellStyle name="40 % – Poudarek3 3" xfId="87"/>
    <cellStyle name="40 % – Poudarek3 3 10" xfId="5629"/>
    <cellStyle name="40 % – Poudarek3 3 10 2" xfId="7877"/>
    <cellStyle name="40 % – Poudarek3 3 10 2 2" xfId="13610"/>
    <cellStyle name="40 % – Poudarek3 3 10 2 2 2" xfId="26817"/>
    <cellStyle name="40 % – Poudarek3 3 10 2 2 3" xfId="44976"/>
    <cellStyle name="40 % – Poudarek3 3 10 2 3" xfId="34280"/>
    <cellStyle name="40 % – Poudarek3 3 10 2 3 2" xfId="52439"/>
    <cellStyle name="40 % – Poudarek3 3 10 2 4" xfId="21089"/>
    <cellStyle name="40 % – Poudarek3 3 10 2 5" xfId="39248"/>
    <cellStyle name="40 % – Poudarek3 3 10 2 6" xfId="57408"/>
    <cellStyle name="40 % – Poudarek3 3 10 3" xfId="11126"/>
    <cellStyle name="40 % – Poudarek3 3 10 3 2" xfId="24333"/>
    <cellStyle name="40 % – Poudarek3 3 10 3 3" xfId="42492"/>
    <cellStyle name="40 % – Poudarek3 3 10 4" xfId="16120"/>
    <cellStyle name="40 % – Poudarek3 3 10 4 2" xfId="29312"/>
    <cellStyle name="40 % – Poudarek3 3 10 4 3" xfId="47471"/>
    <cellStyle name="40 % – Poudarek3 3 10 5" xfId="31796"/>
    <cellStyle name="40 % – Poudarek3 3 10 5 2" xfId="49955"/>
    <cellStyle name="40 % – Poudarek3 3 10 6" xfId="18605"/>
    <cellStyle name="40 % – Poudarek3 3 10 7" xfId="36764"/>
    <cellStyle name="40 % – Poudarek3 3 10 8" xfId="54924"/>
    <cellStyle name="40 % – Poudarek3 3 11" xfId="5793"/>
    <cellStyle name="40 % – Poudarek3 3 11 2" xfId="11290"/>
    <cellStyle name="40 % – Poudarek3 3 11 2 2" xfId="24497"/>
    <cellStyle name="40 % – Poudarek3 3 11 2 3" xfId="42656"/>
    <cellStyle name="40 % – Poudarek3 3 11 3" xfId="31960"/>
    <cellStyle name="40 % – Poudarek3 3 11 3 2" xfId="50119"/>
    <cellStyle name="40 % – Poudarek3 3 11 4" xfId="18769"/>
    <cellStyle name="40 % – Poudarek3 3 11 5" xfId="36928"/>
    <cellStyle name="40 % – Poudarek3 3 11 6" xfId="55088"/>
    <cellStyle name="40 % – Poudarek3 3 12" xfId="8053"/>
    <cellStyle name="40 % – Poudarek3 3 12 2" xfId="21260"/>
    <cellStyle name="40 % – Poudarek3 3 12 3" xfId="39419"/>
    <cellStyle name="40 % – Poudarek3 3 12 4" xfId="57579"/>
    <cellStyle name="40 % – Poudarek3 3 13" xfId="8217"/>
    <cellStyle name="40 % – Poudarek3 3 13 2" xfId="21424"/>
    <cellStyle name="40 % – Poudarek3 3 13 3" xfId="39583"/>
    <cellStyle name="40 % – Poudarek3 3 13 4" xfId="57743"/>
    <cellStyle name="40 % – Poudarek3 3 14" xfId="8475"/>
    <cellStyle name="40 % – Poudarek3 3 14 2" xfId="21682"/>
    <cellStyle name="40 % – Poudarek3 3 14 3" xfId="39841"/>
    <cellStyle name="40 % – Poudarek3 3 14 4" xfId="58001"/>
    <cellStyle name="40 % – Poudarek3 3 15" xfId="8639"/>
    <cellStyle name="40 % – Poudarek3 3 15 2" xfId="21846"/>
    <cellStyle name="40 % – Poudarek3 3 15 3" xfId="40005"/>
    <cellStyle name="40 % – Poudarek3 3 15 4" xfId="58165"/>
    <cellStyle name="40 % – Poudarek3 3 16" xfId="8803"/>
    <cellStyle name="40 % – Poudarek3 3 16 2" xfId="22010"/>
    <cellStyle name="40 % – Poudarek3 3 16 3" xfId="40169"/>
    <cellStyle name="40 % – Poudarek3 3 17" xfId="13800"/>
    <cellStyle name="40 % – Poudarek3 3 17 2" xfId="26992"/>
    <cellStyle name="40 % – Poudarek3 3 17 3" xfId="45151"/>
    <cellStyle name="40 % – Poudarek3 3 18" xfId="29476"/>
    <cellStyle name="40 % – Poudarek3 3 18 2" xfId="47635"/>
    <cellStyle name="40 % – Poudarek3 3 19" xfId="16285"/>
    <cellStyle name="40 % – Poudarek3 3 2" xfId="3517"/>
    <cellStyle name="40 % – Poudarek3 3 2 2" xfId="4256"/>
    <cellStyle name="40 % – Poudarek3 3 2 2 2" xfId="12240"/>
    <cellStyle name="40 % – Poudarek3 3 2 2 2 2" xfId="25447"/>
    <cellStyle name="40 % – Poudarek3 3 2 2 2 3" xfId="43606"/>
    <cellStyle name="40 % – Poudarek3 3 2 2 3" xfId="32910"/>
    <cellStyle name="40 % – Poudarek3 3 2 2 3 2" xfId="51069"/>
    <cellStyle name="40 % – Poudarek3 3 2 2 4" xfId="19719"/>
    <cellStyle name="40 % – Poudarek3 3 2 2 5" xfId="37878"/>
    <cellStyle name="40 % – Poudarek3 3 2 2 6" xfId="56038"/>
    <cellStyle name="40 % – Poudarek3 3 2 3" xfId="9756"/>
    <cellStyle name="40 % – Poudarek3 3 2 3 2" xfId="22963"/>
    <cellStyle name="40 % – Poudarek3 3 2 3 3" xfId="41122"/>
    <cellStyle name="40 % – Poudarek3 3 2 4" xfId="14750"/>
    <cellStyle name="40 % – Poudarek3 3 2 4 2" xfId="27942"/>
    <cellStyle name="40 % – Poudarek3 3 2 4 3" xfId="46101"/>
    <cellStyle name="40 % – Poudarek3 3 2 5" xfId="30426"/>
    <cellStyle name="40 % – Poudarek3 3 2 5 2" xfId="48585"/>
    <cellStyle name="40 % – Poudarek3 3 2 6" xfId="17235"/>
    <cellStyle name="40 % – Poudarek3 3 2 7" xfId="35394"/>
    <cellStyle name="40 % – Poudarek3 3 2 8" xfId="53554"/>
    <cellStyle name="40 % – Poudarek3 3 2 9" xfId="58977"/>
    <cellStyle name="40 % – Poudarek3 3 20" xfId="34444"/>
    <cellStyle name="40 % – Poudarek3 3 21" xfId="52604"/>
    <cellStyle name="40 % – Poudarek3 3 22" xfId="58329"/>
    <cellStyle name="40 % – Poudarek3 3 23" xfId="58499"/>
    <cellStyle name="40 % – Poudarek3 3 3" xfId="4486"/>
    <cellStyle name="40 % – Poudarek3 3 3 2" xfId="6742"/>
    <cellStyle name="40 % – Poudarek3 3 3 2 2" xfId="12470"/>
    <cellStyle name="40 % – Poudarek3 3 3 2 2 2" xfId="25677"/>
    <cellStyle name="40 % – Poudarek3 3 3 2 2 3" xfId="43836"/>
    <cellStyle name="40 % – Poudarek3 3 3 2 3" xfId="33140"/>
    <cellStyle name="40 % – Poudarek3 3 3 2 3 2" xfId="51299"/>
    <cellStyle name="40 % – Poudarek3 3 3 2 4" xfId="19949"/>
    <cellStyle name="40 % – Poudarek3 3 3 2 5" xfId="38108"/>
    <cellStyle name="40 % – Poudarek3 3 3 2 6" xfId="56268"/>
    <cellStyle name="40 % – Poudarek3 3 3 3" xfId="9986"/>
    <cellStyle name="40 % – Poudarek3 3 3 3 2" xfId="23193"/>
    <cellStyle name="40 % – Poudarek3 3 3 3 3" xfId="41352"/>
    <cellStyle name="40 % – Poudarek3 3 3 4" xfId="14980"/>
    <cellStyle name="40 % – Poudarek3 3 3 4 2" xfId="28172"/>
    <cellStyle name="40 % – Poudarek3 3 3 4 3" xfId="46331"/>
    <cellStyle name="40 % – Poudarek3 3 3 5" xfId="30656"/>
    <cellStyle name="40 % – Poudarek3 3 3 5 2" xfId="48815"/>
    <cellStyle name="40 % – Poudarek3 3 3 6" xfId="17465"/>
    <cellStyle name="40 % – Poudarek3 3 3 7" xfId="35624"/>
    <cellStyle name="40 % – Poudarek3 3 3 8" xfId="53784"/>
    <cellStyle name="40 % – Poudarek3 3 3 9" xfId="59141"/>
    <cellStyle name="40 % – Poudarek3 3 4" xfId="3777"/>
    <cellStyle name="40 % – Poudarek3 3 4 2" xfId="6267"/>
    <cellStyle name="40 % – Poudarek3 3 4 2 2" xfId="11765"/>
    <cellStyle name="40 % – Poudarek3 3 4 2 2 2" xfId="24972"/>
    <cellStyle name="40 % – Poudarek3 3 4 2 2 3" xfId="43131"/>
    <cellStyle name="40 % – Poudarek3 3 4 2 3" xfId="32435"/>
    <cellStyle name="40 % – Poudarek3 3 4 2 3 2" xfId="50594"/>
    <cellStyle name="40 % – Poudarek3 3 4 2 4" xfId="19244"/>
    <cellStyle name="40 % – Poudarek3 3 4 2 5" xfId="37403"/>
    <cellStyle name="40 % – Poudarek3 3 4 2 6" xfId="55563"/>
    <cellStyle name="40 % – Poudarek3 3 4 3" xfId="9281"/>
    <cellStyle name="40 % – Poudarek3 3 4 3 2" xfId="22488"/>
    <cellStyle name="40 % – Poudarek3 3 4 3 3" xfId="40647"/>
    <cellStyle name="40 % – Poudarek3 3 4 4" xfId="14275"/>
    <cellStyle name="40 % – Poudarek3 3 4 4 2" xfId="27467"/>
    <cellStyle name="40 % – Poudarek3 3 4 4 3" xfId="45626"/>
    <cellStyle name="40 % – Poudarek3 3 4 5" xfId="29951"/>
    <cellStyle name="40 % – Poudarek3 3 4 5 2" xfId="48110"/>
    <cellStyle name="40 % – Poudarek3 3 4 6" xfId="16760"/>
    <cellStyle name="40 % – Poudarek3 3 4 7" xfId="34919"/>
    <cellStyle name="40 % – Poudarek3 3 4 8" xfId="53079"/>
    <cellStyle name="40 % – Poudarek3 3 4 9" xfId="59317"/>
    <cellStyle name="40 % – Poudarek3 3 5" xfId="4733"/>
    <cellStyle name="40 % – Poudarek3 3 5 2" xfId="6963"/>
    <cellStyle name="40 % – Poudarek3 3 5 2 2" xfId="12696"/>
    <cellStyle name="40 % – Poudarek3 3 5 2 2 2" xfId="25903"/>
    <cellStyle name="40 % – Poudarek3 3 5 2 2 3" xfId="44062"/>
    <cellStyle name="40 % – Poudarek3 3 5 2 3" xfId="33366"/>
    <cellStyle name="40 % – Poudarek3 3 5 2 3 2" xfId="51525"/>
    <cellStyle name="40 % – Poudarek3 3 5 2 4" xfId="20175"/>
    <cellStyle name="40 % – Poudarek3 3 5 2 5" xfId="38334"/>
    <cellStyle name="40 % – Poudarek3 3 5 2 6" xfId="56494"/>
    <cellStyle name="40 % – Poudarek3 3 5 3" xfId="10212"/>
    <cellStyle name="40 % – Poudarek3 3 5 3 2" xfId="23419"/>
    <cellStyle name="40 % – Poudarek3 3 5 3 3" xfId="41578"/>
    <cellStyle name="40 % – Poudarek3 3 5 4" xfId="15206"/>
    <cellStyle name="40 % – Poudarek3 3 5 4 2" xfId="28398"/>
    <cellStyle name="40 % – Poudarek3 3 5 4 3" xfId="46557"/>
    <cellStyle name="40 % – Poudarek3 3 5 5" xfId="30882"/>
    <cellStyle name="40 % – Poudarek3 3 5 5 2" xfId="49041"/>
    <cellStyle name="40 % – Poudarek3 3 5 6" xfId="17691"/>
    <cellStyle name="40 % – Poudarek3 3 5 7" xfId="35850"/>
    <cellStyle name="40 % – Poudarek3 3 5 8" xfId="54010"/>
    <cellStyle name="40 % – Poudarek3 3 6" xfId="4897"/>
    <cellStyle name="40 % – Poudarek3 3 6 2" xfId="7127"/>
    <cellStyle name="40 % – Poudarek3 3 6 2 2" xfId="12860"/>
    <cellStyle name="40 % – Poudarek3 3 6 2 2 2" xfId="26067"/>
    <cellStyle name="40 % – Poudarek3 3 6 2 2 3" xfId="44226"/>
    <cellStyle name="40 % – Poudarek3 3 6 2 3" xfId="33530"/>
    <cellStyle name="40 % – Poudarek3 3 6 2 3 2" xfId="51689"/>
    <cellStyle name="40 % – Poudarek3 3 6 2 4" xfId="20339"/>
    <cellStyle name="40 % – Poudarek3 3 6 2 5" xfId="38498"/>
    <cellStyle name="40 % – Poudarek3 3 6 2 6" xfId="56658"/>
    <cellStyle name="40 % – Poudarek3 3 6 3" xfId="10376"/>
    <cellStyle name="40 % – Poudarek3 3 6 3 2" xfId="23583"/>
    <cellStyle name="40 % – Poudarek3 3 6 3 3" xfId="41742"/>
    <cellStyle name="40 % – Poudarek3 3 6 4" xfId="15370"/>
    <cellStyle name="40 % – Poudarek3 3 6 4 2" xfId="28562"/>
    <cellStyle name="40 % – Poudarek3 3 6 4 3" xfId="46721"/>
    <cellStyle name="40 % – Poudarek3 3 6 5" xfId="31046"/>
    <cellStyle name="40 % – Poudarek3 3 6 5 2" xfId="49205"/>
    <cellStyle name="40 % – Poudarek3 3 6 6" xfId="17855"/>
    <cellStyle name="40 % – Poudarek3 3 6 7" xfId="36014"/>
    <cellStyle name="40 % – Poudarek3 3 6 8" xfId="54174"/>
    <cellStyle name="40 % – Poudarek3 3 7" xfId="5135"/>
    <cellStyle name="40 % – Poudarek3 3 7 2" xfId="7383"/>
    <cellStyle name="40 % – Poudarek3 3 7 2 2" xfId="13116"/>
    <cellStyle name="40 % – Poudarek3 3 7 2 2 2" xfId="26323"/>
    <cellStyle name="40 % – Poudarek3 3 7 2 2 3" xfId="44482"/>
    <cellStyle name="40 % – Poudarek3 3 7 2 3" xfId="33786"/>
    <cellStyle name="40 % – Poudarek3 3 7 2 3 2" xfId="51945"/>
    <cellStyle name="40 % – Poudarek3 3 7 2 4" xfId="20595"/>
    <cellStyle name="40 % – Poudarek3 3 7 2 5" xfId="38754"/>
    <cellStyle name="40 % – Poudarek3 3 7 2 6" xfId="56914"/>
    <cellStyle name="40 % – Poudarek3 3 7 3" xfId="10632"/>
    <cellStyle name="40 % – Poudarek3 3 7 3 2" xfId="23839"/>
    <cellStyle name="40 % – Poudarek3 3 7 3 3" xfId="41998"/>
    <cellStyle name="40 % – Poudarek3 3 7 4" xfId="15626"/>
    <cellStyle name="40 % – Poudarek3 3 7 4 2" xfId="28818"/>
    <cellStyle name="40 % – Poudarek3 3 7 4 3" xfId="46977"/>
    <cellStyle name="40 % – Poudarek3 3 7 5" xfId="31302"/>
    <cellStyle name="40 % – Poudarek3 3 7 5 2" xfId="49461"/>
    <cellStyle name="40 % – Poudarek3 3 7 6" xfId="18111"/>
    <cellStyle name="40 % – Poudarek3 3 7 7" xfId="36270"/>
    <cellStyle name="40 % – Poudarek3 3 7 8" xfId="54430"/>
    <cellStyle name="40 % – Poudarek3 3 8" xfId="5303"/>
    <cellStyle name="40 % – Poudarek3 3 8 2" xfId="7551"/>
    <cellStyle name="40 % – Poudarek3 3 8 2 2" xfId="13284"/>
    <cellStyle name="40 % – Poudarek3 3 8 2 2 2" xfId="26491"/>
    <cellStyle name="40 % – Poudarek3 3 8 2 2 3" xfId="44650"/>
    <cellStyle name="40 % – Poudarek3 3 8 2 3" xfId="33954"/>
    <cellStyle name="40 % – Poudarek3 3 8 2 3 2" xfId="52113"/>
    <cellStyle name="40 % – Poudarek3 3 8 2 4" xfId="20763"/>
    <cellStyle name="40 % – Poudarek3 3 8 2 5" xfId="38922"/>
    <cellStyle name="40 % – Poudarek3 3 8 2 6" xfId="57082"/>
    <cellStyle name="40 % – Poudarek3 3 8 3" xfId="10800"/>
    <cellStyle name="40 % – Poudarek3 3 8 3 2" xfId="24007"/>
    <cellStyle name="40 % – Poudarek3 3 8 3 3" xfId="42166"/>
    <cellStyle name="40 % – Poudarek3 3 8 4" xfId="15794"/>
    <cellStyle name="40 % – Poudarek3 3 8 4 2" xfId="28986"/>
    <cellStyle name="40 % – Poudarek3 3 8 4 3" xfId="47145"/>
    <cellStyle name="40 % – Poudarek3 3 8 5" xfId="31470"/>
    <cellStyle name="40 % – Poudarek3 3 8 5 2" xfId="49629"/>
    <cellStyle name="40 % – Poudarek3 3 8 6" xfId="18279"/>
    <cellStyle name="40 % – Poudarek3 3 8 7" xfId="36438"/>
    <cellStyle name="40 % – Poudarek3 3 8 8" xfId="54598"/>
    <cellStyle name="40 % – Poudarek3 3 9" xfId="5465"/>
    <cellStyle name="40 % – Poudarek3 3 9 2" xfId="7713"/>
    <cellStyle name="40 % – Poudarek3 3 9 2 2" xfId="13446"/>
    <cellStyle name="40 % – Poudarek3 3 9 2 2 2" xfId="26653"/>
    <cellStyle name="40 % – Poudarek3 3 9 2 2 3" xfId="44812"/>
    <cellStyle name="40 % – Poudarek3 3 9 2 3" xfId="34116"/>
    <cellStyle name="40 % – Poudarek3 3 9 2 3 2" xfId="52275"/>
    <cellStyle name="40 % – Poudarek3 3 9 2 4" xfId="20925"/>
    <cellStyle name="40 % – Poudarek3 3 9 2 5" xfId="39084"/>
    <cellStyle name="40 % – Poudarek3 3 9 2 6" xfId="57244"/>
    <cellStyle name="40 % – Poudarek3 3 9 3" xfId="10962"/>
    <cellStyle name="40 % – Poudarek3 3 9 3 2" xfId="24169"/>
    <cellStyle name="40 % – Poudarek3 3 9 3 3" xfId="42328"/>
    <cellStyle name="40 % – Poudarek3 3 9 4" xfId="15956"/>
    <cellStyle name="40 % – Poudarek3 3 9 4 2" xfId="29148"/>
    <cellStyle name="40 % – Poudarek3 3 9 4 3" xfId="47307"/>
    <cellStyle name="40 % – Poudarek3 3 9 5" xfId="31632"/>
    <cellStyle name="40 % – Poudarek3 3 9 5 2" xfId="49791"/>
    <cellStyle name="40 % – Poudarek3 3 9 6" xfId="18441"/>
    <cellStyle name="40 % – Poudarek3 3 9 7" xfId="36600"/>
    <cellStyle name="40 % – Poudarek3 3 9 8" xfId="54760"/>
    <cellStyle name="40 % – Poudarek3 4" xfId="88"/>
    <cellStyle name="40 % – Poudarek3 4 10" xfId="5630"/>
    <cellStyle name="40 % – Poudarek3 4 10 2" xfId="7878"/>
    <cellStyle name="40 % – Poudarek3 4 10 2 2" xfId="13611"/>
    <cellStyle name="40 % – Poudarek3 4 10 2 2 2" xfId="26818"/>
    <cellStyle name="40 % – Poudarek3 4 10 2 2 3" xfId="44977"/>
    <cellStyle name="40 % – Poudarek3 4 10 2 3" xfId="34281"/>
    <cellStyle name="40 % – Poudarek3 4 10 2 3 2" xfId="52440"/>
    <cellStyle name="40 % – Poudarek3 4 10 2 4" xfId="21090"/>
    <cellStyle name="40 % – Poudarek3 4 10 2 5" xfId="39249"/>
    <cellStyle name="40 % – Poudarek3 4 10 2 6" xfId="57409"/>
    <cellStyle name="40 % – Poudarek3 4 10 3" xfId="11127"/>
    <cellStyle name="40 % – Poudarek3 4 10 3 2" xfId="24334"/>
    <cellStyle name="40 % – Poudarek3 4 10 3 3" xfId="42493"/>
    <cellStyle name="40 % – Poudarek3 4 10 4" xfId="16121"/>
    <cellStyle name="40 % – Poudarek3 4 10 4 2" xfId="29313"/>
    <cellStyle name="40 % – Poudarek3 4 10 4 3" xfId="47472"/>
    <cellStyle name="40 % – Poudarek3 4 10 5" xfId="31797"/>
    <cellStyle name="40 % – Poudarek3 4 10 5 2" xfId="49956"/>
    <cellStyle name="40 % – Poudarek3 4 10 6" xfId="18606"/>
    <cellStyle name="40 % – Poudarek3 4 10 7" xfId="36765"/>
    <cellStyle name="40 % – Poudarek3 4 10 8" xfId="54925"/>
    <cellStyle name="40 % – Poudarek3 4 11" xfId="5794"/>
    <cellStyle name="40 % – Poudarek3 4 11 2" xfId="11291"/>
    <cellStyle name="40 % – Poudarek3 4 11 2 2" xfId="24498"/>
    <cellStyle name="40 % – Poudarek3 4 11 2 3" xfId="42657"/>
    <cellStyle name="40 % – Poudarek3 4 11 3" xfId="31961"/>
    <cellStyle name="40 % – Poudarek3 4 11 3 2" xfId="50120"/>
    <cellStyle name="40 % – Poudarek3 4 11 4" xfId="18770"/>
    <cellStyle name="40 % – Poudarek3 4 11 5" xfId="36929"/>
    <cellStyle name="40 % – Poudarek3 4 11 6" xfId="55089"/>
    <cellStyle name="40 % – Poudarek3 4 12" xfId="8054"/>
    <cellStyle name="40 % – Poudarek3 4 12 2" xfId="21261"/>
    <cellStyle name="40 % – Poudarek3 4 12 3" xfId="39420"/>
    <cellStyle name="40 % – Poudarek3 4 12 4" xfId="57580"/>
    <cellStyle name="40 % – Poudarek3 4 13" xfId="8218"/>
    <cellStyle name="40 % – Poudarek3 4 13 2" xfId="21425"/>
    <cellStyle name="40 % – Poudarek3 4 13 3" xfId="39584"/>
    <cellStyle name="40 % – Poudarek3 4 13 4" xfId="57744"/>
    <cellStyle name="40 % – Poudarek3 4 14" xfId="8476"/>
    <cellStyle name="40 % – Poudarek3 4 14 2" xfId="21683"/>
    <cellStyle name="40 % – Poudarek3 4 14 3" xfId="39842"/>
    <cellStyle name="40 % – Poudarek3 4 14 4" xfId="58002"/>
    <cellStyle name="40 % – Poudarek3 4 15" xfId="8640"/>
    <cellStyle name="40 % – Poudarek3 4 15 2" xfId="21847"/>
    <cellStyle name="40 % – Poudarek3 4 15 3" xfId="40006"/>
    <cellStyle name="40 % – Poudarek3 4 15 4" xfId="58166"/>
    <cellStyle name="40 % – Poudarek3 4 16" xfId="8804"/>
    <cellStyle name="40 % – Poudarek3 4 16 2" xfId="22011"/>
    <cellStyle name="40 % – Poudarek3 4 16 3" xfId="40170"/>
    <cellStyle name="40 % – Poudarek3 4 17" xfId="13801"/>
    <cellStyle name="40 % – Poudarek3 4 17 2" xfId="26993"/>
    <cellStyle name="40 % – Poudarek3 4 17 3" xfId="45152"/>
    <cellStyle name="40 % – Poudarek3 4 18" xfId="29477"/>
    <cellStyle name="40 % – Poudarek3 4 18 2" xfId="47636"/>
    <cellStyle name="40 % – Poudarek3 4 19" xfId="16286"/>
    <cellStyle name="40 % – Poudarek3 4 2" xfId="3518"/>
    <cellStyle name="40 % – Poudarek3 4 2 2" xfId="4257"/>
    <cellStyle name="40 % – Poudarek3 4 2 2 2" xfId="12241"/>
    <cellStyle name="40 % – Poudarek3 4 2 2 2 2" xfId="25448"/>
    <cellStyle name="40 % – Poudarek3 4 2 2 2 3" xfId="43607"/>
    <cellStyle name="40 % – Poudarek3 4 2 2 3" xfId="32911"/>
    <cellStyle name="40 % – Poudarek3 4 2 2 3 2" xfId="51070"/>
    <cellStyle name="40 % – Poudarek3 4 2 2 4" xfId="19720"/>
    <cellStyle name="40 % – Poudarek3 4 2 2 5" xfId="37879"/>
    <cellStyle name="40 % – Poudarek3 4 2 2 6" xfId="56039"/>
    <cellStyle name="40 % – Poudarek3 4 2 3" xfId="9757"/>
    <cellStyle name="40 % – Poudarek3 4 2 3 2" xfId="22964"/>
    <cellStyle name="40 % – Poudarek3 4 2 3 3" xfId="41123"/>
    <cellStyle name="40 % – Poudarek3 4 2 4" xfId="14751"/>
    <cellStyle name="40 % – Poudarek3 4 2 4 2" xfId="27943"/>
    <cellStyle name="40 % – Poudarek3 4 2 4 3" xfId="46102"/>
    <cellStyle name="40 % – Poudarek3 4 2 5" xfId="30427"/>
    <cellStyle name="40 % – Poudarek3 4 2 5 2" xfId="48586"/>
    <cellStyle name="40 % – Poudarek3 4 2 6" xfId="17236"/>
    <cellStyle name="40 % – Poudarek3 4 2 7" xfId="35395"/>
    <cellStyle name="40 % – Poudarek3 4 2 8" xfId="53555"/>
    <cellStyle name="40 % – Poudarek3 4 2 9" xfId="58978"/>
    <cellStyle name="40 % – Poudarek3 4 20" xfId="34445"/>
    <cellStyle name="40 % – Poudarek3 4 21" xfId="52605"/>
    <cellStyle name="40 % – Poudarek3 4 22" xfId="58330"/>
    <cellStyle name="40 % – Poudarek3 4 23" xfId="58500"/>
    <cellStyle name="40 % – Poudarek3 4 3" xfId="4487"/>
    <cellStyle name="40 % – Poudarek3 4 3 2" xfId="6743"/>
    <cellStyle name="40 % – Poudarek3 4 3 2 2" xfId="12471"/>
    <cellStyle name="40 % – Poudarek3 4 3 2 2 2" xfId="25678"/>
    <cellStyle name="40 % – Poudarek3 4 3 2 2 3" xfId="43837"/>
    <cellStyle name="40 % – Poudarek3 4 3 2 3" xfId="33141"/>
    <cellStyle name="40 % – Poudarek3 4 3 2 3 2" xfId="51300"/>
    <cellStyle name="40 % – Poudarek3 4 3 2 4" xfId="19950"/>
    <cellStyle name="40 % – Poudarek3 4 3 2 5" xfId="38109"/>
    <cellStyle name="40 % – Poudarek3 4 3 2 6" xfId="56269"/>
    <cellStyle name="40 % – Poudarek3 4 3 3" xfId="9987"/>
    <cellStyle name="40 % – Poudarek3 4 3 3 2" xfId="23194"/>
    <cellStyle name="40 % – Poudarek3 4 3 3 3" xfId="41353"/>
    <cellStyle name="40 % – Poudarek3 4 3 4" xfId="14981"/>
    <cellStyle name="40 % – Poudarek3 4 3 4 2" xfId="28173"/>
    <cellStyle name="40 % – Poudarek3 4 3 4 3" xfId="46332"/>
    <cellStyle name="40 % – Poudarek3 4 3 5" xfId="30657"/>
    <cellStyle name="40 % – Poudarek3 4 3 5 2" xfId="48816"/>
    <cellStyle name="40 % – Poudarek3 4 3 6" xfId="17466"/>
    <cellStyle name="40 % – Poudarek3 4 3 7" xfId="35625"/>
    <cellStyle name="40 % – Poudarek3 4 3 8" xfId="53785"/>
    <cellStyle name="40 % – Poudarek3 4 3 9" xfId="59142"/>
    <cellStyle name="40 % – Poudarek3 4 4" xfId="3778"/>
    <cellStyle name="40 % – Poudarek3 4 4 2" xfId="6268"/>
    <cellStyle name="40 % – Poudarek3 4 4 2 2" xfId="11766"/>
    <cellStyle name="40 % – Poudarek3 4 4 2 2 2" xfId="24973"/>
    <cellStyle name="40 % – Poudarek3 4 4 2 2 3" xfId="43132"/>
    <cellStyle name="40 % – Poudarek3 4 4 2 3" xfId="32436"/>
    <cellStyle name="40 % – Poudarek3 4 4 2 3 2" xfId="50595"/>
    <cellStyle name="40 % – Poudarek3 4 4 2 4" xfId="19245"/>
    <cellStyle name="40 % – Poudarek3 4 4 2 5" xfId="37404"/>
    <cellStyle name="40 % – Poudarek3 4 4 2 6" xfId="55564"/>
    <cellStyle name="40 % – Poudarek3 4 4 3" xfId="9282"/>
    <cellStyle name="40 % – Poudarek3 4 4 3 2" xfId="22489"/>
    <cellStyle name="40 % – Poudarek3 4 4 3 3" xfId="40648"/>
    <cellStyle name="40 % – Poudarek3 4 4 4" xfId="14276"/>
    <cellStyle name="40 % – Poudarek3 4 4 4 2" xfId="27468"/>
    <cellStyle name="40 % – Poudarek3 4 4 4 3" xfId="45627"/>
    <cellStyle name="40 % – Poudarek3 4 4 5" xfId="29952"/>
    <cellStyle name="40 % – Poudarek3 4 4 5 2" xfId="48111"/>
    <cellStyle name="40 % – Poudarek3 4 4 6" xfId="16761"/>
    <cellStyle name="40 % – Poudarek3 4 4 7" xfId="34920"/>
    <cellStyle name="40 % – Poudarek3 4 4 8" xfId="53080"/>
    <cellStyle name="40 % – Poudarek3 4 4 9" xfId="59318"/>
    <cellStyle name="40 % – Poudarek3 4 5" xfId="4734"/>
    <cellStyle name="40 % – Poudarek3 4 5 2" xfId="6964"/>
    <cellStyle name="40 % – Poudarek3 4 5 2 2" xfId="12697"/>
    <cellStyle name="40 % – Poudarek3 4 5 2 2 2" xfId="25904"/>
    <cellStyle name="40 % – Poudarek3 4 5 2 2 3" xfId="44063"/>
    <cellStyle name="40 % – Poudarek3 4 5 2 3" xfId="33367"/>
    <cellStyle name="40 % – Poudarek3 4 5 2 3 2" xfId="51526"/>
    <cellStyle name="40 % – Poudarek3 4 5 2 4" xfId="20176"/>
    <cellStyle name="40 % – Poudarek3 4 5 2 5" xfId="38335"/>
    <cellStyle name="40 % – Poudarek3 4 5 2 6" xfId="56495"/>
    <cellStyle name="40 % – Poudarek3 4 5 3" xfId="10213"/>
    <cellStyle name="40 % – Poudarek3 4 5 3 2" xfId="23420"/>
    <cellStyle name="40 % – Poudarek3 4 5 3 3" xfId="41579"/>
    <cellStyle name="40 % – Poudarek3 4 5 4" xfId="15207"/>
    <cellStyle name="40 % – Poudarek3 4 5 4 2" xfId="28399"/>
    <cellStyle name="40 % – Poudarek3 4 5 4 3" xfId="46558"/>
    <cellStyle name="40 % – Poudarek3 4 5 5" xfId="30883"/>
    <cellStyle name="40 % – Poudarek3 4 5 5 2" xfId="49042"/>
    <cellStyle name="40 % – Poudarek3 4 5 6" xfId="17692"/>
    <cellStyle name="40 % – Poudarek3 4 5 7" xfId="35851"/>
    <cellStyle name="40 % – Poudarek3 4 5 8" xfId="54011"/>
    <cellStyle name="40 % – Poudarek3 4 6" xfId="4898"/>
    <cellStyle name="40 % – Poudarek3 4 6 2" xfId="7128"/>
    <cellStyle name="40 % – Poudarek3 4 6 2 2" xfId="12861"/>
    <cellStyle name="40 % – Poudarek3 4 6 2 2 2" xfId="26068"/>
    <cellStyle name="40 % – Poudarek3 4 6 2 2 3" xfId="44227"/>
    <cellStyle name="40 % – Poudarek3 4 6 2 3" xfId="33531"/>
    <cellStyle name="40 % – Poudarek3 4 6 2 3 2" xfId="51690"/>
    <cellStyle name="40 % – Poudarek3 4 6 2 4" xfId="20340"/>
    <cellStyle name="40 % – Poudarek3 4 6 2 5" xfId="38499"/>
    <cellStyle name="40 % – Poudarek3 4 6 2 6" xfId="56659"/>
    <cellStyle name="40 % – Poudarek3 4 6 3" xfId="10377"/>
    <cellStyle name="40 % – Poudarek3 4 6 3 2" xfId="23584"/>
    <cellStyle name="40 % – Poudarek3 4 6 3 3" xfId="41743"/>
    <cellStyle name="40 % – Poudarek3 4 6 4" xfId="15371"/>
    <cellStyle name="40 % – Poudarek3 4 6 4 2" xfId="28563"/>
    <cellStyle name="40 % – Poudarek3 4 6 4 3" xfId="46722"/>
    <cellStyle name="40 % – Poudarek3 4 6 5" xfId="31047"/>
    <cellStyle name="40 % – Poudarek3 4 6 5 2" xfId="49206"/>
    <cellStyle name="40 % – Poudarek3 4 6 6" xfId="17856"/>
    <cellStyle name="40 % – Poudarek3 4 6 7" xfId="36015"/>
    <cellStyle name="40 % – Poudarek3 4 6 8" xfId="54175"/>
    <cellStyle name="40 % – Poudarek3 4 7" xfId="5136"/>
    <cellStyle name="40 % – Poudarek3 4 7 2" xfId="7384"/>
    <cellStyle name="40 % – Poudarek3 4 7 2 2" xfId="13117"/>
    <cellStyle name="40 % – Poudarek3 4 7 2 2 2" xfId="26324"/>
    <cellStyle name="40 % – Poudarek3 4 7 2 2 3" xfId="44483"/>
    <cellStyle name="40 % – Poudarek3 4 7 2 3" xfId="33787"/>
    <cellStyle name="40 % – Poudarek3 4 7 2 3 2" xfId="51946"/>
    <cellStyle name="40 % – Poudarek3 4 7 2 4" xfId="20596"/>
    <cellStyle name="40 % – Poudarek3 4 7 2 5" xfId="38755"/>
    <cellStyle name="40 % – Poudarek3 4 7 2 6" xfId="56915"/>
    <cellStyle name="40 % – Poudarek3 4 7 3" xfId="10633"/>
    <cellStyle name="40 % – Poudarek3 4 7 3 2" xfId="23840"/>
    <cellStyle name="40 % – Poudarek3 4 7 3 3" xfId="41999"/>
    <cellStyle name="40 % – Poudarek3 4 7 4" xfId="15627"/>
    <cellStyle name="40 % – Poudarek3 4 7 4 2" xfId="28819"/>
    <cellStyle name="40 % – Poudarek3 4 7 4 3" xfId="46978"/>
    <cellStyle name="40 % – Poudarek3 4 7 5" xfId="31303"/>
    <cellStyle name="40 % – Poudarek3 4 7 5 2" xfId="49462"/>
    <cellStyle name="40 % – Poudarek3 4 7 6" xfId="18112"/>
    <cellStyle name="40 % – Poudarek3 4 7 7" xfId="36271"/>
    <cellStyle name="40 % – Poudarek3 4 7 8" xfId="54431"/>
    <cellStyle name="40 % – Poudarek3 4 8" xfId="5304"/>
    <cellStyle name="40 % – Poudarek3 4 8 2" xfId="7552"/>
    <cellStyle name="40 % – Poudarek3 4 8 2 2" xfId="13285"/>
    <cellStyle name="40 % – Poudarek3 4 8 2 2 2" xfId="26492"/>
    <cellStyle name="40 % – Poudarek3 4 8 2 2 3" xfId="44651"/>
    <cellStyle name="40 % – Poudarek3 4 8 2 3" xfId="33955"/>
    <cellStyle name="40 % – Poudarek3 4 8 2 3 2" xfId="52114"/>
    <cellStyle name="40 % – Poudarek3 4 8 2 4" xfId="20764"/>
    <cellStyle name="40 % – Poudarek3 4 8 2 5" xfId="38923"/>
    <cellStyle name="40 % – Poudarek3 4 8 2 6" xfId="57083"/>
    <cellStyle name="40 % – Poudarek3 4 8 3" xfId="10801"/>
    <cellStyle name="40 % – Poudarek3 4 8 3 2" xfId="24008"/>
    <cellStyle name="40 % – Poudarek3 4 8 3 3" xfId="42167"/>
    <cellStyle name="40 % – Poudarek3 4 8 4" xfId="15795"/>
    <cellStyle name="40 % – Poudarek3 4 8 4 2" xfId="28987"/>
    <cellStyle name="40 % – Poudarek3 4 8 4 3" xfId="47146"/>
    <cellStyle name="40 % – Poudarek3 4 8 5" xfId="31471"/>
    <cellStyle name="40 % – Poudarek3 4 8 5 2" xfId="49630"/>
    <cellStyle name="40 % – Poudarek3 4 8 6" xfId="18280"/>
    <cellStyle name="40 % – Poudarek3 4 8 7" xfId="36439"/>
    <cellStyle name="40 % – Poudarek3 4 8 8" xfId="54599"/>
    <cellStyle name="40 % – Poudarek3 4 9" xfId="5466"/>
    <cellStyle name="40 % – Poudarek3 4 9 2" xfId="7714"/>
    <cellStyle name="40 % – Poudarek3 4 9 2 2" xfId="13447"/>
    <cellStyle name="40 % – Poudarek3 4 9 2 2 2" xfId="26654"/>
    <cellStyle name="40 % – Poudarek3 4 9 2 2 3" xfId="44813"/>
    <cellStyle name="40 % – Poudarek3 4 9 2 3" xfId="34117"/>
    <cellStyle name="40 % – Poudarek3 4 9 2 3 2" xfId="52276"/>
    <cellStyle name="40 % – Poudarek3 4 9 2 4" xfId="20926"/>
    <cellStyle name="40 % – Poudarek3 4 9 2 5" xfId="39085"/>
    <cellStyle name="40 % – Poudarek3 4 9 2 6" xfId="57245"/>
    <cellStyle name="40 % – Poudarek3 4 9 3" xfId="10963"/>
    <cellStyle name="40 % – Poudarek3 4 9 3 2" xfId="24170"/>
    <cellStyle name="40 % – Poudarek3 4 9 3 3" xfId="42329"/>
    <cellStyle name="40 % – Poudarek3 4 9 4" xfId="15957"/>
    <cellStyle name="40 % – Poudarek3 4 9 4 2" xfId="29149"/>
    <cellStyle name="40 % – Poudarek3 4 9 4 3" xfId="47308"/>
    <cellStyle name="40 % – Poudarek3 4 9 5" xfId="31633"/>
    <cellStyle name="40 % – Poudarek3 4 9 5 2" xfId="49792"/>
    <cellStyle name="40 % – Poudarek3 4 9 6" xfId="18442"/>
    <cellStyle name="40 % – Poudarek3 4 9 7" xfId="36601"/>
    <cellStyle name="40 % – Poudarek3 4 9 8" xfId="54761"/>
    <cellStyle name="40 % – Poudarek4" xfId="89" builtinId="43" customBuiltin="1"/>
    <cellStyle name="40 % – Poudarek4 10" xfId="5305"/>
    <cellStyle name="40 % – Poudarek4 10 2" xfId="7553"/>
    <cellStyle name="40 % – Poudarek4 10 2 2" xfId="13286"/>
    <cellStyle name="40 % – Poudarek4 10 2 2 2" xfId="26493"/>
    <cellStyle name="40 % – Poudarek4 10 2 2 3" xfId="44652"/>
    <cellStyle name="40 % – Poudarek4 10 2 3" xfId="33956"/>
    <cellStyle name="40 % – Poudarek4 10 2 3 2" xfId="52115"/>
    <cellStyle name="40 % – Poudarek4 10 2 4" xfId="20765"/>
    <cellStyle name="40 % – Poudarek4 10 2 5" xfId="38924"/>
    <cellStyle name="40 % – Poudarek4 10 2 6" xfId="57084"/>
    <cellStyle name="40 % – Poudarek4 10 3" xfId="10802"/>
    <cellStyle name="40 % – Poudarek4 10 3 2" xfId="24009"/>
    <cellStyle name="40 % – Poudarek4 10 3 3" xfId="42168"/>
    <cellStyle name="40 % – Poudarek4 10 4" xfId="15796"/>
    <cellStyle name="40 % – Poudarek4 10 4 2" xfId="28988"/>
    <cellStyle name="40 % – Poudarek4 10 4 3" xfId="47147"/>
    <cellStyle name="40 % – Poudarek4 10 5" xfId="31472"/>
    <cellStyle name="40 % – Poudarek4 10 5 2" xfId="49631"/>
    <cellStyle name="40 % – Poudarek4 10 6" xfId="18281"/>
    <cellStyle name="40 % – Poudarek4 10 7" xfId="36440"/>
    <cellStyle name="40 % – Poudarek4 10 8" xfId="54600"/>
    <cellStyle name="40 % – Poudarek4 11" xfId="5467"/>
    <cellStyle name="40 % – Poudarek4 11 2" xfId="7715"/>
    <cellStyle name="40 % – Poudarek4 11 2 2" xfId="13448"/>
    <cellStyle name="40 % – Poudarek4 11 2 2 2" xfId="26655"/>
    <cellStyle name="40 % – Poudarek4 11 2 2 3" xfId="44814"/>
    <cellStyle name="40 % – Poudarek4 11 2 3" xfId="34118"/>
    <cellStyle name="40 % – Poudarek4 11 2 3 2" xfId="52277"/>
    <cellStyle name="40 % – Poudarek4 11 2 4" xfId="20927"/>
    <cellStyle name="40 % – Poudarek4 11 2 5" xfId="39086"/>
    <cellStyle name="40 % – Poudarek4 11 2 6" xfId="57246"/>
    <cellStyle name="40 % – Poudarek4 11 3" xfId="10964"/>
    <cellStyle name="40 % – Poudarek4 11 3 2" xfId="24171"/>
    <cellStyle name="40 % – Poudarek4 11 3 3" xfId="42330"/>
    <cellStyle name="40 % – Poudarek4 11 4" xfId="15958"/>
    <cellStyle name="40 % – Poudarek4 11 4 2" xfId="29150"/>
    <cellStyle name="40 % – Poudarek4 11 4 3" xfId="47309"/>
    <cellStyle name="40 % – Poudarek4 11 5" xfId="31634"/>
    <cellStyle name="40 % – Poudarek4 11 5 2" xfId="49793"/>
    <cellStyle name="40 % – Poudarek4 11 6" xfId="18443"/>
    <cellStyle name="40 % – Poudarek4 11 7" xfId="36602"/>
    <cellStyle name="40 % – Poudarek4 11 8" xfId="54762"/>
    <cellStyle name="40 % – Poudarek4 12" xfId="5631"/>
    <cellStyle name="40 % – Poudarek4 12 2" xfId="7879"/>
    <cellStyle name="40 % – Poudarek4 12 2 2" xfId="13612"/>
    <cellStyle name="40 % – Poudarek4 12 2 2 2" xfId="26819"/>
    <cellStyle name="40 % – Poudarek4 12 2 2 3" xfId="44978"/>
    <cellStyle name="40 % – Poudarek4 12 2 3" xfId="34282"/>
    <cellStyle name="40 % – Poudarek4 12 2 3 2" xfId="52441"/>
    <cellStyle name="40 % – Poudarek4 12 2 4" xfId="21091"/>
    <cellStyle name="40 % – Poudarek4 12 2 5" xfId="39250"/>
    <cellStyle name="40 % – Poudarek4 12 2 6" xfId="57410"/>
    <cellStyle name="40 % – Poudarek4 12 3" xfId="11128"/>
    <cellStyle name="40 % – Poudarek4 12 3 2" xfId="24335"/>
    <cellStyle name="40 % – Poudarek4 12 3 3" xfId="42494"/>
    <cellStyle name="40 % – Poudarek4 12 4" xfId="16122"/>
    <cellStyle name="40 % – Poudarek4 12 4 2" xfId="29314"/>
    <cellStyle name="40 % – Poudarek4 12 4 3" xfId="47473"/>
    <cellStyle name="40 % – Poudarek4 12 5" xfId="31798"/>
    <cellStyle name="40 % – Poudarek4 12 5 2" xfId="49957"/>
    <cellStyle name="40 % – Poudarek4 12 6" xfId="18607"/>
    <cellStyle name="40 % – Poudarek4 12 7" xfId="36766"/>
    <cellStyle name="40 % – Poudarek4 12 8" xfId="54926"/>
    <cellStyle name="40 % – Poudarek4 13" xfId="5795"/>
    <cellStyle name="40 % – Poudarek4 13 2" xfId="11292"/>
    <cellStyle name="40 % – Poudarek4 13 2 2" xfId="24499"/>
    <cellStyle name="40 % – Poudarek4 13 2 3" xfId="42658"/>
    <cellStyle name="40 % – Poudarek4 13 3" xfId="31962"/>
    <cellStyle name="40 % – Poudarek4 13 3 2" xfId="50121"/>
    <cellStyle name="40 % – Poudarek4 13 4" xfId="18771"/>
    <cellStyle name="40 % – Poudarek4 13 5" xfId="36930"/>
    <cellStyle name="40 % – Poudarek4 13 6" xfId="55090"/>
    <cellStyle name="40 % – Poudarek4 14" xfId="8055"/>
    <cellStyle name="40 % – Poudarek4 14 2" xfId="21262"/>
    <cellStyle name="40 % – Poudarek4 14 3" xfId="39421"/>
    <cellStyle name="40 % – Poudarek4 14 4" xfId="57581"/>
    <cellStyle name="40 % – Poudarek4 15" xfId="8219"/>
    <cellStyle name="40 % – Poudarek4 15 2" xfId="21426"/>
    <cellStyle name="40 % – Poudarek4 15 3" xfId="39585"/>
    <cellStyle name="40 % – Poudarek4 15 4" xfId="57745"/>
    <cellStyle name="40 % – Poudarek4 16" xfId="8477"/>
    <cellStyle name="40 % – Poudarek4 16 2" xfId="21684"/>
    <cellStyle name="40 % – Poudarek4 16 3" xfId="39843"/>
    <cellStyle name="40 % – Poudarek4 16 4" xfId="58003"/>
    <cellStyle name="40 % – Poudarek4 17" xfId="8641"/>
    <cellStyle name="40 % – Poudarek4 17 2" xfId="21848"/>
    <cellStyle name="40 % – Poudarek4 17 3" xfId="40007"/>
    <cellStyle name="40 % – Poudarek4 17 4" xfId="58167"/>
    <cellStyle name="40 % – Poudarek4 18" xfId="8805"/>
    <cellStyle name="40 % – Poudarek4 18 2" xfId="22012"/>
    <cellStyle name="40 % – Poudarek4 18 3" xfId="40171"/>
    <cellStyle name="40 % – Poudarek4 19" xfId="13802"/>
    <cellStyle name="40 % – Poudarek4 19 2" xfId="26994"/>
    <cellStyle name="40 % – Poudarek4 19 3" xfId="45153"/>
    <cellStyle name="40 % – Poudarek4 2" xfId="90"/>
    <cellStyle name="40 % – Poudarek4 2 2" xfId="91"/>
    <cellStyle name="40 % – Poudarek4 2 2 2" xfId="92"/>
    <cellStyle name="40 % – Poudarek4 2 3" xfId="93"/>
    <cellStyle name="40 % – Poudarek4 20" xfId="29478"/>
    <cellStyle name="40 % – Poudarek4 20 2" xfId="47637"/>
    <cellStyle name="40 % – Poudarek4 21" xfId="16287"/>
    <cellStyle name="40 % – Poudarek4 22" xfId="34446"/>
    <cellStyle name="40 % – Poudarek4 23" xfId="52606"/>
    <cellStyle name="40 % – Poudarek4 24" xfId="58331"/>
    <cellStyle name="40 % – Poudarek4 25" xfId="58501"/>
    <cellStyle name="40 % – Poudarek4 3" xfId="94"/>
    <cellStyle name="40 % – Poudarek4 3 10" xfId="5632"/>
    <cellStyle name="40 % – Poudarek4 3 10 2" xfId="7880"/>
    <cellStyle name="40 % – Poudarek4 3 10 2 2" xfId="13613"/>
    <cellStyle name="40 % – Poudarek4 3 10 2 2 2" xfId="26820"/>
    <cellStyle name="40 % – Poudarek4 3 10 2 2 3" xfId="44979"/>
    <cellStyle name="40 % – Poudarek4 3 10 2 3" xfId="34283"/>
    <cellStyle name="40 % – Poudarek4 3 10 2 3 2" xfId="52442"/>
    <cellStyle name="40 % – Poudarek4 3 10 2 4" xfId="21092"/>
    <cellStyle name="40 % – Poudarek4 3 10 2 5" xfId="39251"/>
    <cellStyle name="40 % – Poudarek4 3 10 2 6" xfId="57411"/>
    <cellStyle name="40 % – Poudarek4 3 10 3" xfId="11129"/>
    <cellStyle name="40 % – Poudarek4 3 10 3 2" xfId="24336"/>
    <cellStyle name="40 % – Poudarek4 3 10 3 3" xfId="42495"/>
    <cellStyle name="40 % – Poudarek4 3 10 4" xfId="16123"/>
    <cellStyle name="40 % – Poudarek4 3 10 4 2" xfId="29315"/>
    <cellStyle name="40 % – Poudarek4 3 10 4 3" xfId="47474"/>
    <cellStyle name="40 % – Poudarek4 3 10 5" xfId="31799"/>
    <cellStyle name="40 % – Poudarek4 3 10 5 2" xfId="49958"/>
    <cellStyle name="40 % – Poudarek4 3 10 6" xfId="18608"/>
    <cellStyle name="40 % – Poudarek4 3 10 7" xfId="36767"/>
    <cellStyle name="40 % – Poudarek4 3 10 8" xfId="54927"/>
    <cellStyle name="40 % – Poudarek4 3 11" xfId="5796"/>
    <cellStyle name="40 % – Poudarek4 3 11 2" xfId="11293"/>
    <cellStyle name="40 % – Poudarek4 3 11 2 2" xfId="24500"/>
    <cellStyle name="40 % – Poudarek4 3 11 2 3" xfId="42659"/>
    <cellStyle name="40 % – Poudarek4 3 11 3" xfId="31963"/>
    <cellStyle name="40 % – Poudarek4 3 11 3 2" xfId="50122"/>
    <cellStyle name="40 % – Poudarek4 3 11 4" xfId="18772"/>
    <cellStyle name="40 % – Poudarek4 3 11 5" xfId="36931"/>
    <cellStyle name="40 % – Poudarek4 3 11 6" xfId="55091"/>
    <cellStyle name="40 % – Poudarek4 3 12" xfId="8056"/>
    <cellStyle name="40 % – Poudarek4 3 12 2" xfId="21263"/>
    <cellStyle name="40 % – Poudarek4 3 12 3" xfId="39422"/>
    <cellStyle name="40 % – Poudarek4 3 12 4" xfId="57582"/>
    <cellStyle name="40 % – Poudarek4 3 13" xfId="8220"/>
    <cellStyle name="40 % – Poudarek4 3 13 2" xfId="21427"/>
    <cellStyle name="40 % – Poudarek4 3 13 3" xfId="39586"/>
    <cellStyle name="40 % – Poudarek4 3 13 4" xfId="57746"/>
    <cellStyle name="40 % – Poudarek4 3 14" xfId="8478"/>
    <cellStyle name="40 % – Poudarek4 3 14 2" xfId="21685"/>
    <cellStyle name="40 % – Poudarek4 3 14 3" xfId="39844"/>
    <cellStyle name="40 % – Poudarek4 3 14 4" xfId="58004"/>
    <cellStyle name="40 % – Poudarek4 3 15" xfId="8642"/>
    <cellStyle name="40 % – Poudarek4 3 15 2" xfId="21849"/>
    <cellStyle name="40 % – Poudarek4 3 15 3" xfId="40008"/>
    <cellStyle name="40 % – Poudarek4 3 15 4" xfId="58168"/>
    <cellStyle name="40 % – Poudarek4 3 16" xfId="8806"/>
    <cellStyle name="40 % – Poudarek4 3 16 2" xfId="22013"/>
    <cellStyle name="40 % – Poudarek4 3 16 3" xfId="40172"/>
    <cellStyle name="40 % – Poudarek4 3 17" xfId="13803"/>
    <cellStyle name="40 % – Poudarek4 3 17 2" xfId="26995"/>
    <cellStyle name="40 % – Poudarek4 3 17 3" xfId="45154"/>
    <cellStyle name="40 % – Poudarek4 3 18" xfId="29479"/>
    <cellStyle name="40 % – Poudarek4 3 18 2" xfId="47638"/>
    <cellStyle name="40 % – Poudarek4 3 19" xfId="16288"/>
    <cellStyle name="40 % – Poudarek4 3 2" xfId="3520"/>
    <cellStyle name="40 % – Poudarek4 3 2 2" xfId="4259"/>
    <cellStyle name="40 % – Poudarek4 3 2 2 2" xfId="12243"/>
    <cellStyle name="40 % – Poudarek4 3 2 2 2 2" xfId="25450"/>
    <cellStyle name="40 % – Poudarek4 3 2 2 2 3" xfId="43609"/>
    <cellStyle name="40 % – Poudarek4 3 2 2 3" xfId="32913"/>
    <cellStyle name="40 % – Poudarek4 3 2 2 3 2" xfId="51072"/>
    <cellStyle name="40 % – Poudarek4 3 2 2 4" xfId="19722"/>
    <cellStyle name="40 % – Poudarek4 3 2 2 5" xfId="37881"/>
    <cellStyle name="40 % – Poudarek4 3 2 2 6" xfId="56041"/>
    <cellStyle name="40 % – Poudarek4 3 2 3" xfId="9759"/>
    <cellStyle name="40 % – Poudarek4 3 2 3 2" xfId="22966"/>
    <cellStyle name="40 % – Poudarek4 3 2 3 3" xfId="41125"/>
    <cellStyle name="40 % – Poudarek4 3 2 4" xfId="14753"/>
    <cellStyle name="40 % – Poudarek4 3 2 4 2" xfId="27945"/>
    <cellStyle name="40 % – Poudarek4 3 2 4 3" xfId="46104"/>
    <cellStyle name="40 % – Poudarek4 3 2 5" xfId="30429"/>
    <cellStyle name="40 % – Poudarek4 3 2 5 2" xfId="48588"/>
    <cellStyle name="40 % – Poudarek4 3 2 6" xfId="17238"/>
    <cellStyle name="40 % – Poudarek4 3 2 7" xfId="35397"/>
    <cellStyle name="40 % – Poudarek4 3 2 8" xfId="53557"/>
    <cellStyle name="40 % – Poudarek4 3 2 9" xfId="58980"/>
    <cellStyle name="40 % – Poudarek4 3 20" xfId="34447"/>
    <cellStyle name="40 % – Poudarek4 3 21" xfId="52607"/>
    <cellStyle name="40 % – Poudarek4 3 22" xfId="58332"/>
    <cellStyle name="40 % – Poudarek4 3 23" xfId="58502"/>
    <cellStyle name="40 % – Poudarek4 3 3" xfId="4489"/>
    <cellStyle name="40 % – Poudarek4 3 3 2" xfId="6745"/>
    <cellStyle name="40 % – Poudarek4 3 3 2 2" xfId="12473"/>
    <cellStyle name="40 % – Poudarek4 3 3 2 2 2" xfId="25680"/>
    <cellStyle name="40 % – Poudarek4 3 3 2 2 3" xfId="43839"/>
    <cellStyle name="40 % – Poudarek4 3 3 2 3" xfId="33143"/>
    <cellStyle name="40 % – Poudarek4 3 3 2 3 2" xfId="51302"/>
    <cellStyle name="40 % – Poudarek4 3 3 2 4" xfId="19952"/>
    <cellStyle name="40 % – Poudarek4 3 3 2 5" xfId="38111"/>
    <cellStyle name="40 % – Poudarek4 3 3 2 6" xfId="56271"/>
    <cellStyle name="40 % – Poudarek4 3 3 3" xfId="9989"/>
    <cellStyle name="40 % – Poudarek4 3 3 3 2" xfId="23196"/>
    <cellStyle name="40 % – Poudarek4 3 3 3 3" xfId="41355"/>
    <cellStyle name="40 % – Poudarek4 3 3 4" xfId="14983"/>
    <cellStyle name="40 % – Poudarek4 3 3 4 2" xfId="28175"/>
    <cellStyle name="40 % – Poudarek4 3 3 4 3" xfId="46334"/>
    <cellStyle name="40 % – Poudarek4 3 3 5" xfId="30659"/>
    <cellStyle name="40 % – Poudarek4 3 3 5 2" xfId="48818"/>
    <cellStyle name="40 % – Poudarek4 3 3 6" xfId="17468"/>
    <cellStyle name="40 % – Poudarek4 3 3 7" xfId="35627"/>
    <cellStyle name="40 % – Poudarek4 3 3 8" xfId="53787"/>
    <cellStyle name="40 % – Poudarek4 3 3 9" xfId="59144"/>
    <cellStyle name="40 % – Poudarek4 3 4" xfId="3780"/>
    <cellStyle name="40 % – Poudarek4 3 4 2" xfId="6270"/>
    <cellStyle name="40 % – Poudarek4 3 4 2 2" xfId="11768"/>
    <cellStyle name="40 % – Poudarek4 3 4 2 2 2" xfId="24975"/>
    <cellStyle name="40 % – Poudarek4 3 4 2 2 3" xfId="43134"/>
    <cellStyle name="40 % – Poudarek4 3 4 2 3" xfId="32438"/>
    <cellStyle name="40 % – Poudarek4 3 4 2 3 2" xfId="50597"/>
    <cellStyle name="40 % – Poudarek4 3 4 2 4" xfId="19247"/>
    <cellStyle name="40 % – Poudarek4 3 4 2 5" xfId="37406"/>
    <cellStyle name="40 % – Poudarek4 3 4 2 6" xfId="55566"/>
    <cellStyle name="40 % – Poudarek4 3 4 3" xfId="9284"/>
    <cellStyle name="40 % – Poudarek4 3 4 3 2" xfId="22491"/>
    <cellStyle name="40 % – Poudarek4 3 4 3 3" xfId="40650"/>
    <cellStyle name="40 % – Poudarek4 3 4 4" xfId="14278"/>
    <cellStyle name="40 % – Poudarek4 3 4 4 2" xfId="27470"/>
    <cellStyle name="40 % – Poudarek4 3 4 4 3" xfId="45629"/>
    <cellStyle name="40 % – Poudarek4 3 4 5" xfId="29954"/>
    <cellStyle name="40 % – Poudarek4 3 4 5 2" xfId="48113"/>
    <cellStyle name="40 % – Poudarek4 3 4 6" xfId="16763"/>
    <cellStyle name="40 % – Poudarek4 3 4 7" xfId="34922"/>
    <cellStyle name="40 % – Poudarek4 3 4 8" xfId="53082"/>
    <cellStyle name="40 % – Poudarek4 3 4 9" xfId="59320"/>
    <cellStyle name="40 % – Poudarek4 3 5" xfId="4736"/>
    <cellStyle name="40 % – Poudarek4 3 5 2" xfId="6966"/>
    <cellStyle name="40 % – Poudarek4 3 5 2 2" xfId="12699"/>
    <cellStyle name="40 % – Poudarek4 3 5 2 2 2" xfId="25906"/>
    <cellStyle name="40 % – Poudarek4 3 5 2 2 3" xfId="44065"/>
    <cellStyle name="40 % – Poudarek4 3 5 2 3" xfId="33369"/>
    <cellStyle name="40 % – Poudarek4 3 5 2 3 2" xfId="51528"/>
    <cellStyle name="40 % – Poudarek4 3 5 2 4" xfId="20178"/>
    <cellStyle name="40 % – Poudarek4 3 5 2 5" xfId="38337"/>
    <cellStyle name="40 % – Poudarek4 3 5 2 6" xfId="56497"/>
    <cellStyle name="40 % – Poudarek4 3 5 3" xfId="10215"/>
    <cellStyle name="40 % – Poudarek4 3 5 3 2" xfId="23422"/>
    <cellStyle name="40 % – Poudarek4 3 5 3 3" xfId="41581"/>
    <cellStyle name="40 % – Poudarek4 3 5 4" xfId="15209"/>
    <cellStyle name="40 % – Poudarek4 3 5 4 2" xfId="28401"/>
    <cellStyle name="40 % – Poudarek4 3 5 4 3" xfId="46560"/>
    <cellStyle name="40 % – Poudarek4 3 5 5" xfId="30885"/>
    <cellStyle name="40 % – Poudarek4 3 5 5 2" xfId="49044"/>
    <cellStyle name="40 % – Poudarek4 3 5 6" xfId="17694"/>
    <cellStyle name="40 % – Poudarek4 3 5 7" xfId="35853"/>
    <cellStyle name="40 % – Poudarek4 3 5 8" xfId="54013"/>
    <cellStyle name="40 % – Poudarek4 3 6" xfId="4900"/>
    <cellStyle name="40 % – Poudarek4 3 6 2" xfId="7130"/>
    <cellStyle name="40 % – Poudarek4 3 6 2 2" xfId="12863"/>
    <cellStyle name="40 % – Poudarek4 3 6 2 2 2" xfId="26070"/>
    <cellStyle name="40 % – Poudarek4 3 6 2 2 3" xfId="44229"/>
    <cellStyle name="40 % – Poudarek4 3 6 2 3" xfId="33533"/>
    <cellStyle name="40 % – Poudarek4 3 6 2 3 2" xfId="51692"/>
    <cellStyle name="40 % – Poudarek4 3 6 2 4" xfId="20342"/>
    <cellStyle name="40 % – Poudarek4 3 6 2 5" xfId="38501"/>
    <cellStyle name="40 % – Poudarek4 3 6 2 6" xfId="56661"/>
    <cellStyle name="40 % – Poudarek4 3 6 3" xfId="10379"/>
    <cellStyle name="40 % – Poudarek4 3 6 3 2" xfId="23586"/>
    <cellStyle name="40 % – Poudarek4 3 6 3 3" xfId="41745"/>
    <cellStyle name="40 % – Poudarek4 3 6 4" xfId="15373"/>
    <cellStyle name="40 % – Poudarek4 3 6 4 2" xfId="28565"/>
    <cellStyle name="40 % – Poudarek4 3 6 4 3" xfId="46724"/>
    <cellStyle name="40 % – Poudarek4 3 6 5" xfId="31049"/>
    <cellStyle name="40 % – Poudarek4 3 6 5 2" xfId="49208"/>
    <cellStyle name="40 % – Poudarek4 3 6 6" xfId="17858"/>
    <cellStyle name="40 % – Poudarek4 3 6 7" xfId="36017"/>
    <cellStyle name="40 % – Poudarek4 3 6 8" xfId="54177"/>
    <cellStyle name="40 % – Poudarek4 3 7" xfId="5138"/>
    <cellStyle name="40 % – Poudarek4 3 7 2" xfId="7386"/>
    <cellStyle name="40 % – Poudarek4 3 7 2 2" xfId="13119"/>
    <cellStyle name="40 % – Poudarek4 3 7 2 2 2" xfId="26326"/>
    <cellStyle name="40 % – Poudarek4 3 7 2 2 3" xfId="44485"/>
    <cellStyle name="40 % – Poudarek4 3 7 2 3" xfId="33789"/>
    <cellStyle name="40 % – Poudarek4 3 7 2 3 2" xfId="51948"/>
    <cellStyle name="40 % – Poudarek4 3 7 2 4" xfId="20598"/>
    <cellStyle name="40 % – Poudarek4 3 7 2 5" xfId="38757"/>
    <cellStyle name="40 % – Poudarek4 3 7 2 6" xfId="56917"/>
    <cellStyle name="40 % – Poudarek4 3 7 3" xfId="10635"/>
    <cellStyle name="40 % – Poudarek4 3 7 3 2" xfId="23842"/>
    <cellStyle name="40 % – Poudarek4 3 7 3 3" xfId="42001"/>
    <cellStyle name="40 % – Poudarek4 3 7 4" xfId="15629"/>
    <cellStyle name="40 % – Poudarek4 3 7 4 2" xfId="28821"/>
    <cellStyle name="40 % – Poudarek4 3 7 4 3" xfId="46980"/>
    <cellStyle name="40 % – Poudarek4 3 7 5" xfId="31305"/>
    <cellStyle name="40 % – Poudarek4 3 7 5 2" xfId="49464"/>
    <cellStyle name="40 % – Poudarek4 3 7 6" xfId="18114"/>
    <cellStyle name="40 % – Poudarek4 3 7 7" xfId="36273"/>
    <cellStyle name="40 % – Poudarek4 3 7 8" xfId="54433"/>
    <cellStyle name="40 % – Poudarek4 3 8" xfId="5306"/>
    <cellStyle name="40 % – Poudarek4 3 8 2" xfId="7554"/>
    <cellStyle name="40 % – Poudarek4 3 8 2 2" xfId="13287"/>
    <cellStyle name="40 % – Poudarek4 3 8 2 2 2" xfId="26494"/>
    <cellStyle name="40 % – Poudarek4 3 8 2 2 3" xfId="44653"/>
    <cellStyle name="40 % – Poudarek4 3 8 2 3" xfId="33957"/>
    <cellStyle name="40 % – Poudarek4 3 8 2 3 2" xfId="52116"/>
    <cellStyle name="40 % – Poudarek4 3 8 2 4" xfId="20766"/>
    <cellStyle name="40 % – Poudarek4 3 8 2 5" xfId="38925"/>
    <cellStyle name="40 % – Poudarek4 3 8 2 6" xfId="57085"/>
    <cellStyle name="40 % – Poudarek4 3 8 3" xfId="10803"/>
    <cellStyle name="40 % – Poudarek4 3 8 3 2" xfId="24010"/>
    <cellStyle name="40 % – Poudarek4 3 8 3 3" xfId="42169"/>
    <cellStyle name="40 % – Poudarek4 3 8 4" xfId="15797"/>
    <cellStyle name="40 % – Poudarek4 3 8 4 2" xfId="28989"/>
    <cellStyle name="40 % – Poudarek4 3 8 4 3" xfId="47148"/>
    <cellStyle name="40 % – Poudarek4 3 8 5" xfId="31473"/>
    <cellStyle name="40 % – Poudarek4 3 8 5 2" xfId="49632"/>
    <cellStyle name="40 % – Poudarek4 3 8 6" xfId="18282"/>
    <cellStyle name="40 % – Poudarek4 3 8 7" xfId="36441"/>
    <cellStyle name="40 % – Poudarek4 3 8 8" xfId="54601"/>
    <cellStyle name="40 % – Poudarek4 3 9" xfId="5468"/>
    <cellStyle name="40 % – Poudarek4 3 9 2" xfId="7716"/>
    <cellStyle name="40 % – Poudarek4 3 9 2 2" xfId="13449"/>
    <cellStyle name="40 % – Poudarek4 3 9 2 2 2" xfId="26656"/>
    <cellStyle name="40 % – Poudarek4 3 9 2 2 3" xfId="44815"/>
    <cellStyle name="40 % – Poudarek4 3 9 2 3" xfId="34119"/>
    <cellStyle name="40 % – Poudarek4 3 9 2 3 2" xfId="52278"/>
    <cellStyle name="40 % – Poudarek4 3 9 2 4" xfId="20928"/>
    <cellStyle name="40 % – Poudarek4 3 9 2 5" xfId="39087"/>
    <cellStyle name="40 % – Poudarek4 3 9 2 6" xfId="57247"/>
    <cellStyle name="40 % – Poudarek4 3 9 3" xfId="10965"/>
    <cellStyle name="40 % – Poudarek4 3 9 3 2" xfId="24172"/>
    <cellStyle name="40 % – Poudarek4 3 9 3 3" xfId="42331"/>
    <cellStyle name="40 % – Poudarek4 3 9 4" xfId="15959"/>
    <cellStyle name="40 % – Poudarek4 3 9 4 2" xfId="29151"/>
    <cellStyle name="40 % – Poudarek4 3 9 4 3" xfId="47310"/>
    <cellStyle name="40 % – Poudarek4 3 9 5" xfId="31635"/>
    <cellStyle name="40 % – Poudarek4 3 9 5 2" xfId="49794"/>
    <cellStyle name="40 % – Poudarek4 3 9 6" xfId="18444"/>
    <cellStyle name="40 % – Poudarek4 3 9 7" xfId="36603"/>
    <cellStyle name="40 % – Poudarek4 3 9 8" xfId="54763"/>
    <cellStyle name="40 % – Poudarek4 4" xfId="3519"/>
    <cellStyle name="40 % – Poudarek4 4 2" xfId="4258"/>
    <cellStyle name="40 % – Poudarek4 4 2 2" xfId="12242"/>
    <cellStyle name="40 % – Poudarek4 4 2 2 2" xfId="25449"/>
    <cellStyle name="40 % – Poudarek4 4 2 2 3" xfId="43608"/>
    <cellStyle name="40 % – Poudarek4 4 2 3" xfId="32912"/>
    <cellStyle name="40 % – Poudarek4 4 2 3 2" xfId="51071"/>
    <cellStyle name="40 % – Poudarek4 4 2 4" xfId="19721"/>
    <cellStyle name="40 % – Poudarek4 4 2 5" xfId="37880"/>
    <cellStyle name="40 % – Poudarek4 4 2 6" xfId="56040"/>
    <cellStyle name="40 % – Poudarek4 4 3" xfId="9758"/>
    <cellStyle name="40 % – Poudarek4 4 3 2" xfId="22965"/>
    <cellStyle name="40 % – Poudarek4 4 3 3" xfId="41124"/>
    <cellStyle name="40 % – Poudarek4 4 4" xfId="14752"/>
    <cellStyle name="40 % – Poudarek4 4 4 2" xfId="27944"/>
    <cellStyle name="40 % – Poudarek4 4 4 3" xfId="46103"/>
    <cellStyle name="40 % – Poudarek4 4 5" xfId="30428"/>
    <cellStyle name="40 % – Poudarek4 4 5 2" xfId="48587"/>
    <cellStyle name="40 % – Poudarek4 4 6" xfId="17237"/>
    <cellStyle name="40 % – Poudarek4 4 7" xfId="35396"/>
    <cellStyle name="40 % – Poudarek4 4 8" xfId="53556"/>
    <cellStyle name="40 % – Poudarek4 4 9" xfId="58979"/>
    <cellStyle name="40 % – Poudarek4 5" xfId="4488"/>
    <cellStyle name="40 % – Poudarek4 5 2" xfId="6744"/>
    <cellStyle name="40 % – Poudarek4 5 2 2" xfId="12472"/>
    <cellStyle name="40 % – Poudarek4 5 2 2 2" xfId="25679"/>
    <cellStyle name="40 % – Poudarek4 5 2 2 3" xfId="43838"/>
    <cellStyle name="40 % – Poudarek4 5 2 3" xfId="33142"/>
    <cellStyle name="40 % – Poudarek4 5 2 3 2" xfId="51301"/>
    <cellStyle name="40 % – Poudarek4 5 2 4" xfId="19951"/>
    <cellStyle name="40 % – Poudarek4 5 2 5" xfId="38110"/>
    <cellStyle name="40 % – Poudarek4 5 2 6" xfId="56270"/>
    <cellStyle name="40 % – Poudarek4 5 3" xfId="9988"/>
    <cellStyle name="40 % – Poudarek4 5 3 2" xfId="23195"/>
    <cellStyle name="40 % – Poudarek4 5 3 3" xfId="41354"/>
    <cellStyle name="40 % – Poudarek4 5 4" xfId="14982"/>
    <cellStyle name="40 % – Poudarek4 5 4 2" xfId="28174"/>
    <cellStyle name="40 % – Poudarek4 5 4 3" xfId="46333"/>
    <cellStyle name="40 % – Poudarek4 5 5" xfId="30658"/>
    <cellStyle name="40 % – Poudarek4 5 5 2" xfId="48817"/>
    <cellStyle name="40 % – Poudarek4 5 6" xfId="17467"/>
    <cellStyle name="40 % – Poudarek4 5 7" xfId="35626"/>
    <cellStyle name="40 % – Poudarek4 5 8" xfId="53786"/>
    <cellStyle name="40 % – Poudarek4 5 9" xfId="59143"/>
    <cellStyle name="40 % – Poudarek4 6" xfId="3779"/>
    <cellStyle name="40 % – Poudarek4 6 2" xfId="6269"/>
    <cellStyle name="40 % – Poudarek4 6 2 2" xfId="11767"/>
    <cellStyle name="40 % – Poudarek4 6 2 2 2" xfId="24974"/>
    <cellStyle name="40 % – Poudarek4 6 2 2 3" xfId="43133"/>
    <cellStyle name="40 % – Poudarek4 6 2 3" xfId="32437"/>
    <cellStyle name="40 % – Poudarek4 6 2 3 2" xfId="50596"/>
    <cellStyle name="40 % – Poudarek4 6 2 4" xfId="19246"/>
    <cellStyle name="40 % – Poudarek4 6 2 5" xfId="37405"/>
    <cellStyle name="40 % – Poudarek4 6 2 6" xfId="55565"/>
    <cellStyle name="40 % – Poudarek4 6 3" xfId="9283"/>
    <cellStyle name="40 % – Poudarek4 6 3 2" xfId="22490"/>
    <cellStyle name="40 % – Poudarek4 6 3 3" xfId="40649"/>
    <cellStyle name="40 % – Poudarek4 6 4" xfId="14277"/>
    <cellStyle name="40 % – Poudarek4 6 4 2" xfId="27469"/>
    <cellStyle name="40 % – Poudarek4 6 4 3" xfId="45628"/>
    <cellStyle name="40 % – Poudarek4 6 5" xfId="29953"/>
    <cellStyle name="40 % – Poudarek4 6 5 2" xfId="48112"/>
    <cellStyle name="40 % – Poudarek4 6 6" xfId="16762"/>
    <cellStyle name="40 % – Poudarek4 6 7" xfId="34921"/>
    <cellStyle name="40 % – Poudarek4 6 8" xfId="53081"/>
    <cellStyle name="40 % – Poudarek4 6 9" xfId="59319"/>
    <cellStyle name="40 % – Poudarek4 7" xfId="4735"/>
    <cellStyle name="40 % – Poudarek4 7 2" xfId="6965"/>
    <cellStyle name="40 % – Poudarek4 7 2 2" xfId="12698"/>
    <cellStyle name="40 % – Poudarek4 7 2 2 2" xfId="25905"/>
    <cellStyle name="40 % – Poudarek4 7 2 2 3" xfId="44064"/>
    <cellStyle name="40 % – Poudarek4 7 2 3" xfId="33368"/>
    <cellStyle name="40 % – Poudarek4 7 2 3 2" xfId="51527"/>
    <cellStyle name="40 % – Poudarek4 7 2 4" xfId="20177"/>
    <cellStyle name="40 % – Poudarek4 7 2 5" xfId="38336"/>
    <cellStyle name="40 % – Poudarek4 7 2 6" xfId="56496"/>
    <cellStyle name="40 % – Poudarek4 7 3" xfId="10214"/>
    <cellStyle name="40 % – Poudarek4 7 3 2" xfId="23421"/>
    <cellStyle name="40 % – Poudarek4 7 3 3" xfId="41580"/>
    <cellStyle name="40 % – Poudarek4 7 4" xfId="15208"/>
    <cellStyle name="40 % – Poudarek4 7 4 2" xfId="28400"/>
    <cellStyle name="40 % – Poudarek4 7 4 3" xfId="46559"/>
    <cellStyle name="40 % – Poudarek4 7 5" xfId="30884"/>
    <cellStyle name="40 % – Poudarek4 7 5 2" xfId="49043"/>
    <cellStyle name="40 % – Poudarek4 7 6" xfId="17693"/>
    <cellStyle name="40 % – Poudarek4 7 7" xfId="35852"/>
    <cellStyle name="40 % – Poudarek4 7 8" xfId="54012"/>
    <cellStyle name="40 % – Poudarek4 8" xfId="4899"/>
    <cellStyle name="40 % – Poudarek4 8 2" xfId="7129"/>
    <cellStyle name="40 % – Poudarek4 8 2 2" xfId="12862"/>
    <cellStyle name="40 % – Poudarek4 8 2 2 2" xfId="26069"/>
    <cellStyle name="40 % – Poudarek4 8 2 2 3" xfId="44228"/>
    <cellStyle name="40 % – Poudarek4 8 2 3" xfId="33532"/>
    <cellStyle name="40 % – Poudarek4 8 2 3 2" xfId="51691"/>
    <cellStyle name="40 % – Poudarek4 8 2 4" xfId="20341"/>
    <cellStyle name="40 % – Poudarek4 8 2 5" xfId="38500"/>
    <cellStyle name="40 % – Poudarek4 8 2 6" xfId="56660"/>
    <cellStyle name="40 % – Poudarek4 8 3" xfId="10378"/>
    <cellStyle name="40 % – Poudarek4 8 3 2" xfId="23585"/>
    <cellStyle name="40 % – Poudarek4 8 3 3" xfId="41744"/>
    <cellStyle name="40 % – Poudarek4 8 4" xfId="15372"/>
    <cellStyle name="40 % – Poudarek4 8 4 2" xfId="28564"/>
    <cellStyle name="40 % – Poudarek4 8 4 3" xfId="46723"/>
    <cellStyle name="40 % – Poudarek4 8 5" xfId="31048"/>
    <cellStyle name="40 % – Poudarek4 8 5 2" xfId="49207"/>
    <cellStyle name="40 % – Poudarek4 8 6" xfId="17857"/>
    <cellStyle name="40 % – Poudarek4 8 7" xfId="36016"/>
    <cellStyle name="40 % – Poudarek4 8 8" xfId="54176"/>
    <cellStyle name="40 % – Poudarek4 9" xfId="5137"/>
    <cellStyle name="40 % – Poudarek4 9 2" xfId="7385"/>
    <cellStyle name="40 % – Poudarek4 9 2 2" xfId="13118"/>
    <cellStyle name="40 % – Poudarek4 9 2 2 2" xfId="26325"/>
    <cellStyle name="40 % – Poudarek4 9 2 2 3" xfId="44484"/>
    <cellStyle name="40 % – Poudarek4 9 2 3" xfId="33788"/>
    <cellStyle name="40 % – Poudarek4 9 2 3 2" xfId="51947"/>
    <cellStyle name="40 % – Poudarek4 9 2 4" xfId="20597"/>
    <cellStyle name="40 % – Poudarek4 9 2 5" xfId="38756"/>
    <cellStyle name="40 % – Poudarek4 9 2 6" xfId="56916"/>
    <cellStyle name="40 % – Poudarek4 9 3" xfId="10634"/>
    <cellStyle name="40 % – Poudarek4 9 3 2" xfId="23841"/>
    <cellStyle name="40 % – Poudarek4 9 3 3" xfId="42000"/>
    <cellStyle name="40 % – Poudarek4 9 4" xfId="15628"/>
    <cellStyle name="40 % – Poudarek4 9 4 2" xfId="28820"/>
    <cellStyle name="40 % – Poudarek4 9 4 3" xfId="46979"/>
    <cellStyle name="40 % – Poudarek4 9 5" xfId="31304"/>
    <cellStyle name="40 % – Poudarek4 9 5 2" xfId="49463"/>
    <cellStyle name="40 % – Poudarek4 9 6" xfId="18113"/>
    <cellStyle name="40 % – Poudarek4 9 7" xfId="36272"/>
    <cellStyle name="40 % – Poudarek4 9 8" xfId="54432"/>
    <cellStyle name="40 % – Poudarek5" xfId="95" builtinId="47" customBuiltin="1"/>
    <cellStyle name="40 % – Poudarek5 10" xfId="5307"/>
    <cellStyle name="40 % – Poudarek5 10 2" xfId="7555"/>
    <cellStyle name="40 % – Poudarek5 10 2 2" xfId="13288"/>
    <cellStyle name="40 % – Poudarek5 10 2 2 2" xfId="26495"/>
    <cellStyle name="40 % – Poudarek5 10 2 2 3" xfId="44654"/>
    <cellStyle name="40 % – Poudarek5 10 2 3" xfId="33958"/>
    <cellStyle name="40 % – Poudarek5 10 2 3 2" xfId="52117"/>
    <cellStyle name="40 % – Poudarek5 10 2 4" xfId="20767"/>
    <cellStyle name="40 % – Poudarek5 10 2 5" xfId="38926"/>
    <cellStyle name="40 % – Poudarek5 10 2 6" xfId="57086"/>
    <cellStyle name="40 % – Poudarek5 10 3" xfId="10804"/>
    <cellStyle name="40 % – Poudarek5 10 3 2" xfId="24011"/>
    <cellStyle name="40 % – Poudarek5 10 3 3" xfId="42170"/>
    <cellStyle name="40 % – Poudarek5 10 4" xfId="15798"/>
    <cellStyle name="40 % – Poudarek5 10 4 2" xfId="28990"/>
    <cellStyle name="40 % – Poudarek5 10 4 3" xfId="47149"/>
    <cellStyle name="40 % – Poudarek5 10 5" xfId="31474"/>
    <cellStyle name="40 % – Poudarek5 10 5 2" xfId="49633"/>
    <cellStyle name="40 % – Poudarek5 10 6" xfId="18283"/>
    <cellStyle name="40 % – Poudarek5 10 7" xfId="36442"/>
    <cellStyle name="40 % – Poudarek5 10 8" xfId="54602"/>
    <cellStyle name="40 % – Poudarek5 11" xfId="5469"/>
    <cellStyle name="40 % – Poudarek5 11 2" xfId="7717"/>
    <cellStyle name="40 % – Poudarek5 11 2 2" xfId="13450"/>
    <cellStyle name="40 % – Poudarek5 11 2 2 2" xfId="26657"/>
    <cellStyle name="40 % – Poudarek5 11 2 2 3" xfId="44816"/>
    <cellStyle name="40 % – Poudarek5 11 2 3" xfId="34120"/>
    <cellStyle name="40 % – Poudarek5 11 2 3 2" xfId="52279"/>
    <cellStyle name="40 % – Poudarek5 11 2 4" xfId="20929"/>
    <cellStyle name="40 % – Poudarek5 11 2 5" xfId="39088"/>
    <cellStyle name="40 % – Poudarek5 11 2 6" xfId="57248"/>
    <cellStyle name="40 % – Poudarek5 11 3" xfId="10966"/>
    <cellStyle name="40 % – Poudarek5 11 3 2" xfId="24173"/>
    <cellStyle name="40 % – Poudarek5 11 3 3" xfId="42332"/>
    <cellStyle name="40 % – Poudarek5 11 4" xfId="15960"/>
    <cellStyle name="40 % – Poudarek5 11 4 2" xfId="29152"/>
    <cellStyle name="40 % – Poudarek5 11 4 3" xfId="47311"/>
    <cellStyle name="40 % – Poudarek5 11 5" xfId="31636"/>
    <cellStyle name="40 % – Poudarek5 11 5 2" xfId="49795"/>
    <cellStyle name="40 % – Poudarek5 11 6" xfId="18445"/>
    <cellStyle name="40 % – Poudarek5 11 7" xfId="36604"/>
    <cellStyle name="40 % – Poudarek5 11 8" xfId="54764"/>
    <cellStyle name="40 % – Poudarek5 12" xfId="5633"/>
    <cellStyle name="40 % – Poudarek5 12 2" xfId="7881"/>
    <cellStyle name="40 % – Poudarek5 12 2 2" xfId="13614"/>
    <cellStyle name="40 % – Poudarek5 12 2 2 2" xfId="26821"/>
    <cellStyle name="40 % – Poudarek5 12 2 2 3" xfId="44980"/>
    <cellStyle name="40 % – Poudarek5 12 2 3" xfId="34284"/>
    <cellStyle name="40 % – Poudarek5 12 2 3 2" xfId="52443"/>
    <cellStyle name="40 % – Poudarek5 12 2 4" xfId="21093"/>
    <cellStyle name="40 % – Poudarek5 12 2 5" xfId="39252"/>
    <cellStyle name="40 % – Poudarek5 12 2 6" xfId="57412"/>
    <cellStyle name="40 % – Poudarek5 12 3" xfId="11130"/>
    <cellStyle name="40 % – Poudarek5 12 3 2" xfId="24337"/>
    <cellStyle name="40 % – Poudarek5 12 3 3" xfId="42496"/>
    <cellStyle name="40 % – Poudarek5 12 4" xfId="16124"/>
    <cellStyle name="40 % – Poudarek5 12 4 2" xfId="29316"/>
    <cellStyle name="40 % – Poudarek5 12 4 3" xfId="47475"/>
    <cellStyle name="40 % – Poudarek5 12 5" xfId="31800"/>
    <cellStyle name="40 % – Poudarek5 12 5 2" xfId="49959"/>
    <cellStyle name="40 % – Poudarek5 12 6" xfId="18609"/>
    <cellStyle name="40 % – Poudarek5 12 7" xfId="36768"/>
    <cellStyle name="40 % – Poudarek5 12 8" xfId="54928"/>
    <cellStyle name="40 % – Poudarek5 13" xfId="5797"/>
    <cellStyle name="40 % – Poudarek5 13 2" xfId="11294"/>
    <cellStyle name="40 % – Poudarek5 13 2 2" xfId="24501"/>
    <cellStyle name="40 % – Poudarek5 13 2 3" xfId="42660"/>
    <cellStyle name="40 % – Poudarek5 13 3" xfId="31964"/>
    <cellStyle name="40 % – Poudarek5 13 3 2" xfId="50123"/>
    <cellStyle name="40 % – Poudarek5 13 4" xfId="18773"/>
    <cellStyle name="40 % – Poudarek5 13 5" xfId="36932"/>
    <cellStyle name="40 % – Poudarek5 13 6" xfId="55092"/>
    <cellStyle name="40 % – Poudarek5 14" xfId="8057"/>
    <cellStyle name="40 % – Poudarek5 14 2" xfId="21264"/>
    <cellStyle name="40 % – Poudarek5 14 3" xfId="39423"/>
    <cellStyle name="40 % – Poudarek5 14 4" xfId="57583"/>
    <cellStyle name="40 % – Poudarek5 15" xfId="8221"/>
    <cellStyle name="40 % – Poudarek5 15 2" xfId="21428"/>
    <cellStyle name="40 % – Poudarek5 15 3" xfId="39587"/>
    <cellStyle name="40 % – Poudarek5 15 4" xfId="57747"/>
    <cellStyle name="40 % – Poudarek5 16" xfId="8479"/>
    <cellStyle name="40 % – Poudarek5 16 2" xfId="21686"/>
    <cellStyle name="40 % – Poudarek5 16 3" xfId="39845"/>
    <cellStyle name="40 % – Poudarek5 16 4" xfId="58005"/>
    <cellStyle name="40 % – Poudarek5 17" xfId="8643"/>
    <cellStyle name="40 % – Poudarek5 17 2" xfId="21850"/>
    <cellStyle name="40 % – Poudarek5 17 3" xfId="40009"/>
    <cellStyle name="40 % – Poudarek5 17 4" xfId="58169"/>
    <cellStyle name="40 % – Poudarek5 18" xfId="8807"/>
    <cellStyle name="40 % – Poudarek5 18 2" xfId="22014"/>
    <cellStyle name="40 % – Poudarek5 18 3" xfId="40173"/>
    <cellStyle name="40 % – Poudarek5 19" xfId="13804"/>
    <cellStyle name="40 % – Poudarek5 19 2" xfId="26996"/>
    <cellStyle name="40 % – Poudarek5 19 3" xfId="45155"/>
    <cellStyle name="40 % – Poudarek5 2" xfId="96"/>
    <cellStyle name="40 % – Poudarek5 2 2" xfId="97"/>
    <cellStyle name="40 % – Poudarek5 2 2 2" xfId="98"/>
    <cellStyle name="40 % – Poudarek5 2 3" xfId="99"/>
    <cellStyle name="40 % – Poudarek5 20" xfId="29480"/>
    <cellStyle name="40 % – Poudarek5 20 2" xfId="47639"/>
    <cellStyle name="40 % – Poudarek5 21" xfId="16289"/>
    <cellStyle name="40 % – Poudarek5 22" xfId="34448"/>
    <cellStyle name="40 % – Poudarek5 23" xfId="52608"/>
    <cellStyle name="40 % – Poudarek5 24" xfId="58333"/>
    <cellStyle name="40 % – Poudarek5 25" xfId="58503"/>
    <cellStyle name="40 % – Poudarek5 3" xfId="100"/>
    <cellStyle name="40 % – Poudarek5 3 10" xfId="5634"/>
    <cellStyle name="40 % – Poudarek5 3 10 2" xfId="7882"/>
    <cellStyle name="40 % – Poudarek5 3 10 2 2" xfId="13615"/>
    <cellStyle name="40 % – Poudarek5 3 10 2 2 2" xfId="26822"/>
    <cellStyle name="40 % – Poudarek5 3 10 2 2 3" xfId="44981"/>
    <cellStyle name="40 % – Poudarek5 3 10 2 3" xfId="34285"/>
    <cellStyle name="40 % – Poudarek5 3 10 2 3 2" xfId="52444"/>
    <cellStyle name="40 % – Poudarek5 3 10 2 4" xfId="21094"/>
    <cellStyle name="40 % – Poudarek5 3 10 2 5" xfId="39253"/>
    <cellStyle name="40 % – Poudarek5 3 10 2 6" xfId="57413"/>
    <cellStyle name="40 % – Poudarek5 3 10 3" xfId="11131"/>
    <cellStyle name="40 % – Poudarek5 3 10 3 2" xfId="24338"/>
    <cellStyle name="40 % – Poudarek5 3 10 3 3" xfId="42497"/>
    <cellStyle name="40 % – Poudarek5 3 10 4" xfId="16125"/>
    <cellStyle name="40 % – Poudarek5 3 10 4 2" xfId="29317"/>
    <cellStyle name="40 % – Poudarek5 3 10 4 3" xfId="47476"/>
    <cellStyle name="40 % – Poudarek5 3 10 5" xfId="31801"/>
    <cellStyle name="40 % – Poudarek5 3 10 5 2" xfId="49960"/>
    <cellStyle name="40 % – Poudarek5 3 10 6" xfId="18610"/>
    <cellStyle name="40 % – Poudarek5 3 10 7" xfId="36769"/>
    <cellStyle name="40 % – Poudarek5 3 10 8" xfId="54929"/>
    <cellStyle name="40 % – Poudarek5 3 11" xfId="5798"/>
    <cellStyle name="40 % – Poudarek5 3 11 2" xfId="11295"/>
    <cellStyle name="40 % – Poudarek5 3 11 2 2" xfId="24502"/>
    <cellStyle name="40 % – Poudarek5 3 11 2 3" xfId="42661"/>
    <cellStyle name="40 % – Poudarek5 3 11 3" xfId="31965"/>
    <cellStyle name="40 % – Poudarek5 3 11 3 2" xfId="50124"/>
    <cellStyle name="40 % – Poudarek5 3 11 4" xfId="18774"/>
    <cellStyle name="40 % – Poudarek5 3 11 5" xfId="36933"/>
    <cellStyle name="40 % – Poudarek5 3 11 6" xfId="55093"/>
    <cellStyle name="40 % – Poudarek5 3 12" xfId="8058"/>
    <cellStyle name="40 % – Poudarek5 3 12 2" xfId="21265"/>
    <cellStyle name="40 % – Poudarek5 3 12 3" xfId="39424"/>
    <cellStyle name="40 % – Poudarek5 3 12 4" xfId="57584"/>
    <cellStyle name="40 % – Poudarek5 3 13" xfId="8222"/>
    <cellStyle name="40 % – Poudarek5 3 13 2" xfId="21429"/>
    <cellStyle name="40 % – Poudarek5 3 13 3" xfId="39588"/>
    <cellStyle name="40 % – Poudarek5 3 13 4" xfId="57748"/>
    <cellStyle name="40 % – Poudarek5 3 14" xfId="8480"/>
    <cellStyle name="40 % – Poudarek5 3 14 2" xfId="21687"/>
    <cellStyle name="40 % – Poudarek5 3 14 3" xfId="39846"/>
    <cellStyle name="40 % – Poudarek5 3 14 4" xfId="58006"/>
    <cellStyle name="40 % – Poudarek5 3 15" xfId="8644"/>
    <cellStyle name="40 % – Poudarek5 3 15 2" xfId="21851"/>
    <cellStyle name="40 % – Poudarek5 3 15 3" xfId="40010"/>
    <cellStyle name="40 % – Poudarek5 3 15 4" xfId="58170"/>
    <cellStyle name="40 % – Poudarek5 3 16" xfId="8808"/>
    <cellStyle name="40 % – Poudarek5 3 16 2" xfId="22015"/>
    <cellStyle name="40 % – Poudarek5 3 16 3" xfId="40174"/>
    <cellStyle name="40 % – Poudarek5 3 17" xfId="13805"/>
    <cellStyle name="40 % – Poudarek5 3 17 2" xfId="26997"/>
    <cellStyle name="40 % – Poudarek5 3 17 3" xfId="45156"/>
    <cellStyle name="40 % – Poudarek5 3 18" xfId="29481"/>
    <cellStyle name="40 % – Poudarek5 3 18 2" xfId="47640"/>
    <cellStyle name="40 % – Poudarek5 3 19" xfId="16290"/>
    <cellStyle name="40 % – Poudarek5 3 2" xfId="3522"/>
    <cellStyle name="40 % – Poudarek5 3 2 2" xfId="4261"/>
    <cellStyle name="40 % – Poudarek5 3 2 2 2" xfId="12245"/>
    <cellStyle name="40 % – Poudarek5 3 2 2 2 2" xfId="25452"/>
    <cellStyle name="40 % – Poudarek5 3 2 2 2 3" xfId="43611"/>
    <cellStyle name="40 % – Poudarek5 3 2 2 3" xfId="32915"/>
    <cellStyle name="40 % – Poudarek5 3 2 2 3 2" xfId="51074"/>
    <cellStyle name="40 % – Poudarek5 3 2 2 4" xfId="19724"/>
    <cellStyle name="40 % – Poudarek5 3 2 2 5" xfId="37883"/>
    <cellStyle name="40 % – Poudarek5 3 2 2 6" xfId="56043"/>
    <cellStyle name="40 % – Poudarek5 3 2 3" xfId="9761"/>
    <cellStyle name="40 % – Poudarek5 3 2 3 2" xfId="22968"/>
    <cellStyle name="40 % – Poudarek5 3 2 3 3" xfId="41127"/>
    <cellStyle name="40 % – Poudarek5 3 2 4" xfId="14755"/>
    <cellStyle name="40 % – Poudarek5 3 2 4 2" xfId="27947"/>
    <cellStyle name="40 % – Poudarek5 3 2 4 3" xfId="46106"/>
    <cellStyle name="40 % – Poudarek5 3 2 5" xfId="30431"/>
    <cellStyle name="40 % – Poudarek5 3 2 5 2" xfId="48590"/>
    <cellStyle name="40 % – Poudarek5 3 2 6" xfId="17240"/>
    <cellStyle name="40 % – Poudarek5 3 2 7" xfId="35399"/>
    <cellStyle name="40 % – Poudarek5 3 2 8" xfId="53559"/>
    <cellStyle name="40 % – Poudarek5 3 2 9" xfId="58982"/>
    <cellStyle name="40 % – Poudarek5 3 20" xfId="34449"/>
    <cellStyle name="40 % – Poudarek5 3 21" xfId="52609"/>
    <cellStyle name="40 % – Poudarek5 3 22" xfId="58334"/>
    <cellStyle name="40 % – Poudarek5 3 23" xfId="58504"/>
    <cellStyle name="40 % – Poudarek5 3 3" xfId="4491"/>
    <cellStyle name="40 % – Poudarek5 3 3 2" xfId="6747"/>
    <cellStyle name="40 % – Poudarek5 3 3 2 2" xfId="12475"/>
    <cellStyle name="40 % – Poudarek5 3 3 2 2 2" xfId="25682"/>
    <cellStyle name="40 % – Poudarek5 3 3 2 2 3" xfId="43841"/>
    <cellStyle name="40 % – Poudarek5 3 3 2 3" xfId="33145"/>
    <cellStyle name="40 % – Poudarek5 3 3 2 3 2" xfId="51304"/>
    <cellStyle name="40 % – Poudarek5 3 3 2 4" xfId="19954"/>
    <cellStyle name="40 % – Poudarek5 3 3 2 5" xfId="38113"/>
    <cellStyle name="40 % – Poudarek5 3 3 2 6" xfId="56273"/>
    <cellStyle name="40 % – Poudarek5 3 3 3" xfId="9991"/>
    <cellStyle name="40 % – Poudarek5 3 3 3 2" xfId="23198"/>
    <cellStyle name="40 % – Poudarek5 3 3 3 3" xfId="41357"/>
    <cellStyle name="40 % – Poudarek5 3 3 4" xfId="14985"/>
    <cellStyle name="40 % – Poudarek5 3 3 4 2" xfId="28177"/>
    <cellStyle name="40 % – Poudarek5 3 3 4 3" xfId="46336"/>
    <cellStyle name="40 % – Poudarek5 3 3 5" xfId="30661"/>
    <cellStyle name="40 % – Poudarek5 3 3 5 2" xfId="48820"/>
    <cellStyle name="40 % – Poudarek5 3 3 6" xfId="17470"/>
    <cellStyle name="40 % – Poudarek5 3 3 7" xfId="35629"/>
    <cellStyle name="40 % – Poudarek5 3 3 8" xfId="53789"/>
    <cellStyle name="40 % – Poudarek5 3 3 9" xfId="59146"/>
    <cellStyle name="40 % – Poudarek5 3 4" xfId="3782"/>
    <cellStyle name="40 % – Poudarek5 3 4 2" xfId="6272"/>
    <cellStyle name="40 % – Poudarek5 3 4 2 2" xfId="11770"/>
    <cellStyle name="40 % – Poudarek5 3 4 2 2 2" xfId="24977"/>
    <cellStyle name="40 % – Poudarek5 3 4 2 2 3" xfId="43136"/>
    <cellStyle name="40 % – Poudarek5 3 4 2 3" xfId="32440"/>
    <cellStyle name="40 % – Poudarek5 3 4 2 3 2" xfId="50599"/>
    <cellStyle name="40 % – Poudarek5 3 4 2 4" xfId="19249"/>
    <cellStyle name="40 % – Poudarek5 3 4 2 5" xfId="37408"/>
    <cellStyle name="40 % – Poudarek5 3 4 2 6" xfId="55568"/>
    <cellStyle name="40 % – Poudarek5 3 4 3" xfId="9286"/>
    <cellStyle name="40 % – Poudarek5 3 4 3 2" xfId="22493"/>
    <cellStyle name="40 % – Poudarek5 3 4 3 3" xfId="40652"/>
    <cellStyle name="40 % – Poudarek5 3 4 4" xfId="14280"/>
    <cellStyle name="40 % – Poudarek5 3 4 4 2" xfId="27472"/>
    <cellStyle name="40 % – Poudarek5 3 4 4 3" xfId="45631"/>
    <cellStyle name="40 % – Poudarek5 3 4 5" xfId="29956"/>
    <cellStyle name="40 % – Poudarek5 3 4 5 2" xfId="48115"/>
    <cellStyle name="40 % – Poudarek5 3 4 6" xfId="16765"/>
    <cellStyle name="40 % – Poudarek5 3 4 7" xfId="34924"/>
    <cellStyle name="40 % – Poudarek5 3 4 8" xfId="53084"/>
    <cellStyle name="40 % – Poudarek5 3 4 9" xfId="59322"/>
    <cellStyle name="40 % – Poudarek5 3 5" xfId="4738"/>
    <cellStyle name="40 % – Poudarek5 3 5 2" xfId="6968"/>
    <cellStyle name="40 % – Poudarek5 3 5 2 2" xfId="12701"/>
    <cellStyle name="40 % – Poudarek5 3 5 2 2 2" xfId="25908"/>
    <cellStyle name="40 % – Poudarek5 3 5 2 2 3" xfId="44067"/>
    <cellStyle name="40 % – Poudarek5 3 5 2 3" xfId="33371"/>
    <cellStyle name="40 % – Poudarek5 3 5 2 3 2" xfId="51530"/>
    <cellStyle name="40 % – Poudarek5 3 5 2 4" xfId="20180"/>
    <cellStyle name="40 % – Poudarek5 3 5 2 5" xfId="38339"/>
    <cellStyle name="40 % – Poudarek5 3 5 2 6" xfId="56499"/>
    <cellStyle name="40 % – Poudarek5 3 5 3" xfId="10217"/>
    <cellStyle name="40 % – Poudarek5 3 5 3 2" xfId="23424"/>
    <cellStyle name="40 % – Poudarek5 3 5 3 3" xfId="41583"/>
    <cellStyle name="40 % – Poudarek5 3 5 4" xfId="15211"/>
    <cellStyle name="40 % – Poudarek5 3 5 4 2" xfId="28403"/>
    <cellStyle name="40 % – Poudarek5 3 5 4 3" xfId="46562"/>
    <cellStyle name="40 % – Poudarek5 3 5 5" xfId="30887"/>
    <cellStyle name="40 % – Poudarek5 3 5 5 2" xfId="49046"/>
    <cellStyle name="40 % – Poudarek5 3 5 6" xfId="17696"/>
    <cellStyle name="40 % – Poudarek5 3 5 7" xfId="35855"/>
    <cellStyle name="40 % – Poudarek5 3 5 8" xfId="54015"/>
    <cellStyle name="40 % – Poudarek5 3 6" xfId="4902"/>
    <cellStyle name="40 % – Poudarek5 3 6 2" xfId="7132"/>
    <cellStyle name="40 % – Poudarek5 3 6 2 2" xfId="12865"/>
    <cellStyle name="40 % – Poudarek5 3 6 2 2 2" xfId="26072"/>
    <cellStyle name="40 % – Poudarek5 3 6 2 2 3" xfId="44231"/>
    <cellStyle name="40 % – Poudarek5 3 6 2 3" xfId="33535"/>
    <cellStyle name="40 % – Poudarek5 3 6 2 3 2" xfId="51694"/>
    <cellStyle name="40 % – Poudarek5 3 6 2 4" xfId="20344"/>
    <cellStyle name="40 % – Poudarek5 3 6 2 5" xfId="38503"/>
    <cellStyle name="40 % – Poudarek5 3 6 2 6" xfId="56663"/>
    <cellStyle name="40 % – Poudarek5 3 6 3" xfId="10381"/>
    <cellStyle name="40 % – Poudarek5 3 6 3 2" xfId="23588"/>
    <cellStyle name="40 % – Poudarek5 3 6 3 3" xfId="41747"/>
    <cellStyle name="40 % – Poudarek5 3 6 4" xfId="15375"/>
    <cellStyle name="40 % – Poudarek5 3 6 4 2" xfId="28567"/>
    <cellStyle name="40 % – Poudarek5 3 6 4 3" xfId="46726"/>
    <cellStyle name="40 % – Poudarek5 3 6 5" xfId="31051"/>
    <cellStyle name="40 % – Poudarek5 3 6 5 2" xfId="49210"/>
    <cellStyle name="40 % – Poudarek5 3 6 6" xfId="17860"/>
    <cellStyle name="40 % – Poudarek5 3 6 7" xfId="36019"/>
    <cellStyle name="40 % – Poudarek5 3 6 8" xfId="54179"/>
    <cellStyle name="40 % – Poudarek5 3 7" xfId="5140"/>
    <cellStyle name="40 % – Poudarek5 3 7 2" xfId="7388"/>
    <cellStyle name="40 % – Poudarek5 3 7 2 2" xfId="13121"/>
    <cellStyle name="40 % – Poudarek5 3 7 2 2 2" xfId="26328"/>
    <cellStyle name="40 % – Poudarek5 3 7 2 2 3" xfId="44487"/>
    <cellStyle name="40 % – Poudarek5 3 7 2 3" xfId="33791"/>
    <cellStyle name="40 % – Poudarek5 3 7 2 3 2" xfId="51950"/>
    <cellStyle name="40 % – Poudarek5 3 7 2 4" xfId="20600"/>
    <cellStyle name="40 % – Poudarek5 3 7 2 5" xfId="38759"/>
    <cellStyle name="40 % – Poudarek5 3 7 2 6" xfId="56919"/>
    <cellStyle name="40 % – Poudarek5 3 7 3" xfId="10637"/>
    <cellStyle name="40 % – Poudarek5 3 7 3 2" xfId="23844"/>
    <cellStyle name="40 % – Poudarek5 3 7 3 3" xfId="42003"/>
    <cellStyle name="40 % – Poudarek5 3 7 4" xfId="15631"/>
    <cellStyle name="40 % – Poudarek5 3 7 4 2" xfId="28823"/>
    <cellStyle name="40 % – Poudarek5 3 7 4 3" xfId="46982"/>
    <cellStyle name="40 % – Poudarek5 3 7 5" xfId="31307"/>
    <cellStyle name="40 % – Poudarek5 3 7 5 2" xfId="49466"/>
    <cellStyle name="40 % – Poudarek5 3 7 6" xfId="18116"/>
    <cellStyle name="40 % – Poudarek5 3 7 7" xfId="36275"/>
    <cellStyle name="40 % – Poudarek5 3 7 8" xfId="54435"/>
    <cellStyle name="40 % – Poudarek5 3 8" xfId="5308"/>
    <cellStyle name="40 % – Poudarek5 3 8 2" xfId="7556"/>
    <cellStyle name="40 % – Poudarek5 3 8 2 2" xfId="13289"/>
    <cellStyle name="40 % – Poudarek5 3 8 2 2 2" xfId="26496"/>
    <cellStyle name="40 % – Poudarek5 3 8 2 2 3" xfId="44655"/>
    <cellStyle name="40 % – Poudarek5 3 8 2 3" xfId="33959"/>
    <cellStyle name="40 % – Poudarek5 3 8 2 3 2" xfId="52118"/>
    <cellStyle name="40 % – Poudarek5 3 8 2 4" xfId="20768"/>
    <cellStyle name="40 % – Poudarek5 3 8 2 5" xfId="38927"/>
    <cellStyle name="40 % – Poudarek5 3 8 2 6" xfId="57087"/>
    <cellStyle name="40 % – Poudarek5 3 8 3" xfId="10805"/>
    <cellStyle name="40 % – Poudarek5 3 8 3 2" xfId="24012"/>
    <cellStyle name="40 % – Poudarek5 3 8 3 3" xfId="42171"/>
    <cellStyle name="40 % – Poudarek5 3 8 4" xfId="15799"/>
    <cellStyle name="40 % – Poudarek5 3 8 4 2" xfId="28991"/>
    <cellStyle name="40 % – Poudarek5 3 8 4 3" xfId="47150"/>
    <cellStyle name="40 % – Poudarek5 3 8 5" xfId="31475"/>
    <cellStyle name="40 % – Poudarek5 3 8 5 2" xfId="49634"/>
    <cellStyle name="40 % – Poudarek5 3 8 6" xfId="18284"/>
    <cellStyle name="40 % – Poudarek5 3 8 7" xfId="36443"/>
    <cellStyle name="40 % – Poudarek5 3 8 8" xfId="54603"/>
    <cellStyle name="40 % – Poudarek5 3 9" xfId="5470"/>
    <cellStyle name="40 % – Poudarek5 3 9 2" xfId="7718"/>
    <cellStyle name="40 % – Poudarek5 3 9 2 2" xfId="13451"/>
    <cellStyle name="40 % – Poudarek5 3 9 2 2 2" xfId="26658"/>
    <cellStyle name="40 % – Poudarek5 3 9 2 2 3" xfId="44817"/>
    <cellStyle name="40 % – Poudarek5 3 9 2 3" xfId="34121"/>
    <cellStyle name="40 % – Poudarek5 3 9 2 3 2" xfId="52280"/>
    <cellStyle name="40 % – Poudarek5 3 9 2 4" xfId="20930"/>
    <cellStyle name="40 % – Poudarek5 3 9 2 5" xfId="39089"/>
    <cellStyle name="40 % – Poudarek5 3 9 2 6" xfId="57249"/>
    <cellStyle name="40 % – Poudarek5 3 9 3" xfId="10967"/>
    <cellStyle name="40 % – Poudarek5 3 9 3 2" xfId="24174"/>
    <cellStyle name="40 % – Poudarek5 3 9 3 3" xfId="42333"/>
    <cellStyle name="40 % – Poudarek5 3 9 4" xfId="15961"/>
    <cellStyle name="40 % – Poudarek5 3 9 4 2" xfId="29153"/>
    <cellStyle name="40 % – Poudarek5 3 9 4 3" xfId="47312"/>
    <cellStyle name="40 % – Poudarek5 3 9 5" xfId="31637"/>
    <cellStyle name="40 % – Poudarek5 3 9 5 2" xfId="49796"/>
    <cellStyle name="40 % – Poudarek5 3 9 6" xfId="18446"/>
    <cellStyle name="40 % – Poudarek5 3 9 7" xfId="36605"/>
    <cellStyle name="40 % – Poudarek5 3 9 8" xfId="54765"/>
    <cellStyle name="40 % – Poudarek5 4" xfId="3521"/>
    <cellStyle name="40 % – Poudarek5 4 2" xfId="4260"/>
    <cellStyle name="40 % – Poudarek5 4 2 2" xfId="12244"/>
    <cellStyle name="40 % – Poudarek5 4 2 2 2" xfId="25451"/>
    <cellStyle name="40 % – Poudarek5 4 2 2 3" xfId="43610"/>
    <cellStyle name="40 % – Poudarek5 4 2 3" xfId="32914"/>
    <cellStyle name="40 % – Poudarek5 4 2 3 2" xfId="51073"/>
    <cellStyle name="40 % – Poudarek5 4 2 4" xfId="19723"/>
    <cellStyle name="40 % – Poudarek5 4 2 5" xfId="37882"/>
    <cellStyle name="40 % – Poudarek5 4 2 6" xfId="56042"/>
    <cellStyle name="40 % – Poudarek5 4 3" xfId="9760"/>
    <cellStyle name="40 % – Poudarek5 4 3 2" xfId="22967"/>
    <cellStyle name="40 % – Poudarek5 4 3 3" xfId="41126"/>
    <cellStyle name="40 % – Poudarek5 4 4" xfId="14754"/>
    <cellStyle name="40 % – Poudarek5 4 4 2" xfId="27946"/>
    <cellStyle name="40 % – Poudarek5 4 4 3" xfId="46105"/>
    <cellStyle name="40 % – Poudarek5 4 5" xfId="30430"/>
    <cellStyle name="40 % – Poudarek5 4 5 2" xfId="48589"/>
    <cellStyle name="40 % – Poudarek5 4 6" xfId="17239"/>
    <cellStyle name="40 % – Poudarek5 4 7" xfId="35398"/>
    <cellStyle name="40 % – Poudarek5 4 8" xfId="53558"/>
    <cellStyle name="40 % – Poudarek5 4 9" xfId="58981"/>
    <cellStyle name="40 % – Poudarek5 5" xfId="4490"/>
    <cellStyle name="40 % – Poudarek5 5 2" xfId="6746"/>
    <cellStyle name="40 % – Poudarek5 5 2 2" xfId="12474"/>
    <cellStyle name="40 % – Poudarek5 5 2 2 2" xfId="25681"/>
    <cellStyle name="40 % – Poudarek5 5 2 2 3" xfId="43840"/>
    <cellStyle name="40 % – Poudarek5 5 2 3" xfId="33144"/>
    <cellStyle name="40 % – Poudarek5 5 2 3 2" xfId="51303"/>
    <cellStyle name="40 % – Poudarek5 5 2 4" xfId="19953"/>
    <cellStyle name="40 % – Poudarek5 5 2 5" xfId="38112"/>
    <cellStyle name="40 % – Poudarek5 5 2 6" xfId="56272"/>
    <cellStyle name="40 % – Poudarek5 5 3" xfId="9990"/>
    <cellStyle name="40 % – Poudarek5 5 3 2" xfId="23197"/>
    <cellStyle name="40 % – Poudarek5 5 3 3" xfId="41356"/>
    <cellStyle name="40 % – Poudarek5 5 4" xfId="14984"/>
    <cellStyle name="40 % – Poudarek5 5 4 2" xfId="28176"/>
    <cellStyle name="40 % – Poudarek5 5 4 3" xfId="46335"/>
    <cellStyle name="40 % – Poudarek5 5 5" xfId="30660"/>
    <cellStyle name="40 % – Poudarek5 5 5 2" xfId="48819"/>
    <cellStyle name="40 % – Poudarek5 5 6" xfId="17469"/>
    <cellStyle name="40 % – Poudarek5 5 7" xfId="35628"/>
    <cellStyle name="40 % – Poudarek5 5 8" xfId="53788"/>
    <cellStyle name="40 % – Poudarek5 5 9" xfId="59145"/>
    <cellStyle name="40 % – Poudarek5 6" xfId="3781"/>
    <cellStyle name="40 % – Poudarek5 6 2" xfId="6271"/>
    <cellStyle name="40 % – Poudarek5 6 2 2" xfId="11769"/>
    <cellStyle name="40 % – Poudarek5 6 2 2 2" xfId="24976"/>
    <cellStyle name="40 % – Poudarek5 6 2 2 3" xfId="43135"/>
    <cellStyle name="40 % – Poudarek5 6 2 3" xfId="32439"/>
    <cellStyle name="40 % – Poudarek5 6 2 3 2" xfId="50598"/>
    <cellStyle name="40 % – Poudarek5 6 2 4" xfId="19248"/>
    <cellStyle name="40 % – Poudarek5 6 2 5" xfId="37407"/>
    <cellStyle name="40 % – Poudarek5 6 2 6" xfId="55567"/>
    <cellStyle name="40 % – Poudarek5 6 3" xfId="9285"/>
    <cellStyle name="40 % – Poudarek5 6 3 2" xfId="22492"/>
    <cellStyle name="40 % – Poudarek5 6 3 3" xfId="40651"/>
    <cellStyle name="40 % – Poudarek5 6 4" xfId="14279"/>
    <cellStyle name="40 % – Poudarek5 6 4 2" xfId="27471"/>
    <cellStyle name="40 % – Poudarek5 6 4 3" xfId="45630"/>
    <cellStyle name="40 % – Poudarek5 6 5" xfId="29955"/>
    <cellStyle name="40 % – Poudarek5 6 5 2" xfId="48114"/>
    <cellStyle name="40 % – Poudarek5 6 6" xfId="16764"/>
    <cellStyle name="40 % – Poudarek5 6 7" xfId="34923"/>
    <cellStyle name="40 % – Poudarek5 6 8" xfId="53083"/>
    <cellStyle name="40 % – Poudarek5 6 9" xfId="59321"/>
    <cellStyle name="40 % – Poudarek5 7" xfId="4737"/>
    <cellStyle name="40 % – Poudarek5 7 2" xfId="6967"/>
    <cellStyle name="40 % – Poudarek5 7 2 2" xfId="12700"/>
    <cellStyle name="40 % – Poudarek5 7 2 2 2" xfId="25907"/>
    <cellStyle name="40 % – Poudarek5 7 2 2 3" xfId="44066"/>
    <cellStyle name="40 % – Poudarek5 7 2 3" xfId="33370"/>
    <cellStyle name="40 % – Poudarek5 7 2 3 2" xfId="51529"/>
    <cellStyle name="40 % – Poudarek5 7 2 4" xfId="20179"/>
    <cellStyle name="40 % – Poudarek5 7 2 5" xfId="38338"/>
    <cellStyle name="40 % – Poudarek5 7 2 6" xfId="56498"/>
    <cellStyle name="40 % – Poudarek5 7 3" xfId="10216"/>
    <cellStyle name="40 % – Poudarek5 7 3 2" xfId="23423"/>
    <cellStyle name="40 % – Poudarek5 7 3 3" xfId="41582"/>
    <cellStyle name="40 % – Poudarek5 7 4" xfId="15210"/>
    <cellStyle name="40 % – Poudarek5 7 4 2" xfId="28402"/>
    <cellStyle name="40 % – Poudarek5 7 4 3" xfId="46561"/>
    <cellStyle name="40 % – Poudarek5 7 5" xfId="30886"/>
    <cellStyle name="40 % – Poudarek5 7 5 2" xfId="49045"/>
    <cellStyle name="40 % – Poudarek5 7 6" xfId="17695"/>
    <cellStyle name="40 % – Poudarek5 7 7" xfId="35854"/>
    <cellStyle name="40 % – Poudarek5 7 8" xfId="54014"/>
    <cellStyle name="40 % – Poudarek5 8" xfId="4901"/>
    <cellStyle name="40 % – Poudarek5 8 2" xfId="7131"/>
    <cellStyle name="40 % – Poudarek5 8 2 2" xfId="12864"/>
    <cellStyle name="40 % – Poudarek5 8 2 2 2" xfId="26071"/>
    <cellStyle name="40 % – Poudarek5 8 2 2 3" xfId="44230"/>
    <cellStyle name="40 % – Poudarek5 8 2 3" xfId="33534"/>
    <cellStyle name="40 % – Poudarek5 8 2 3 2" xfId="51693"/>
    <cellStyle name="40 % – Poudarek5 8 2 4" xfId="20343"/>
    <cellStyle name="40 % – Poudarek5 8 2 5" xfId="38502"/>
    <cellStyle name="40 % – Poudarek5 8 2 6" xfId="56662"/>
    <cellStyle name="40 % – Poudarek5 8 3" xfId="10380"/>
    <cellStyle name="40 % – Poudarek5 8 3 2" xfId="23587"/>
    <cellStyle name="40 % – Poudarek5 8 3 3" xfId="41746"/>
    <cellStyle name="40 % – Poudarek5 8 4" xfId="15374"/>
    <cellStyle name="40 % – Poudarek5 8 4 2" xfId="28566"/>
    <cellStyle name="40 % – Poudarek5 8 4 3" xfId="46725"/>
    <cellStyle name="40 % – Poudarek5 8 5" xfId="31050"/>
    <cellStyle name="40 % – Poudarek5 8 5 2" xfId="49209"/>
    <cellStyle name="40 % – Poudarek5 8 6" xfId="17859"/>
    <cellStyle name="40 % – Poudarek5 8 7" xfId="36018"/>
    <cellStyle name="40 % – Poudarek5 8 8" xfId="54178"/>
    <cellStyle name="40 % – Poudarek5 9" xfId="5139"/>
    <cellStyle name="40 % – Poudarek5 9 2" xfId="7387"/>
    <cellStyle name="40 % – Poudarek5 9 2 2" xfId="13120"/>
    <cellStyle name="40 % – Poudarek5 9 2 2 2" xfId="26327"/>
    <cellStyle name="40 % – Poudarek5 9 2 2 3" xfId="44486"/>
    <cellStyle name="40 % – Poudarek5 9 2 3" xfId="33790"/>
    <cellStyle name="40 % – Poudarek5 9 2 3 2" xfId="51949"/>
    <cellStyle name="40 % – Poudarek5 9 2 4" xfId="20599"/>
    <cellStyle name="40 % – Poudarek5 9 2 5" xfId="38758"/>
    <cellStyle name="40 % – Poudarek5 9 2 6" xfId="56918"/>
    <cellStyle name="40 % – Poudarek5 9 3" xfId="10636"/>
    <cellStyle name="40 % – Poudarek5 9 3 2" xfId="23843"/>
    <cellStyle name="40 % – Poudarek5 9 3 3" xfId="42002"/>
    <cellStyle name="40 % – Poudarek5 9 4" xfId="15630"/>
    <cellStyle name="40 % – Poudarek5 9 4 2" xfId="28822"/>
    <cellStyle name="40 % – Poudarek5 9 4 3" xfId="46981"/>
    <cellStyle name="40 % – Poudarek5 9 5" xfId="31306"/>
    <cellStyle name="40 % – Poudarek5 9 5 2" xfId="49465"/>
    <cellStyle name="40 % – Poudarek5 9 6" xfId="18115"/>
    <cellStyle name="40 % – Poudarek5 9 7" xfId="36274"/>
    <cellStyle name="40 % – Poudarek5 9 8" xfId="54434"/>
    <cellStyle name="40 % – Poudarek6 2" xfId="101"/>
    <cellStyle name="40 % – Poudarek6 2 2" xfId="102"/>
    <cellStyle name="40 % – Poudarek6 2 2 2" xfId="103"/>
    <cellStyle name="40 % – Poudarek6 2 3" xfId="104"/>
    <cellStyle name="40 % – Poudarek6 3" xfId="105"/>
    <cellStyle name="40 % – Poudarek6 3 10" xfId="5635"/>
    <cellStyle name="40 % – Poudarek6 3 10 2" xfId="7883"/>
    <cellStyle name="40 % – Poudarek6 3 10 2 2" xfId="13616"/>
    <cellStyle name="40 % – Poudarek6 3 10 2 2 2" xfId="26823"/>
    <cellStyle name="40 % – Poudarek6 3 10 2 2 3" xfId="44982"/>
    <cellStyle name="40 % – Poudarek6 3 10 2 3" xfId="34286"/>
    <cellStyle name="40 % – Poudarek6 3 10 2 3 2" xfId="52445"/>
    <cellStyle name="40 % – Poudarek6 3 10 2 4" xfId="21095"/>
    <cellStyle name="40 % – Poudarek6 3 10 2 5" xfId="39254"/>
    <cellStyle name="40 % – Poudarek6 3 10 2 6" xfId="57414"/>
    <cellStyle name="40 % – Poudarek6 3 10 3" xfId="11132"/>
    <cellStyle name="40 % – Poudarek6 3 10 3 2" xfId="24339"/>
    <cellStyle name="40 % – Poudarek6 3 10 3 3" xfId="42498"/>
    <cellStyle name="40 % – Poudarek6 3 10 4" xfId="16126"/>
    <cellStyle name="40 % – Poudarek6 3 10 4 2" xfId="29318"/>
    <cellStyle name="40 % – Poudarek6 3 10 4 3" xfId="47477"/>
    <cellStyle name="40 % – Poudarek6 3 10 5" xfId="31802"/>
    <cellStyle name="40 % – Poudarek6 3 10 5 2" xfId="49961"/>
    <cellStyle name="40 % – Poudarek6 3 10 6" xfId="18611"/>
    <cellStyle name="40 % – Poudarek6 3 10 7" xfId="36770"/>
    <cellStyle name="40 % – Poudarek6 3 10 8" xfId="54930"/>
    <cellStyle name="40 % – Poudarek6 3 11" xfId="5799"/>
    <cellStyle name="40 % – Poudarek6 3 11 2" xfId="11296"/>
    <cellStyle name="40 % – Poudarek6 3 11 2 2" xfId="24503"/>
    <cellStyle name="40 % – Poudarek6 3 11 2 3" xfId="42662"/>
    <cellStyle name="40 % – Poudarek6 3 11 3" xfId="31966"/>
    <cellStyle name="40 % – Poudarek6 3 11 3 2" xfId="50125"/>
    <cellStyle name="40 % – Poudarek6 3 11 4" xfId="18775"/>
    <cellStyle name="40 % – Poudarek6 3 11 5" xfId="36934"/>
    <cellStyle name="40 % – Poudarek6 3 11 6" xfId="55094"/>
    <cellStyle name="40 % – Poudarek6 3 12" xfId="8059"/>
    <cellStyle name="40 % – Poudarek6 3 12 2" xfId="21266"/>
    <cellStyle name="40 % – Poudarek6 3 12 3" xfId="39425"/>
    <cellStyle name="40 % – Poudarek6 3 12 4" xfId="57585"/>
    <cellStyle name="40 % – Poudarek6 3 13" xfId="8223"/>
    <cellStyle name="40 % – Poudarek6 3 13 2" xfId="21430"/>
    <cellStyle name="40 % – Poudarek6 3 13 3" xfId="39589"/>
    <cellStyle name="40 % – Poudarek6 3 13 4" xfId="57749"/>
    <cellStyle name="40 % – Poudarek6 3 14" xfId="8481"/>
    <cellStyle name="40 % – Poudarek6 3 14 2" xfId="21688"/>
    <cellStyle name="40 % – Poudarek6 3 14 3" xfId="39847"/>
    <cellStyle name="40 % – Poudarek6 3 14 4" xfId="58007"/>
    <cellStyle name="40 % – Poudarek6 3 15" xfId="8645"/>
    <cellStyle name="40 % – Poudarek6 3 15 2" xfId="21852"/>
    <cellStyle name="40 % – Poudarek6 3 15 3" xfId="40011"/>
    <cellStyle name="40 % – Poudarek6 3 15 4" xfId="58171"/>
    <cellStyle name="40 % – Poudarek6 3 16" xfId="8809"/>
    <cellStyle name="40 % – Poudarek6 3 16 2" xfId="22016"/>
    <cellStyle name="40 % – Poudarek6 3 16 3" xfId="40175"/>
    <cellStyle name="40 % – Poudarek6 3 17" xfId="13806"/>
    <cellStyle name="40 % – Poudarek6 3 17 2" xfId="26998"/>
    <cellStyle name="40 % – Poudarek6 3 17 3" xfId="45157"/>
    <cellStyle name="40 % – Poudarek6 3 18" xfId="29482"/>
    <cellStyle name="40 % – Poudarek6 3 18 2" xfId="47641"/>
    <cellStyle name="40 % – Poudarek6 3 19" xfId="16291"/>
    <cellStyle name="40 % – Poudarek6 3 2" xfId="3523"/>
    <cellStyle name="40 % – Poudarek6 3 2 2" xfId="4262"/>
    <cellStyle name="40 % – Poudarek6 3 2 2 2" xfId="12246"/>
    <cellStyle name="40 % – Poudarek6 3 2 2 2 2" xfId="25453"/>
    <cellStyle name="40 % – Poudarek6 3 2 2 2 3" xfId="43612"/>
    <cellStyle name="40 % – Poudarek6 3 2 2 3" xfId="32916"/>
    <cellStyle name="40 % – Poudarek6 3 2 2 3 2" xfId="51075"/>
    <cellStyle name="40 % – Poudarek6 3 2 2 4" xfId="19725"/>
    <cellStyle name="40 % – Poudarek6 3 2 2 5" xfId="37884"/>
    <cellStyle name="40 % – Poudarek6 3 2 2 6" xfId="56044"/>
    <cellStyle name="40 % – Poudarek6 3 2 3" xfId="9762"/>
    <cellStyle name="40 % – Poudarek6 3 2 3 2" xfId="22969"/>
    <cellStyle name="40 % – Poudarek6 3 2 3 3" xfId="41128"/>
    <cellStyle name="40 % – Poudarek6 3 2 4" xfId="14756"/>
    <cellStyle name="40 % – Poudarek6 3 2 4 2" xfId="27948"/>
    <cellStyle name="40 % – Poudarek6 3 2 4 3" xfId="46107"/>
    <cellStyle name="40 % – Poudarek6 3 2 5" xfId="30432"/>
    <cellStyle name="40 % – Poudarek6 3 2 5 2" xfId="48591"/>
    <cellStyle name="40 % – Poudarek6 3 2 6" xfId="17241"/>
    <cellStyle name="40 % – Poudarek6 3 2 7" xfId="35400"/>
    <cellStyle name="40 % – Poudarek6 3 2 8" xfId="53560"/>
    <cellStyle name="40 % – Poudarek6 3 2 9" xfId="58983"/>
    <cellStyle name="40 % – Poudarek6 3 20" xfId="34450"/>
    <cellStyle name="40 % – Poudarek6 3 21" xfId="52610"/>
    <cellStyle name="40 % – Poudarek6 3 22" xfId="58335"/>
    <cellStyle name="40 % – Poudarek6 3 23" xfId="58505"/>
    <cellStyle name="40 % – Poudarek6 3 3" xfId="4492"/>
    <cellStyle name="40 % – Poudarek6 3 3 2" xfId="6748"/>
    <cellStyle name="40 % – Poudarek6 3 3 2 2" xfId="12476"/>
    <cellStyle name="40 % – Poudarek6 3 3 2 2 2" xfId="25683"/>
    <cellStyle name="40 % – Poudarek6 3 3 2 2 3" xfId="43842"/>
    <cellStyle name="40 % – Poudarek6 3 3 2 3" xfId="33146"/>
    <cellStyle name="40 % – Poudarek6 3 3 2 3 2" xfId="51305"/>
    <cellStyle name="40 % – Poudarek6 3 3 2 4" xfId="19955"/>
    <cellStyle name="40 % – Poudarek6 3 3 2 5" xfId="38114"/>
    <cellStyle name="40 % – Poudarek6 3 3 2 6" xfId="56274"/>
    <cellStyle name="40 % – Poudarek6 3 3 3" xfId="9992"/>
    <cellStyle name="40 % – Poudarek6 3 3 3 2" xfId="23199"/>
    <cellStyle name="40 % – Poudarek6 3 3 3 3" xfId="41358"/>
    <cellStyle name="40 % – Poudarek6 3 3 4" xfId="14986"/>
    <cellStyle name="40 % – Poudarek6 3 3 4 2" xfId="28178"/>
    <cellStyle name="40 % – Poudarek6 3 3 4 3" xfId="46337"/>
    <cellStyle name="40 % – Poudarek6 3 3 5" xfId="30662"/>
    <cellStyle name="40 % – Poudarek6 3 3 5 2" xfId="48821"/>
    <cellStyle name="40 % – Poudarek6 3 3 6" xfId="17471"/>
    <cellStyle name="40 % – Poudarek6 3 3 7" xfId="35630"/>
    <cellStyle name="40 % – Poudarek6 3 3 8" xfId="53790"/>
    <cellStyle name="40 % – Poudarek6 3 3 9" xfId="59147"/>
    <cellStyle name="40 % – Poudarek6 3 4" xfId="3783"/>
    <cellStyle name="40 % – Poudarek6 3 4 2" xfId="6273"/>
    <cellStyle name="40 % – Poudarek6 3 4 2 2" xfId="11771"/>
    <cellStyle name="40 % – Poudarek6 3 4 2 2 2" xfId="24978"/>
    <cellStyle name="40 % – Poudarek6 3 4 2 2 3" xfId="43137"/>
    <cellStyle name="40 % – Poudarek6 3 4 2 3" xfId="32441"/>
    <cellStyle name="40 % – Poudarek6 3 4 2 3 2" xfId="50600"/>
    <cellStyle name="40 % – Poudarek6 3 4 2 4" xfId="19250"/>
    <cellStyle name="40 % – Poudarek6 3 4 2 5" xfId="37409"/>
    <cellStyle name="40 % – Poudarek6 3 4 2 6" xfId="55569"/>
    <cellStyle name="40 % – Poudarek6 3 4 3" xfId="9287"/>
    <cellStyle name="40 % – Poudarek6 3 4 3 2" xfId="22494"/>
    <cellStyle name="40 % – Poudarek6 3 4 3 3" xfId="40653"/>
    <cellStyle name="40 % – Poudarek6 3 4 4" xfId="14281"/>
    <cellStyle name="40 % – Poudarek6 3 4 4 2" xfId="27473"/>
    <cellStyle name="40 % – Poudarek6 3 4 4 3" xfId="45632"/>
    <cellStyle name="40 % – Poudarek6 3 4 5" xfId="29957"/>
    <cellStyle name="40 % – Poudarek6 3 4 5 2" xfId="48116"/>
    <cellStyle name="40 % – Poudarek6 3 4 6" xfId="16766"/>
    <cellStyle name="40 % – Poudarek6 3 4 7" xfId="34925"/>
    <cellStyle name="40 % – Poudarek6 3 4 8" xfId="53085"/>
    <cellStyle name="40 % – Poudarek6 3 4 9" xfId="59323"/>
    <cellStyle name="40 % – Poudarek6 3 5" xfId="4739"/>
    <cellStyle name="40 % – Poudarek6 3 5 2" xfId="6969"/>
    <cellStyle name="40 % – Poudarek6 3 5 2 2" xfId="12702"/>
    <cellStyle name="40 % – Poudarek6 3 5 2 2 2" xfId="25909"/>
    <cellStyle name="40 % – Poudarek6 3 5 2 2 3" xfId="44068"/>
    <cellStyle name="40 % – Poudarek6 3 5 2 3" xfId="33372"/>
    <cellStyle name="40 % – Poudarek6 3 5 2 3 2" xfId="51531"/>
    <cellStyle name="40 % – Poudarek6 3 5 2 4" xfId="20181"/>
    <cellStyle name="40 % – Poudarek6 3 5 2 5" xfId="38340"/>
    <cellStyle name="40 % – Poudarek6 3 5 2 6" xfId="56500"/>
    <cellStyle name="40 % – Poudarek6 3 5 3" xfId="10218"/>
    <cellStyle name="40 % – Poudarek6 3 5 3 2" xfId="23425"/>
    <cellStyle name="40 % – Poudarek6 3 5 3 3" xfId="41584"/>
    <cellStyle name="40 % – Poudarek6 3 5 4" xfId="15212"/>
    <cellStyle name="40 % – Poudarek6 3 5 4 2" xfId="28404"/>
    <cellStyle name="40 % – Poudarek6 3 5 4 3" xfId="46563"/>
    <cellStyle name="40 % – Poudarek6 3 5 5" xfId="30888"/>
    <cellStyle name="40 % – Poudarek6 3 5 5 2" xfId="49047"/>
    <cellStyle name="40 % – Poudarek6 3 5 6" xfId="17697"/>
    <cellStyle name="40 % – Poudarek6 3 5 7" xfId="35856"/>
    <cellStyle name="40 % – Poudarek6 3 5 8" xfId="54016"/>
    <cellStyle name="40 % – Poudarek6 3 6" xfId="4903"/>
    <cellStyle name="40 % – Poudarek6 3 6 2" xfId="7133"/>
    <cellStyle name="40 % – Poudarek6 3 6 2 2" xfId="12866"/>
    <cellStyle name="40 % – Poudarek6 3 6 2 2 2" xfId="26073"/>
    <cellStyle name="40 % – Poudarek6 3 6 2 2 3" xfId="44232"/>
    <cellStyle name="40 % – Poudarek6 3 6 2 3" xfId="33536"/>
    <cellStyle name="40 % – Poudarek6 3 6 2 3 2" xfId="51695"/>
    <cellStyle name="40 % – Poudarek6 3 6 2 4" xfId="20345"/>
    <cellStyle name="40 % – Poudarek6 3 6 2 5" xfId="38504"/>
    <cellStyle name="40 % – Poudarek6 3 6 2 6" xfId="56664"/>
    <cellStyle name="40 % – Poudarek6 3 6 3" xfId="10382"/>
    <cellStyle name="40 % – Poudarek6 3 6 3 2" xfId="23589"/>
    <cellStyle name="40 % – Poudarek6 3 6 3 3" xfId="41748"/>
    <cellStyle name="40 % – Poudarek6 3 6 4" xfId="15376"/>
    <cellStyle name="40 % – Poudarek6 3 6 4 2" xfId="28568"/>
    <cellStyle name="40 % – Poudarek6 3 6 4 3" xfId="46727"/>
    <cellStyle name="40 % – Poudarek6 3 6 5" xfId="31052"/>
    <cellStyle name="40 % – Poudarek6 3 6 5 2" xfId="49211"/>
    <cellStyle name="40 % – Poudarek6 3 6 6" xfId="17861"/>
    <cellStyle name="40 % – Poudarek6 3 6 7" xfId="36020"/>
    <cellStyle name="40 % – Poudarek6 3 6 8" xfId="54180"/>
    <cellStyle name="40 % – Poudarek6 3 7" xfId="5141"/>
    <cellStyle name="40 % – Poudarek6 3 7 2" xfId="7389"/>
    <cellStyle name="40 % – Poudarek6 3 7 2 2" xfId="13122"/>
    <cellStyle name="40 % – Poudarek6 3 7 2 2 2" xfId="26329"/>
    <cellStyle name="40 % – Poudarek6 3 7 2 2 3" xfId="44488"/>
    <cellStyle name="40 % – Poudarek6 3 7 2 3" xfId="33792"/>
    <cellStyle name="40 % – Poudarek6 3 7 2 3 2" xfId="51951"/>
    <cellStyle name="40 % – Poudarek6 3 7 2 4" xfId="20601"/>
    <cellStyle name="40 % – Poudarek6 3 7 2 5" xfId="38760"/>
    <cellStyle name="40 % – Poudarek6 3 7 2 6" xfId="56920"/>
    <cellStyle name="40 % – Poudarek6 3 7 3" xfId="10638"/>
    <cellStyle name="40 % – Poudarek6 3 7 3 2" xfId="23845"/>
    <cellStyle name="40 % – Poudarek6 3 7 3 3" xfId="42004"/>
    <cellStyle name="40 % – Poudarek6 3 7 4" xfId="15632"/>
    <cellStyle name="40 % – Poudarek6 3 7 4 2" xfId="28824"/>
    <cellStyle name="40 % – Poudarek6 3 7 4 3" xfId="46983"/>
    <cellStyle name="40 % – Poudarek6 3 7 5" xfId="31308"/>
    <cellStyle name="40 % – Poudarek6 3 7 5 2" xfId="49467"/>
    <cellStyle name="40 % – Poudarek6 3 7 6" xfId="18117"/>
    <cellStyle name="40 % – Poudarek6 3 7 7" xfId="36276"/>
    <cellStyle name="40 % – Poudarek6 3 7 8" xfId="54436"/>
    <cellStyle name="40 % – Poudarek6 3 8" xfId="5309"/>
    <cellStyle name="40 % – Poudarek6 3 8 2" xfId="7557"/>
    <cellStyle name="40 % – Poudarek6 3 8 2 2" xfId="13290"/>
    <cellStyle name="40 % – Poudarek6 3 8 2 2 2" xfId="26497"/>
    <cellStyle name="40 % – Poudarek6 3 8 2 2 3" xfId="44656"/>
    <cellStyle name="40 % – Poudarek6 3 8 2 3" xfId="33960"/>
    <cellStyle name="40 % – Poudarek6 3 8 2 3 2" xfId="52119"/>
    <cellStyle name="40 % – Poudarek6 3 8 2 4" xfId="20769"/>
    <cellStyle name="40 % – Poudarek6 3 8 2 5" xfId="38928"/>
    <cellStyle name="40 % – Poudarek6 3 8 2 6" xfId="57088"/>
    <cellStyle name="40 % – Poudarek6 3 8 3" xfId="10806"/>
    <cellStyle name="40 % – Poudarek6 3 8 3 2" xfId="24013"/>
    <cellStyle name="40 % – Poudarek6 3 8 3 3" xfId="42172"/>
    <cellStyle name="40 % – Poudarek6 3 8 4" xfId="15800"/>
    <cellStyle name="40 % – Poudarek6 3 8 4 2" xfId="28992"/>
    <cellStyle name="40 % – Poudarek6 3 8 4 3" xfId="47151"/>
    <cellStyle name="40 % – Poudarek6 3 8 5" xfId="31476"/>
    <cellStyle name="40 % – Poudarek6 3 8 5 2" xfId="49635"/>
    <cellStyle name="40 % – Poudarek6 3 8 6" xfId="18285"/>
    <cellStyle name="40 % – Poudarek6 3 8 7" xfId="36444"/>
    <cellStyle name="40 % – Poudarek6 3 8 8" xfId="54604"/>
    <cellStyle name="40 % – Poudarek6 3 9" xfId="5471"/>
    <cellStyle name="40 % – Poudarek6 3 9 2" xfId="7719"/>
    <cellStyle name="40 % – Poudarek6 3 9 2 2" xfId="13452"/>
    <cellStyle name="40 % – Poudarek6 3 9 2 2 2" xfId="26659"/>
    <cellStyle name="40 % – Poudarek6 3 9 2 2 3" xfId="44818"/>
    <cellStyle name="40 % – Poudarek6 3 9 2 3" xfId="34122"/>
    <cellStyle name="40 % – Poudarek6 3 9 2 3 2" xfId="52281"/>
    <cellStyle name="40 % – Poudarek6 3 9 2 4" xfId="20931"/>
    <cellStyle name="40 % – Poudarek6 3 9 2 5" xfId="39090"/>
    <cellStyle name="40 % – Poudarek6 3 9 2 6" xfId="57250"/>
    <cellStyle name="40 % – Poudarek6 3 9 3" xfId="10968"/>
    <cellStyle name="40 % – Poudarek6 3 9 3 2" xfId="24175"/>
    <cellStyle name="40 % – Poudarek6 3 9 3 3" xfId="42334"/>
    <cellStyle name="40 % – Poudarek6 3 9 4" xfId="15962"/>
    <cellStyle name="40 % – Poudarek6 3 9 4 2" xfId="29154"/>
    <cellStyle name="40 % – Poudarek6 3 9 4 3" xfId="47313"/>
    <cellStyle name="40 % – Poudarek6 3 9 5" xfId="31638"/>
    <cellStyle name="40 % – Poudarek6 3 9 5 2" xfId="49797"/>
    <cellStyle name="40 % – Poudarek6 3 9 6" xfId="18447"/>
    <cellStyle name="40 % – Poudarek6 3 9 7" xfId="36606"/>
    <cellStyle name="40 % – Poudarek6 3 9 8" xfId="54766"/>
    <cellStyle name="40 % – Poudarek6 4" xfId="106"/>
    <cellStyle name="40 % – Poudarek6 4 10" xfId="5636"/>
    <cellStyle name="40 % – Poudarek6 4 10 2" xfId="7884"/>
    <cellStyle name="40 % – Poudarek6 4 10 2 2" xfId="13617"/>
    <cellStyle name="40 % – Poudarek6 4 10 2 2 2" xfId="26824"/>
    <cellStyle name="40 % – Poudarek6 4 10 2 2 3" xfId="44983"/>
    <cellStyle name="40 % – Poudarek6 4 10 2 3" xfId="34287"/>
    <cellStyle name="40 % – Poudarek6 4 10 2 3 2" xfId="52446"/>
    <cellStyle name="40 % – Poudarek6 4 10 2 4" xfId="21096"/>
    <cellStyle name="40 % – Poudarek6 4 10 2 5" xfId="39255"/>
    <cellStyle name="40 % – Poudarek6 4 10 2 6" xfId="57415"/>
    <cellStyle name="40 % – Poudarek6 4 10 3" xfId="11133"/>
    <cellStyle name="40 % – Poudarek6 4 10 3 2" xfId="24340"/>
    <cellStyle name="40 % – Poudarek6 4 10 3 3" xfId="42499"/>
    <cellStyle name="40 % – Poudarek6 4 10 4" xfId="16127"/>
    <cellStyle name="40 % – Poudarek6 4 10 4 2" xfId="29319"/>
    <cellStyle name="40 % – Poudarek6 4 10 4 3" xfId="47478"/>
    <cellStyle name="40 % – Poudarek6 4 10 5" xfId="31803"/>
    <cellStyle name="40 % – Poudarek6 4 10 5 2" xfId="49962"/>
    <cellStyle name="40 % – Poudarek6 4 10 6" xfId="18612"/>
    <cellStyle name="40 % – Poudarek6 4 10 7" xfId="36771"/>
    <cellStyle name="40 % – Poudarek6 4 10 8" xfId="54931"/>
    <cellStyle name="40 % – Poudarek6 4 11" xfId="5800"/>
    <cellStyle name="40 % – Poudarek6 4 11 2" xfId="11297"/>
    <cellStyle name="40 % – Poudarek6 4 11 2 2" xfId="24504"/>
    <cellStyle name="40 % – Poudarek6 4 11 2 3" xfId="42663"/>
    <cellStyle name="40 % – Poudarek6 4 11 3" xfId="31967"/>
    <cellStyle name="40 % – Poudarek6 4 11 3 2" xfId="50126"/>
    <cellStyle name="40 % – Poudarek6 4 11 4" xfId="18776"/>
    <cellStyle name="40 % – Poudarek6 4 11 5" xfId="36935"/>
    <cellStyle name="40 % – Poudarek6 4 11 6" xfId="55095"/>
    <cellStyle name="40 % – Poudarek6 4 12" xfId="8060"/>
    <cellStyle name="40 % – Poudarek6 4 12 2" xfId="21267"/>
    <cellStyle name="40 % – Poudarek6 4 12 3" xfId="39426"/>
    <cellStyle name="40 % – Poudarek6 4 12 4" xfId="57586"/>
    <cellStyle name="40 % – Poudarek6 4 13" xfId="8224"/>
    <cellStyle name="40 % – Poudarek6 4 13 2" xfId="21431"/>
    <cellStyle name="40 % – Poudarek6 4 13 3" xfId="39590"/>
    <cellStyle name="40 % – Poudarek6 4 13 4" xfId="57750"/>
    <cellStyle name="40 % – Poudarek6 4 14" xfId="8482"/>
    <cellStyle name="40 % – Poudarek6 4 14 2" xfId="21689"/>
    <cellStyle name="40 % – Poudarek6 4 14 3" xfId="39848"/>
    <cellStyle name="40 % – Poudarek6 4 14 4" xfId="58008"/>
    <cellStyle name="40 % – Poudarek6 4 15" xfId="8646"/>
    <cellStyle name="40 % – Poudarek6 4 15 2" xfId="21853"/>
    <cellStyle name="40 % – Poudarek6 4 15 3" xfId="40012"/>
    <cellStyle name="40 % – Poudarek6 4 15 4" xfId="58172"/>
    <cellStyle name="40 % – Poudarek6 4 16" xfId="8810"/>
    <cellStyle name="40 % – Poudarek6 4 16 2" xfId="22017"/>
    <cellStyle name="40 % – Poudarek6 4 16 3" xfId="40176"/>
    <cellStyle name="40 % – Poudarek6 4 17" xfId="13807"/>
    <cellStyle name="40 % – Poudarek6 4 17 2" xfId="26999"/>
    <cellStyle name="40 % – Poudarek6 4 17 3" xfId="45158"/>
    <cellStyle name="40 % – Poudarek6 4 18" xfId="29483"/>
    <cellStyle name="40 % – Poudarek6 4 18 2" xfId="47642"/>
    <cellStyle name="40 % – Poudarek6 4 19" xfId="16292"/>
    <cellStyle name="40 % – Poudarek6 4 2" xfId="3524"/>
    <cellStyle name="40 % – Poudarek6 4 2 2" xfId="4263"/>
    <cellStyle name="40 % – Poudarek6 4 2 2 2" xfId="12247"/>
    <cellStyle name="40 % – Poudarek6 4 2 2 2 2" xfId="25454"/>
    <cellStyle name="40 % – Poudarek6 4 2 2 2 3" xfId="43613"/>
    <cellStyle name="40 % – Poudarek6 4 2 2 3" xfId="32917"/>
    <cellStyle name="40 % – Poudarek6 4 2 2 3 2" xfId="51076"/>
    <cellStyle name="40 % – Poudarek6 4 2 2 4" xfId="19726"/>
    <cellStyle name="40 % – Poudarek6 4 2 2 5" xfId="37885"/>
    <cellStyle name="40 % – Poudarek6 4 2 2 6" xfId="56045"/>
    <cellStyle name="40 % – Poudarek6 4 2 3" xfId="9763"/>
    <cellStyle name="40 % – Poudarek6 4 2 3 2" xfId="22970"/>
    <cellStyle name="40 % – Poudarek6 4 2 3 3" xfId="41129"/>
    <cellStyle name="40 % – Poudarek6 4 2 4" xfId="14757"/>
    <cellStyle name="40 % – Poudarek6 4 2 4 2" xfId="27949"/>
    <cellStyle name="40 % – Poudarek6 4 2 4 3" xfId="46108"/>
    <cellStyle name="40 % – Poudarek6 4 2 5" xfId="30433"/>
    <cellStyle name="40 % – Poudarek6 4 2 5 2" xfId="48592"/>
    <cellStyle name="40 % – Poudarek6 4 2 6" xfId="17242"/>
    <cellStyle name="40 % – Poudarek6 4 2 7" xfId="35401"/>
    <cellStyle name="40 % – Poudarek6 4 2 8" xfId="53561"/>
    <cellStyle name="40 % – Poudarek6 4 2 9" xfId="58984"/>
    <cellStyle name="40 % – Poudarek6 4 20" xfId="34451"/>
    <cellStyle name="40 % – Poudarek6 4 21" xfId="52611"/>
    <cellStyle name="40 % – Poudarek6 4 22" xfId="58336"/>
    <cellStyle name="40 % – Poudarek6 4 23" xfId="58506"/>
    <cellStyle name="40 % – Poudarek6 4 3" xfId="4493"/>
    <cellStyle name="40 % – Poudarek6 4 3 2" xfId="6749"/>
    <cellStyle name="40 % – Poudarek6 4 3 2 2" xfId="12477"/>
    <cellStyle name="40 % – Poudarek6 4 3 2 2 2" xfId="25684"/>
    <cellStyle name="40 % – Poudarek6 4 3 2 2 3" xfId="43843"/>
    <cellStyle name="40 % – Poudarek6 4 3 2 3" xfId="33147"/>
    <cellStyle name="40 % – Poudarek6 4 3 2 3 2" xfId="51306"/>
    <cellStyle name="40 % – Poudarek6 4 3 2 4" xfId="19956"/>
    <cellStyle name="40 % – Poudarek6 4 3 2 5" xfId="38115"/>
    <cellStyle name="40 % – Poudarek6 4 3 2 6" xfId="56275"/>
    <cellStyle name="40 % – Poudarek6 4 3 3" xfId="9993"/>
    <cellStyle name="40 % – Poudarek6 4 3 3 2" xfId="23200"/>
    <cellStyle name="40 % – Poudarek6 4 3 3 3" xfId="41359"/>
    <cellStyle name="40 % – Poudarek6 4 3 4" xfId="14987"/>
    <cellStyle name="40 % – Poudarek6 4 3 4 2" xfId="28179"/>
    <cellStyle name="40 % – Poudarek6 4 3 4 3" xfId="46338"/>
    <cellStyle name="40 % – Poudarek6 4 3 5" xfId="30663"/>
    <cellStyle name="40 % – Poudarek6 4 3 5 2" xfId="48822"/>
    <cellStyle name="40 % – Poudarek6 4 3 6" xfId="17472"/>
    <cellStyle name="40 % – Poudarek6 4 3 7" xfId="35631"/>
    <cellStyle name="40 % – Poudarek6 4 3 8" xfId="53791"/>
    <cellStyle name="40 % – Poudarek6 4 3 9" xfId="59148"/>
    <cellStyle name="40 % – Poudarek6 4 4" xfId="3784"/>
    <cellStyle name="40 % – Poudarek6 4 4 2" xfId="6274"/>
    <cellStyle name="40 % – Poudarek6 4 4 2 2" xfId="11772"/>
    <cellStyle name="40 % – Poudarek6 4 4 2 2 2" xfId="24979"/>
    <cellStyle name="40 % – Poudarek6 4 4 2 2 3" xfId="43138"/>
    <cellStyle name="40 % – Poudarek6 4 4 2 3" xfId="32442"/>
    <cellStyle name="40 % – Poudarek6 4 4 2 3 2" xfId="50601"/>
    <cellStyle name="40 % – Poudarek6 4 4 2 4" xfId="19251"/>
    <cellStyle name="40 % – Poudarek6 4 4 2 5" xfId="37410"/>
    <cellStyle name="40 % – Poudarek6 4 4 2 6" xfId="55570"/>
    <cellStyle name="40 % – Poudarek6 4 4 3" xfId="9288"/>
    <cellStyle name="40 % – Poudarek6 4 4 3 2" xfId="22495"/>
    <cellStyle name="40 % – Poudarek6 4 4 3 3" xfId="40654"/>
    <cellStyle name="40 % – Poudarek6 4 4 4" xfId="14282"/>
    <cellStyle name="40 % – Poudarek6 4 4 4 2" xfId="27474"/>
    <cellStyle name="40 % – Poudarek6 4 4 4 3" xfId="45633"/>
    <cellStyle name="40 % – Poudarek6 4 4 5" xfId="29958"/>
    <cellStyle name="40 % – Poudarek6 4 4 5 2" xfId="48117"/>
    <cellStyle name="40 % – Poudarek6 4 4 6" xfId="16767"/>
    <cellStyle name="40 % – Poudarek6 4 4 7" xfId="34926"/>
    <cellStyle name="40 % – Poudarek6 4 4 8" xfId="53086"/>
    <cellStyle name="40 % – Poudarek6 4 4 9" xfId="59324"/>
    <cellStyle name="40 % – Poudarek6 4 5" xfId="4740"/>
    <cellStyle name="40 % – Poudarek6 4 5 2" xfId="6970"/>
    <cellStyle name="40 % – Poudarek6 4 5 2 2" xfId="12703"/>
    <cellStyle name="40 % – Poudarek6 4 5 2 2 2" xfId="25910"/>
    <cellStyle name="40 % – Poudarek6 4 5 2 2 3" xfId="44069"/>
    <cellStyle name="40 % – Poudarek6 4 5 2 3" xfId="33373"/>
    <cellStyle name="40 % – Poudarek6 4 5 2 3 2" xfId="51532"/>
    <cellStyle name="40 % – Poudarek6 4 5 2 4" xfId="20182"/>
    <cellStyle name="40 % – Poudarek6 4 5 2 5" xfId="38341"/>
    <cellStyle name="40 % – Poudarek6 4 5 2 6" xfId="56501"/>
    <cellStyle name="40 % – Poudarek6 4 5 3" xfId="10219"/>
    <cellStyle name="40 % – Poudarek6 4 5 3 2" xfId="23426"/>
    <cellStyle name="40 % – Poudarek6 4 5 3 3" xfId="41585"/>
    <cellStyle name="40 % – Poudarek6 4 5 4" xfId="15213"/>
    <cellStyle name="40 % – Poudarek6 4 5 4 2" xfId="28405"/>
    <cellStyle name="40 % – Poudarek6 4 5 4 3" xfId="46564"/>
    <cellStyle name="40 % – Poudarek6 4 5 5" xfId="30889"/>
    <cellStyle name="40 % – Poudarek6 4 5 5 2" xfId="49048"/>
    <cellStyle name="40 % – Poudarek6 4 5 6" xfId="17698"/>
    <cellStyle name="40 % – Poudarek6 4 5 7" xfId="35857"/>
    <cellStyle name="40 % – Poudarek6 4 5 8" xfId="54017"/>
    <cellStyle name="40 % – Poudarek6 4 6" xfId="4904"/>
    <cellStyle name="40 % – Poudarek6 4 6 2" xfId="7134"/>
    <cellStyle name="40 % – Poudarek6 4 6 2 2" xfId="12867"/>
    <cellStyle name="40 % – Poudarek6 4 6 2 2 2" xfId="26074"/>
    <cellStyle name="40 % – Poudarek6 4 6 2 2 3" xfId="44233"/>
    <cellStyle name="40 % – Poudarek6 4 6 2 3" xfId="33537"/>
    <cellStyle name="40 % – Poudarek6 4 6 2 3 2" xfId="51696"/>
    <cellStyle name="40 % – Poudarek6 4 6 2 4" xfId="20346"/>
    <cellStyle name="40 % – Poudarek6 4 6 2 5" xfId="38505"/>
    <cellStyle name="40 % – Poudarek6 4 6 2 6" xfId="56665"/>
    <cellStyle name="40 % – Poudarek6 4 6 3" xfId="10383"/>
    <cellStyle name="40 % – Poudarek6 4 6 3 2" xfId="23590"/>
    <cellStyle name="40 % – Poudarek6 4 6 3 3" xfId="41749"/>
    <cellStyle name="40 % – Poudarek6 4 6 4" xfId="15377"/>
    <cellStyle name="40 % – Poudarek6 4 6 4 2" xfId="28569"/>
    <cellStyle name="40 % – Poudarek6 4 6 4 3" xfId="46728"/>
    <cellStyle name="40 % – Poudarek6 4 6 5" xfId="31053"/>
    <cellStyle name="40 % – Poudarek6 4 6 5 2" xfId="49212"/>
    <cellStyle name="40 % – Poudarek6 4 6 6" xfId="17862"/>
    <cellStyle name="40 % – Poudarek6 4 6 7" xfId="36021"/>
    <cellStyle name="40 % – Poudarek6 4 6 8" xfId="54181"/>
    <cellStyle name="40 % – Poudarek6 4 7" xfId="5142"/>
    <cellStyle name="40 % – Poudarek6 4 7 2" xfId="7390"/>
    <cellStyle name="40 % – Poudarek6 4 7 2 2" xfId="13123"/>
    <cellStyle name="40 % – Poudarek6 4 7 2 2 2" xfId="26330"/>
    <cellStyle name="40 % – Poudarek6 4 7 2 2 3" xfId="44489"/>
    <cellStyle name="40 % – Poudarek6 4 7 2 3" xfId="33793"/>
    <cellStyle name="40 % – Poudarek6 4 7 2 3 2" xfId="51952"/>
    <cellStyle name="40 % – Poudarek6 4 7 2 4" xfId="20602"/>
    <cellStyle name="40 % – Poudarek6 4 7 2 5" xfId="38761"/>
    <cellStyle name="40 % – Poudarek6 4 7 2 6" xfId="56921"/>
    <cellStyle name="40 % – Poudarek6 4 7 3" xfId="10639"/>
    <cellStyle name="40 % – Poudarek6 4 7 3 2" xfId="23846"/>
    <cellStyle name="40 % – Poudarek6 4 7 3 3" xfId="42005"/>
    <cellStyle name="40 % – Poudarek6 4 7 4" xfId="15633"/>
    <cellStyle name="40 % – Poudarek6 4 7 4 2" xfId="28825"/>
    <cellStyle name="40 % – Poudarek6 4 7 4 3" xfId="46984"/>
    <cellStyle name="40 % – Poudarek6 4 7 5" xfId="31309"/>
    <cellStyle name="40 % – Poudarek6 4 7 5 2" xfId="49468"/>
    <cellStyle name="40 % – Poudarek6 4 7 6" xfId="18118"/>
    <cellStyle name="40 % – Poudarek6 4 7 7" xfId="36277"/>
    <cellStyle name="40 % – Poudarek6 4 7 8" xfId="54437"/>
    <cellStyle name="40 % – Poudarek6 4 8" xfId="5310"/>
    <cellStyle name="40 % – Poudarek6 4 8 2" xfId="7558"/>
    <cellStyle name="40 % – Poudarek6 4 8 2 2" xfId="13291"/>
    <cellStyle name="40 % – Poudarek6 4 8 2 2 2" xfId="26498"/>
    <cellStyle name="40 % – Poudarek6 4 8 2 2 3" xfId="44657"/>
    <cellStyle name="40 % – Poudarek6 4 8 2 3" xfId="33961"/>
    <cellStyle name="40 % – Poudarek6 4 8 2 3 2" xfId="52120"/>
    <cellStyle name="40 % – Poudarek6 4 8 2 4" xfId="20770"/>
    <cellStyle name="40 % – Poudarek6 4 8 2 5" xfId="38929"/>
    <cellStyle name="40 % – Poudarek6 4 8 2 6" xfId="57089"/>
    <cellStyle name="40 % – Poudarek6 4 8 3" xfId="10807"/>
    <cellStyle name="40 % – Poudarek6 4 8 3 2" xfId="24014"/>
    <cellStyle name="40 % – Poudarek6 4 8 3 3" xfId="42173"/>
    <cellStyle name="40 % – Poudarek6 4 8 4" xfId="15801"/>
    <cellStyle name="40 % – Poudarek6 4 8 4 2" xfId="28993"/>
    <cellStyle name="40 % – Poudarek6 4 8 4 3" xfId="47152"/>
    <cellStyle name="40 % – Poudarek6 4 8 5" xfId="31477"/>
    <cellStyle name="40 % – Poudarek6 4 8 5 2" xfId="49636"/>
    <cellStyle name="40 % – Poudarek6 4 8 6" xfId="18286"/>
    <cellStyle name="40 % – Poudarek6 4 8 7" xfId="36445"/>
    <cellStyle name="40 % – Poudarek6 4 8 8" xfId="54605"/>
    <cellStyle name="40 % – Poudarek6 4 9" xfId="5472"/>
    <cellStyle name="40 % – Poudarek6 4 9 2" xfId="7720"/>
    <cellStyle name="40 % – Poudarek6 4 9 2 2" xfId="13453"/>
    <cellStyle name="40 % – Poudarek6 4 9 2 2 2" xfId="26660"/>
    <cellStyle name="40 % – Poudarek6 4 9 2 2 3" xfId="44819"/>
    <cellStyle name="40 % – Poudarek6 4 9 2 3" xfId="34123"/>
    <cellStyle name="40 % – Poudarek6 4 9 2 3 2" xfId="52282"/>
    <cellStyle name="40 % – Poudarek6 4 9 2 4" xfId="20932"/>
    <cellStyle name="40 % – Poudarek6 4 9 2 5" xfId="39091"/>
    <cellStyle name="40 % – Poudarek6 4 9 2 6" xfId="57251"/>
    <cellStyle name="40 % – Poudarek6 4 9 3" xfId="10969"/>
    <cellStyle name="40 % – Poudarek6 4 9 3 2" xfId="24176"/>
    <cellStyle name="40 % – Poudarek6 4 9 3 3" xfId="42335"/>
    <cellStyle name="40 % – Poudarek6 4 9 4" xfId="15963"/>
    <cellStyle name="40 % – Poudarek6 4 9 4 2" xfId="29155"/>
    <cellStyle name="40 % – Poudarek6 4 9 4 3" xfId="47314"/>
    <cellStyle name="40 % – Poudarek6 4 9 5" xfId="31639"/>
    <cellStyle name="40 % – Poudarek6 4 9 5 2" xfId="49798"/>
    <cellStyle name="40 % – Poudarek6 4 9 6" xfId="18448"/>
    <cellStyle name="40 % – Poudarek6 4 9 7" xfId="36607"/>
    <cellStyle name="40 % – Poudarek6 4 9 8" xfId="54767"/>
    <cellStyle name="40% - Accent1" xfId="107"/>
    <cellStyle name="40% - Accent1 2" xfId="108"/>
    <cellStyle name="40% - Accent1 3" xfId="59592"/>
    <cellStyle name="40% - Accent2" xfId="109"/>
    <cellStyle name="40% - Accent2 2" xfId="110"/>
    <cellStyle name="40% - Accent2 3" xfId="59593"/>
    <cellStyle name="40% - Accent3" xfId="111"/>
    <cellStyle name="40% - Accent3 2" xfId="112"/>
    <cellStyle name="40% - Accent3 3" xfId="59594"/>
    <cellStyle name="40% - Accent4" xfId="113"/>
    <cellStyle name="40% - Accent4 2" xfId="114"/>
    <cellStyle name="40% - Accent4 3" xfId="59595"/>
    <cellStyle name="40% - Accent5" xfId="115"/>
    <cellStyle name="40% - Accent5 2" xfId="116"/>
    <cellStyle name="40% - Accent5 3" xfId="59596"/>
    <cellStyle name="40% - Accent6" xfId="117"/>
    <cellStyle name="40% - Accent6 2" xfId="118"/>
    <cellStyle name="40% - Accent6 3" xfId="59597"/>
    <cellStyle name="40% - Akzent1 2" xfId="119"/>
    <cellStyle name="40% - Akzent1 3" xfId="120"/>
    <cellStyle name="40% - Akzent3 2" xfId="121"/>
    <cellStyle name="40% - Akzent3 3" xfId="122"/>
    <cellStyle name="40% - Akzent4 2" xfId="123"/>
    <cellStyle name="40% - Akzent4 3" xfId="124"/>
    <cellStyle name="40% - Akzent5 2" xfId="125"/>
    <cellStyle name="40% - Akzent5 3" xfId="126"/>
    <cellStyle name="40% - Akzent6 2" xfId="127"/>
    <cellStyle name="40% - Akzent6 3" xfId="128"/>
    <cellStyle name="60 % – Poudarek1 2" xfId="129"/>
    <cellStyle name="60 % – Poudarek1 2 2" xfId="130"/>
    <cellStyle name="60 % – Poudarek1 2 2 2" xfId="131"/>
    <cellStyle name="60 % – Poudarek1 2 3" xfId="132"/>
    <cellStyle name="60 % – Poudarek1 3" xfId="133"/>
    <cellStyle name="60 % – Poudarek2 2" xfId="134"/>
    <cellStyle name="60 % – Poudarek2 2 2" xfId="135"/>
    <cellStyle name="60 % – Poudarek2 2 2 2" xfId="136"/>
    <cellStyle name="60 % – Poudarek2 2 3" xfId="137"/>
    <cellStyle name="60 % – Poudarek2 3" xfId="138"/>
    <cellStyle name="60 % – Poudarek2 4" xfId="139"/>
    <cellStyle name="60 % – Poudarek3 2" xfId="140"/>
    <cellStyle name="60 % – Poudarek3 2 2" xfId="141"/>
    <cellStyle name="60 % – Poudarek3 2 2 2" xfId="142"/>
    <cellStyle name="60 % – Poudarek3 2 3" xfId="143"/>
    <cellStyle name="60 % – Poudarek3 3" xfId="144"/>
    <cellStyle name="60 % – Poudarek4 2" xfId="145"/>
    <cellStyle name="60 % – Poudarek4 2 2" xfId="146"/>
    <cellStyle name="60 % – Poudarek4 2 2 2" xfId="147"/>
    <cellStyle name="60 % – Poudarek4 2 3" xfId="148"/>
    <cellStyle name="60 % – Poudarek4 3" xfId="149"/>
    <cellStyle name="60 % – Poudarek5 2" xfId="150"/>
    <cellStyle name="60 % – Poudarek5 2 2" xfId="151"/>
    <cellStyle name="60 % – Poudarek5 2 2 2" xfId="152"/>
    <cellStyle name="60 % – Poudarek5 2 3" xfId="153"/>
    <cellStyle name="60 % – Poudarek5 3" xfId="154"/>
    <cellStyle name="60 % – Poudarek6 2" xfId="155"/>
    <cellStyle name="60 % – Poudarek6 2 2" xfId="156"/>
    <cellStyle name="60 % – Poudarek6 2 2 2" xfId="157"/>
    <cellStyle name="60 % – Poudarek6 2 3" xfId="158"/>
    <cellStyle name="60 % – Poudarek6 3" xfId="159"/>
    <cellStyle name="60% - Accent1" xfId="160"/>
    <cellStyle name="60% - Accent1 2" xfId="161"/>
    <cellStyle name="60% - Accent1 2 10" xfId="162"/>
    <cellStyle name="60% - Accent1 2 11" xfId="163"/>
    <cellStyle name="60% - Accent1 2 2" xfId="164"/>
    <cellStyle name="60% - Accent1 2 3" xfId="165"/>
    <cellStyle name="60% - Accent1 2 4" xfId="166"/>
    <cellStyle name="60% - Accent1 2 5" xfId="167"/>
    <cellStyle name="60% - Accent1 2 6" xfId="168"/>
    <cellStyle name="60% - Accent1 2 7" xfId="169"/>
    <cellStyle name="60% - Accent1 2 8" xfId="170"/>
    <cellStyle name="60% - Accent1 2 9" xfId="171"/>
    <cellStyle name="60% - Accent1 3" xfId="172"/>
    <cellStyle name="60% - Accent1 4" xfId="173"/>
    <cellStyle name="60% - Accent1 5" xfId="174"/>
    <cellStyle name="60% - Accent1 5 2" xfId="175"/>
    <cellStyle name="60% - Accent1 6" xfId="176"/>
    <cellStyle name="60% - Accent1 7" xfId="177"/>
    <cellStyle name="60% - Accent1 8" xfId="178"/>
    <cellStyle name="60% - Accent1 9" xfId="59598"/>
    <cellStyle name="60% - Accent2" xfId="179"/>
    <cellStyle name="60% - Accent2 2" xfId="180"/>
    <cellStyle name="60% - Accent2 3" xfId="59599"/>
    <cellStyle name="60% - Accent3" xfId="181"/>
    <cellStyle name="60% - Accent3 2" xfId="182"/>
    <cellStyle name="60% - Accent3 3" xfId="59600"/>
    <cellStyle name="60% - Accent4" xfId="183"/>
    <cellStyle name="60% - Accent4 2" xfId="184"/>
    <cellStyle name="60% - Accent4 3" xfId="59601"/>
    <cellStyle name="60% - Accent5" xfId="185"/>
    <cellStyle name="60% - Accent5 2" xfId="186"/>
    <cellStyle name="60% - Accent5 3" xfId="59602"/>
    <cellStyle name="60% - Accent6" xfId="187"/>
    <cellStyle name="60% - Accent6 2" xfId="188"/>
    <cellStyle name="60% - Accent6 3" xfId="59603"/>
    <cellStyle name="60% - Akzent1 2" xfId="189"/>
    <cellStyle name="60% - Akzent1 3" xfId="190"/>
    <cellStyle name="60% - Akzent2 2" xfId="191"/>
    <cellStyle name="60% - Akzent2 3" xfId="192"/>
    <cellStyle name="60% - Akzent3 2" xfId="193"/>
    <cellStyle name="60% - Akzent3 3" xfId="194"/>
    <cellStyle name="60% - Akzent4 2" xfId="195"/>
    <cellStyle name="60% - Akzent4 3" xfId="196"/>
    <cellStyle name="60% - Akzent5 2" xfId="197"/>
    <cellStyle name="60% - Akzent5 3" xfId="198"/>
    <cellStyle name="60% - Akzent6 2" xfId="199"/>
    <cellStyle name="60% - Akzent6 3" xfId="200"/>
    <cellStyle name="A4 Small 210 x 297 mm" xfId="201"/>
    <cellStyle name="Accent1" xfId="202"/>
    <cellStyle name="Accent1 - 20%" xfId="203"/>
    <cellStyle name="Accent1 - 40%" xfId="204"/>
    <cellStyle name="Accent1 - 60%" xfId="205"/>
    <cellStyle name="Accent1 10" xfId="206"/>
    <cellStyle name="Accent1 11" xfId="207"/>
    <cellStyle name="Accent1 12" xfId="208"/>
    <cellStyle name="Accent1 12 2" xfId="209"/>
    <cellStyle name="Accent1 13" xfId="210"/>
    <cellStyle name="Accent1 14" xfId="211"/>
    <cellStyle name="Accent1 15" xfId="212"/>
    <cellStyle name="Accent1 16" xfId="213"/>
    <cellStyle name="Accent1 17" xfId="214"/>
    <cellStyle name="Accent1 18" xfId="215"/>
    <cellStyle name="Accent1 19" xfId="216"/>
    <cellStyle name="Accent1 2" xfId="217"/>
    <cellStyle name="Accent1 2 10" xfId="218"/>
    <cellStyle name="Accent1 2 11" xfId="219"/>
    <cellStyle name="Accent1 2 12" xfId="220"/>
    <cellStyle name="Accent1 2 13" xfId="221"/>
    <cellStyle name="Accent1 2 14" xfId="222"/>
    <cellStyle name="Accent1 2 15" xfId="223"/>
    <cellStyle name="Accent1 2 16" xfId="224"/>
    <cellStyle name="Accent1 2 17" xfId="225"/>
    <cellStyle name="Accent1 2 18" xfId="226"/>
    <cellStyle name="Accent1 2 19" xfId="227"/>
    <cellStyle name="Accent1 2 2" xfId="228"/>
    <cellStyle name="Accent1 2 2 2" xfId="229"/>
    <cellStyle name="Accent1 2 2 3" xfId="230"/>
    <cellStyle name="Accent1 2 2 4" xfId="231"/>
    <cellStyle name="Accent1 2 2 5" xfId="232"/>
    <cellStyle name="Accent1 2 2 6" xfId="233"/>
    <cellStyle name="Accent1 2 2 7" xfId="234"/>
    <cellStyle name="Accent1 2 2 8" xfId="235"/>
    <cellStyle name="Accent1 2 3" xfId="236"/>
    <cellStyle name="Accent1 2 4" xfId="237"/>
    <cellStyle name="Accent1 2 5" xfId="238"/>
    <cellStyle name="Accent1 2 6" xfId="239"/>
    <cellStyle name="Accent1 2 7" xfId="240"/>
    <cellStyle name="Accent1 2 8" xfId="241"/>
    <cellStyle name="Accent1 2 9" xfId="242"/>
    <cellStyle name="Accent1 20" xfId="243"/>
    <cellStyle name="Accent1 21" xfId="244"/>
    <cellStyle name="Accent1 22" xfId="59604"/>
    <cellStyle name="Accent1 23" xfId="59671"/>
    <cellStyle name="Accent1 24" xfId="59679"/>
    <cellStyle name="Accent1 25" xfId="59669"/>
    <cellStyle name="Accent1 26" xfId="59553"/>
    <cellStyle name="Accent1 27" xfId="59693"/>
    <cellStyle name="Accent1 28" xfId="59699"/>
    <cellStyle name="Accent1 29" xfId="59732"/>
    <cellStyle name="Accent1 3" xfId="245"/>
    <cellStyle name="Accent1 3 2" xfId="246"/>
    <cellStyle name="Accent1 3 3" xfId="247"/>
    <cellStyle name="Accent1 3 4" xfId="248"/>
    <cellStyle name="Accent1 3 5" xfId="249"/>
    <cellStyle name="Accent1 3 6" xfId="250"/>
    <cellStyle name="Accent1 3 7" xfId="251"/>
    <cellStyle name="Accent1 3 8" xfId="252"/>
    <cellStyle name="Accent1 30" xfId="59723"/>
    <cellStyle name="Accent1 31" xfId="59730"/>
    <cellStyle name="Accent1 32" xfId="59725"/>
    <cellStyle name="Accent1 33" xfId="59740"/>
    <cellStyle name="Accent1 34" xfId="59766"/>
    <cellStyle name="Accent1 4" xfId="253"/>
    <cellStyle name="Accent1 4 2" xfId="254"/>
    <cellStyle name="Accent1 4 3" xfId="255"/>
    <cellStyle name="Accent1 4 4" xfId="256"/>
    <cellStyle name="Accent1 4 5" xfId="257"/>
    <cellStyle name="Accent1 4 6" xfId="258"/>
    <cellStyle name="Accent1 4 7" xfId="259"/>
    <cellStyle name="Accent1 4 8" xfId="260"/>
    <cellStyle name="Accent1 5" xfId="261"/>
    <cellStyle name="Accent1 5 2" xfId="262"/>
    <cellStyle name="Accent1 6" xfId="263"/>
    <cellStyle name="Accent1 7" xfId="264"/>
    <cellStyle name="Accent1 7 2" xfId="265"/>
    <cellStyle name="Accent1 7 2 2" xfId="266"/>
    <cellStyle name="Accent1 7 2 2 2" xfId="267"/>
    <cellStyle name="Accent1 7 3" xfId="268"/>
    <cellStyle name="Accent1 8" xfId="269"/>
    <cellStyle name="Accent1 9" xfId="270"/>
    <cellStyle name="Accent2" xfId="271"/>
    <cellStyle name="Accent2 - 20%" xfId="272"/>
    <cellStyle name="Accent2 - 40%" xfId="273"/>
    <cellStyle name="Accent2 - 60%" xfId="274"/>
    <cellStyle name="Accent2 10" xfId="275"/>
    <cellStyle name="Accent2 11" xfId="276"/>
    <cellStyle name="Accent2 12" xfId="277"/>
    <cellStyle name="Accent2 13" xfId="278"/>
    <cellStyle name="Accent2 14" xfId="279"/>
    <cellStyle name="Accent2 15" xfId="59605"/>
    <cellStyle name="Accent2 16" xfId="59672"/>
    <cellStyle name="Accent2 17" xfId="59678"/>
    <cellStyle name="Accent2 18" xfId="59670"/>
    <cellStyle name="Accent2 19" xfId="59639"/>
    <cellStyle name="Accent2 2" xfId="280"/>
    <cellStyle name="Accent2 2 10" xfId="281"/>
    <cellStyle name="Accent2 2 11" xfId="282"/>
    <cellStyle name="Accent2 2 12" xfId="283"/>
    <cellStyle name="Accent2 2 2" xfId="284"/>
    <cellStyle name="Accent2 2 3" xfId="285"/>
    <cellStyle name="Accent2 2 4" xfId="286"/>
    <cellStyle name="Accent2 2 5" xfId="287"/>
    <cellStyle name="Accent2 2 6" xfId="288"/>
    <cellStyle name="Accent2 2 7" xfId="289"/>
    <cellStyle name="Accent2 2 8" xfId="290"/>
    <cellStyle name="Accent2 2 9" xfId="291"/>
    <cellStyle name="Accent2 20" xfId="59694"/>
    <cellStyle name="Accent2 21" xfId="59689"/>
    <cellStyle name="Accent2 22" xfId="59733"/>
    <cellStyle name="Accent2 23" xfId="59727"/>
    <cellStyle name="Accent2 24" xfId="59731"/>
    <cellStyle name="Accent2 25" xfId="59754"/>
    <cellStyle name="Accent2 26" xfId="59728"/>
    <cellStyle name="Accent2 27" xfId="59767"/>
    <cellStyle name="Accent2 3" xfId="292"/>
    <cellStyle name="Accent2 4" xfId="293"/>
    <cellStyle name="Accent2 5" xfId="294"/>
    <cellStyle name="Accent2 5 2" xfId="295"/>
    <cellStyle name="Accent2 6" xfId="296"/>
    <cellStyle name="Accent2 7" xfId="297"/>
    <cellStyle name="Accent2 8" xfId="298"/>
    <cellStyle name="Accent2 9" xfId="299"/>
    <cellStyle name="Accent3" xfId="300"/>
    <cellStyle name="Accent3 - 20%" xfId="301"/>
    <cellStyle name="Accent3 - 40%" xfId="302"/>
    <cellStyle name="Accent3 - 60%" xfId="303"/>
    <cellStyle name="Accent3 10" xfId="59673"/>
    <cellStyle name="Accent3 11" xfId="59572"/>
    <cellStyle name="Accent3 12" xfId="59637"/>
    <cellStyle name="Accent3 13" xfId="59615"/>
    <cellStyle name="Accent3 14" xfId="59695"/>
    <cellStyle name="Accent3 15" xfId="59691"/>
    <cellStyle name="Accent3 16" xfId="59734"/>
    <cellStyle name="Accent3 17" xfId="59722"/>
    <cellStyle name="Accent3 18" xfId="59743"/>
    <cellStyle name="Accent3 19" xfId="59748"/>
    <cellStyle name="Accent3 2" xfId="304"/>
    <cellStyle name="Accent3 2 2" xfId="305"/>
    <cellStyle name="Accent3 20" xfId="59742"/>
    <cellStyle name="Accent3 21" xfId="59768"/>
    <cellStyle name="Accent3 3" xfId="306"/>
    <cellStyle name="Accent3 4" xfId="307"/>
    <cellStyle name="Accent3 5" xfId="308"/>
    <cellStyle name="Accent3 6" xfId="309"/>
    <cellStyle name="Accent3 7" xfId="310"/>
    <cellStyle name="Accent3 8" xfId="311"/>
    <cellStyle name="Accent3 9" xfId="59606"/>
    <cellStyle name="Accent4" xfId="312"/>
    <cellStyle name="Accent4 - 20%" xfId="313"/>
    <cellStyle name="Accent4 - 40%" xfId="314"/>
    <cellStyle name="Accent4 - 60%" xfId="315"/>
    <cellStyle name="Accent4 10" xfId="59674"/>
    <cellStyle name="Accent4 11" xfId="59640"/>
    <cellStyle name="Accent4 12" xfId="59616"/>
    <cellStyle name="Accent4 13" xfId="59681"/>
    <cellStyle name="Accent4 14" xfId="59696"/>
    <cellStyle name="Accent4 15" xfId="59684"/>
    <cellStyle name="Accent4 16" xfId="59735"/>
    <cellStyle name="Accent4 17" xfId="59713"/>
    <cellStyle name="Accent4 18" xfId="59716"/>
    <cellStyle name="Accent4 19" xfId="59741"/>
    <cellStyle name="Accent4 2" xfId="316"/>
    <cellStyle name="Accent4 2 2" xfId="317"/>
    <cellStyle name="Accent4 20" xfId="59738"/>
    <cellStyle name="Accent4 21" xfId="59769"/>
    <cellStyle name="Accent4 3" xfId="318"/>
    <cellStyle name="Accent4 4" xfId="319"/>
    <cellStyle name="Accent4 5" xfId="320"/>
    <cellStyle name="Accent4 6" xfId="321"/>
    <cellStyle name="Accent4 7" xfId="322"/>
    <cellStyle name="Accent4 8" xfId="323"/>
    <cellStyle name="Accent4 9" xfId="59607"/>
    <cellStyle name="Accent5" xfId="324"/>
    <cellStyle name="Accent5 - 20%" xfId="325"/>
    <cellStyle name="Accent5 - 40%" xfId="326"/>
    <cellStyle name="Accent5 - 60%" xfId="327"/>
    <cellStyle name="Accent5 10" xfId="59675"/>
    <cellStyle name="Accent5 11" xfId="59680"/>
    <cellStyle name="Accent5 12" xfId="59668"/>
    <cellStyle name="Accent5 13" xfId="59571"/>
    <cellStyle name="Accent5 14" xfId="59697"/>
    <cellStyle name="Accent5 15" xfId="59683"/>
    <cellStyle name="Accent5 16" xfId="59736"/>
    <cellStyle name="Accent5 17" xfId="59739"/>
    <cellStyle name="Accent5 18" xfId="59729"/>
    <cellStyle name="Accent5 19" xfId="59747"/>
    <cellStyle name="Accent5 2" xfId="328"/>
    <cellStyle name="Accent5 2 2" xfId="329"/>
    <cellStyle name="Accent5 20" xfId="59758"/>
    <cellStyle name="Accent5 21" xfId="59770"/>
    <cellStyle name="Accent5 3" xfId="330"/>
    <cellStyle name="Accent5 4" xfId="331"/>
    <cellStyle name="Accent5 5" xfId="332"/>
    <cellStyle name="Accent5 6" xfId="333"/>
    <cellStyle name="Accent5 7" xfId="334"/>
    <cellStyle name="Accent5 8" xfId="335"/>
    <cellStyle name="Accent5 9" xfId="59608"/>
    <cellStyle name="Accent6" xfId="336"/>
    <cellStyle name="Accent6 - 20%" xfId="337"/>
    <cellStyle name="Accent6 - 40%" xfId="338"/>
    <cellStyle name="Accent6 - 60%" xfId="339"/>
    <cellStyle name="Accent6 10" xfId="59676"/>
    <cellStyle name="Accent6 11" xfId="59682"/>
    <cellStyle name="Accent6 12" xfId="59591"/>
    <cellStyle name="Accent6 13" xfId="59677"/>
    <cellStyle name="Accent6 14" xfId="59698"/>
    <cellStyle name="Accent6 15" xfId="59711"/>
    <cellStyle name="Accent6 16" xfId="59737"/>
    <cellStyle name="Accent6 17" xfId="59719"/>
    <cellStyle name="Accent6 18" xfId="59759"/>
    <cellStyle name="Accent6 19" xfId="59720"/>
    <cellStyle name="Accent6 2" xfId="340"/>
    <cellStyle name="Accent6 2 2" xfId="341"/>
    <cellStyle name="Accent6 20" xfId="59724"/>
    <cellStyle name="Accent6 21" xfId="59771"/>
    <cellStyle name="Accent6 3" xfId="342"/>
    <cellStyle name="Accent6 4" xfId="343"/>
    <cellStyle name="Accent6 5" xfId="344"/>
    <cellStyle name="Accent6 6" xfId="345"/>
    <cellStyle name="Accent6 7" xfId="346"/>
    <cellStyle name="Accent6 8" xfId="347"/>
    <cellStyle name="Accent6 9" xfId="59609"/>
    <cellStyle name="Akzent1 2" xfId="348"/>
    <cellStyle name="Akzent1 3" xfId="349"/>
    <cellStyle name="Akzent2 2" xfId="350"/>
    <cellStyle name="Akzent2 3" xfId="351"/>
    <cellStyle name="Akzent3 2" xfId="352"/>
    <cellStyle name="Akzent3 3" xfId="353"/>
    <cellStyle name="Akzent4 2" xfId="354"/>
    <cellStyle name="Akzent4 3" xfId="355"/>
    <cellStyle name="Akzent6 2" xfId="356"/>
    <cellStyle name="Akzent6 3" xfId="357"/>
    <cellStyle name="Ausgabe 2" xfId="358"/>
    <cellStyle name="Ausgabe 3" xfId="359"/>
    <cellStyle name="Bad" xfId="360"/>
    <cellStyle name="Bad 10" xfId="59610"/>
    <cellStyle name="Bad 2" xfId="361"/>
    <cellStyle name="Bad 2 10" xfId="362"/>
    <cellStyle name="Bad 2 11" xfId="363"/>
    <cellStyle name="Bad 2 12" xfId="364"/>
    <cellStyle name="Bad 2 2" xfId="365"/>
    <cellStyle name="Bad 2 3" xfId="366"/>
    <cellStyle name="Bad 2 4" xfId="367"/>
    <cellStyle name="Bad 2 5" xfId="368"/>
    <cellStyle name="Bad 2 6" xfId="369"/>
    <cellStyle name="Bad 2 7" xfId="370"/>
    <cellStyle name="Bad 2 8" xfId="371"/>
    <cellStyle name="Bad 2 9" xfId="372"/>
    <cellStyle name="Bad 3" xfId="373"/>
    <cellStyle name="Bad 4" xfId="374"/>
    <cellStyle name="Bad 5" xfId="375"/>
    <cellStyle name="Bad 5 2" xfId="376"/>
    <cellStyle name="Bad 6" xfId="377"/>
    <cellStyle name="Bad 7" xfId="378"/>
    <cellStyle name="Bad 8" xfId="379"/>
    <cellStyle name="Bad 9" xfId="380"/>
    <cellStyle name="Berechnung 2" xfId="381"/>
    <cellStyle name="Berechnung 3" xfId="382"/>
    <cellStyle name="Calculation" xfId="383"/>
    <cellStyle name="Calculation 10" xfId="384"/>
    <cellStyle name="Calculation 11" xfId="385"/>
    <cellStyle name="Calculation 11 2" xfId="386"/>
    <cellStyle name="Calculation 12" xfId="387"/>
    <cellStyle name="Calculation 13" xfId="388"/>
    <cellStyle name="Calculation 14" xfId="389"/>
    <cellStyle name="Calculation 14 2" xfId="390"/>
    <cellStyle name="Calculation 15" xfId="391"/>
    <cellStyle name="Calculation 15 2" xfId="392"/>
    <cellStyle name="Calculation 16" xfId="393"/>
    <cellStyle name="Calculation 17" xfId="394"/>
    <cellStyle name="Calculation 18" xfId="395"/>
    <cellStyle name="Calculation 19" xfId="396"/>
    <cellStyle name="Calculation 2" xfId="397"/>
    <cellStyle name="Calculation 2 10" xfId="398"/>
    <cellStyle name="Calculation 2 11" xfId="399"/>
    <cellStyle name="Calculation 2 12" xfId="400"/>
    <cellStyle name="Calculation 2 13" xfId="401"/>
    <cellStyle name="Calculation 2 14" xfId="402"/>
    <cellStyle name="Calculation 2 15" xfId="403"/>
    <cellStyle name="Calculation 2 16" xfId="404"/>
    <cellStyle name="Calculation 2 17" xfId="405"/>
    <cellStyle name="Calculation 2 18" xfId="406"/>
    <cellStyle name="Calculation 2 19" xfId="407"/>
    <cellStyle name="Calculation 2 2" xfId="408"/>
    <cellStyle name="Calculation 2 2 10" xfId="409"/>
    <cellStyle name="Calculation 2 2 11" xfId="410"/>
    <cellStyle name="Calculation 2 2 12" xfId="411"/>
    <cellStyle name="Calculation 2 2 13" xfId="412"/>
    <cellStyle name="Calculation 2 2 2" xfId="413"/>
    <cellStyle name="Calculation 2 2 2 10" xfId="414"/>
    <cellStyle name="Calculation 2 2 2 11" xfId="415"/>
    <cellStyle name="Calculation 2 2 2 12" xfId="416"/>
    <cellStyle name="Calculation 2 2 2 2" xfId="417"/>
    <cellStyle name="Calculation 2 2 2 2 10" xfId="418"/>
    <cellStyle name="Calculation 2 2 2 2 11" xfId="419"/>
    <cellStyle name="Calculation 2 2 2 2 2" xfId="420"/>
    <cellStyle name="Calculation 2 2 2 2 2 10" xfId="421"/>
    <cellStyle name="Calculation 2 2 2 2 2 11" xfId="422"/>
    <cellStyle name="Calculation 2 2 2 2 2 2" xfId="423"/>
    <cellStyle name="Calculation 2 2 2 2 2 2 10" xfId="424"/>
    <cellStyle name="Calculation 2 2 2 2 2 2 2" xfId="425"/>
    <cellStyle name="Calculation 2 2 2 2 2 2 2 10" xfId="426"/>
    <cellStyle name="Calculation 2 2 2 2 2 2 2 2" xfId="427"/>
    <cellStyle name="Calculation 2 2 2 2 2 2 2 2 10" xfId="428"/>
    <cellStyle name="Calculation 2 2 2 2 2 2 2 2 2" xfId="429"/>
    <cellStyle name="Calculation 2 2 2 2 2 2 2 2 2 2" xfId="430"/>
    <cellStyle name="Calculation 2 2 2 2 2 2 2 2 2 2 2" xfId="431"/>
    <cellStyle name="Calculation 2 2 2 2 2 2 2 2 2 2 3" xfId="432"/>
    <cellStyle name="Calculation 2 2 2 2 2 2 2 2 2 2 4" xfId="433"/>
    <cellStyle name="Calculation 2 2 2 2 2 2 2 2 2 2 5" xfId="434"/>
    <cellStyle name="Calculation 2 2 2 2 2 2 2 2 2 2 6" xfId="435"/>
    <cellStyle name="Calculation 2 2 2 2 2 2 2 2 2 2 7" xfId="436"/>
    <cellStyle name="Calculation 2 2 2 2 2 2 2 2 2 2 8" xfId="437"/>
    <cellStyle name="Calculation 2 2 2 2 2 2 2 2 2 3" xfId="438"/>
    <cellStyle name="Calculation 2 2 2 2 2 2 2 2 2 4" xfId="439"/>
    <cellStyle name="Calculation 2 2 2 2 2 2 2 2 2 5" xfId="440"/>
    <cellStyle name="Calculation 2 2 2 2 2 2 2 2 2 6" xfId="441"/>
    <cellStyle name="Calculation 2 2 2 2 2 2 2 2 2 7" xfId="442"/>
    <cellStyle name="Calculation 2 2 2 2 2 2 2 2 2 8" xfId="443"/>
    <cellStyle name="Calculation 2 2 2 2 2 2 2 2 3" xfId="444"/>
    <cellStyle name="Calculation 2 2 2 2 2 2 2 2 4" xfId="445"/>
    <cellStyle name="Calculation 2 2 2 2 2 2 2 2 5" xfId="446"/>
    <cellStyle name="Calculation 2 2 2 2 2 2 2 2 6" xfId="447"/>
    <cellStyle name="Calculation 2 2 2 2 2 2 2 2 7" xfId="448"/>
    <cellStyle name="Calculation 2 2 2 2 2 2 2 2 8" xfId="449"/>
    <cellStyle name="Calculation 2 2 2 2 2 2 2 2 9" xfId="450"/>
    <cellStyle name="Calculation 2 2 2 2 2 2 2 3" xfId="451"/>
    <cellStyle name="Calculation 2 2 2 2 2 2 2 3 2" xfId="452"/>
    <cellStyle name="Calculation 2 2 2 2 2 2 2 4" xfId="453"/>
    <cellStyle name="Calculation 2 2 2 2 2 2 2 5" xfId="454"/>
    <cellStyle name="Calculation 2 2 2 2 2 2 2 6" xfId="455"/>
    <cellStyle name="Calculation 2 2 2 2 2 2 2 7" xfId="456"/>
    <cellStyle name="Calculation 2 2 2 2 2 2 2 8" xfId="457"/>
    <cellStyle name="Calculation 2 2 2 2 2 2 2 9" xfId="458"/>
    <cellStyle name="Calculation 2 2 2 2 2 2 3" xfId="459"/>
    <cellStyle name="Calculation 2 2 2 2 2 2 3 2" xfId="460"/>
    <cellStyle name="Calculation 2 2 2 2 2 2 4" xfId="461"/>
    <cellStyle name="Calculation 2 2 2 2 2 2 5" xfId="462"/>
    <cellStyle name="Calculation 2 2 2 2 2 2 6" xfId="463"/>
    <cellStyle name="Calculation 2 2 2 2 2 2 7" xfId="464"/>
    <cellStyle name="Calculation 2 2 2 2 2 2 8" xfId="465"/>
    <cellStyle name="Calculation 2 2 2 2 2 2 9" xfId="466"/>
    <cellStyle name="Calculation 2 2 2 2 2 3" xfId="467"/>
    <cellStyle name="Calculation 2 2 2 2 2 4" xfId="468"/>
    <cellStyle name="Calculation 2 2 2 2 2 4 2" xfId="469"/>
    <cellStyle name="Calculation 2 2 2 2 2 5" xfId="470"/>
    <cellStyle name="Calculation 2 2 2 2 2 6" xfId="471"/>
    <cellStyle name="Calculation 2 2 2 2 2 7" xfId="472"/>
    <cellStyle name="Calculation 2 2 2 2 2 8" xfId="473"/>
    <cellStyle name="Calculation 2 2 2 2 2 9" xfId="474"/>
    <cellStyle name="Calculation 2 2 2 2 3" xfId="475"/>
    <cellStyle name="Calculation 2 2 2 2 3 2" xfId="476"/>
    <cellStyle name="Calculation 2 2 2 2 4" xfId="477"/>
    <cellStyle name="Calculation 2 2 2 2 4 2" xfId="478"/>
    <cellStyle name="Calculation 2 2 2 2 5" xfId="479"/>
    <cellStyle name="Calculation 2 2 2 2 6" xfId="480"/>
    <cellStyle name="Calculation 2 2 2 2 7" xfId="481"/>
    <cellStyle name="Calculation 2 2 2 2 8" xfId="482"/>
    <cellStyle name="Calculation 2 2 2 2 9" xfId="483"/>
    <cellStyle name="Calculation 2 2 2 3" xfId="484"/>
    <cellStyle name="Calculation 2 2 2 3 2" xfId="485"/>
    <cellStyle name="Calculation 2 2 2 3 2 2" xfId="486"/>
    <cellStyle name="Calculation 2 2 2 4" xfId="487"/>
    <cellStyle name="Calculation 2 2 2 5" xfId="488"/>
    <cellStyle name="Calculation 2 2 2 5 2" xfId="489"/>
    <cellStyle name="Calculation 2 2 2 6" xfId="490"/>
    <cellStyle name="Calculation 2 2 2 7" xfId="491"/>
    <cellStyle name="Calculation 2 2 2 8" xfId="492"/>
    <cellStyle name="Calculation 2 2 2 9" xfId="493"/>
    <cellStyle name="Calculation 2 2 3" xfId="494"/>
    <cellStyle name="Calculation 2 2 3 2" xfId="495"/>
    <cellStyle name="Calculation 2 2 3 2 2" xfId="496"/>
    <cellStyle name="Calculation 2 2 3 2 2 2" xfId="497"/>
    <cellStyle name="Calculation 2 2 3 3" xfId="498"/>
    <cellStyle name="Calculation 2 2 4" xfId="499"/>
    <cellStyle name="Calculation 2 2 4 2" xfId="500"/>
    <cellStyle name="Calculation 2 2 5" xfId="501"/>
    <cellStyle name="Calculation 2 2 5 2" xfId="502"/>
    <cellStyle name="Calculation 2 2 6" xfId="503"/>
    <cellStyle name="Calculation 2 2 7" xfId="504"/>
    <cellStyle name="Calculation 2 2 8" xfId="505"/>
    <cellStyle name="Calculation 2 2 9" xfId="506"/>
    <cellStyle name="Calculation 2 20" xfId="507"/>
    <cellStyle name="Calculation 2 20 2" xfId="508"/>
    <cellStyle name="Calculation 2 21" xfId="509"/>
    <cellStyle name="Calculation 2 22" xfId="510"/>
    <cellStyle name="Calculation 2 23" xfId="511"/>
    <cellStyle name="Calculation 2 24" xfId="512"/>
    <cellStyle name="Calculation 2 25" xfId="513"/>
    <cellStyle name="Calculation 2 26" xfId="514"/>
    <cellStyle name="Calculation 2 27" xfId="515"/>
    <cellStyle name="Calculation 2 28" xfId="516"/>
    <cellStyle name="Calculation 2 29" xfId="517"/>
    <cellStyle name="Calculation 2 3" xfId="518"/>
    <cellStyle name="Calculation 2 3 2" xfId="519"/>
    <cellStyle name="Calculation 2 4" xfId="520"/>
    <cellStyle name="Calculation 2 4 2" xfId="521"/>
    <cellStyle name="Calculation 2 5" xfId="522"/>
    <cellStyle name="Calculation 2 5 2" xfId="523"/>
    <cellStyle name="Calculation 2 6" xfId="524"/>
    <cellStyle name="Calculation 2 6 2" xfId="525"/>
    <cellStyle name="Calculation 2 6 2 2" xfId="526"/>
    <cellStyle name="Calculation 2 6 2 2 2" xfId="527"/>
    <cellStyle name="Calculation 2 6 2 2 2 2" xfId="528"/>
    <cellStyle name="Calculation 2 6 2 3" xfId="529"/>
    <cellStyle name="Calculation 2 6 3" xfId="530"/>
    <cellStyle name="Calculation 2 6 3 2" xfId="531"/>
    <cellStyle name="Calculation 2 6 4" xfId="532"/>
    <cellStyle name="Calculation 2 7" xfId="533"/>
    <cellStyle name="Calculation 2 7 2" xfId="534"/>
    <cellStyle name="Calculation 2 7 2 2" xfId="535"/>
    <cellStyle name="Calculation 2 7 3" xfId="536"/>
    <cellStyle name="Calculation 2 8" xfId="537"/>
    <cellStyle name="Calculation 2 8 2" xfId="538"/>
    <cellStyle name="Calculation 2 9" xfId="539"/>
    <cellStyle name="Calculation 20" xfId="540"/>
    <cellStyle name="Calculation 21" xfId="541"/>
    <cellStyle name="Calculation 22" xfId="542"/>
    <cellStyle name="Calculation 23" xfId="543"/>
    <cellStyle name="Calculation 24" xfId="544"/>
    <cellStyle name="Calculation 25" xfId="545"/>
    <cellStyle name="Calculation 3" xfId="546"/>
    <cellStyle name="Calculation 3 2" xfId="547"/>
    <cellStyle name="Calculation 4" xfId="548"/>
    <cellStyle name="Calculation 4 2" xfId="549"/>
    <cellStyle name="Calculation 5" xfId="550"/>
    <cellStyle name="Calculation 5 10" xfId="551"/>
    <cellStyle name="Calculation 5 11" xfId="552"/>
    <cellStyle name="Calculation 5 12" xfId="553"/>
    <cellStyle name="Calculation 5 2" xfId="554"/>
    <cellStyle name="Calculation 5 2 10" xfId="555"/>
    <cellStyle name="Calculation 5 2 2" xfId="556"/>
    <cellStyle name="Calculation 5 2 2 10" xfId="557"/>
    <cellStyle name="Calculation 5 2 2 2" xfId="558"/>
    <cellStyle name="Calculation 5 2 2 2 2" xfId="559"/>
    <cellStyle name="Calculation 5 2 2 2 2 2" xfId="560"/>
    <cellStyle name="Calculation 5 2 2 2 2 2 2" xfId="561"/>
    <cellStyle name="Calculation 5 2 2 2 2 2 2 2" xfId="562"/>
    <cellStyle name="Calculation 5 2 2 2 2 2 2 2 2" xfId="563"/>
    <cellStyle name="Calculation 5 2 2 2 2 2 2 2 3" xfId="564"/>
    <cellStyle name="Calculation 5 2 2 2 2 2 2 2 4" xfId="565"/>
    <cellStyle name="Calculation 5 2 2 2 2 2 2 2 5" xfId="566"/>
    <cellStyle name="Calculation 5 2 2 2 2 2 2 2 6" xfId="567"/>
    <cellStyle name="Calculation 5 2 2 2 2 2 2 2 7" xfId="568"/>
    <cellStyle name="Calculation 5 2 2 2 2 2 2 2 8" xfId="569"/>
    <cellStyle name="Calculation 5 2 2 2 2 2 2 3" xfId="570"/>
    <cellStyle name="Calculation 5 2 2 2 2 2 2 4" xfId="571"/>
    <cellStyle name="Calculation 5 2 2 2 2 2 2 5" xfId="572"/>
    <cellStyle name="Calculation 5 2 2 2 2 2 2 6" xfId="573"/>
    <cellStyle name="Calculation 5 2 2 2 2 2 2 7" xfId="574"/>
    <cellStyle name="Calculation 5 2 2 2 2 2 2 8" xfId="575"/>
    <cellStyle name="Calculation 5 2 2 2 2 2 3" xfId="576"/>
    <cellStyle name="Calculation 5 2 2 2 2 2 4" xfId="577"/>
    <cellStyle name="Calculation 5 2 2 2 2 2 5" xfId="578"/>
    <cellStyle name="Calculation 5 2 2 2 2 2 6" xfId="579"/>
    <cellStyle name="Calculation 5 2 2 2 2 2 7" xfId="580"/>
    <cellStyle name="Calculation 5 2 2 2 2 2 8" xfId="581"/>
    <cellStyle name="Calculation 5 2 2 2 2 3" xfId="582"/>
    <cellStyle name="Calculation 5 2 2 2 2 4" xfId="583"/>
    <cellStyle name="Calculation 5 2 2 2 2 5" xfId="584"/>
    <cellStyle name="Calculation 5 2 2 2 2 6" xfId="585"/>
    <cellStyle name="Calculation 5 2 2 2 2 7" xfId="586"/>
    <cellStyle name="Calculation 5 2 2 2 2 8" xfId="587"/>
    <cellStyle name="Calculation 5 2 2 2 2 9" xfId="588"/>
    <cellStyle name="Calculation 5 2 2 2 3" xfId="589"/>
    <cellStyle name="Calculation 5 2 2 2 3 2" xfId="590"/>
    <cellStyle name="Calculation 5 2 2 2 4" xfId="591"/>
    <cellStyle name="Calculation 5 2 2 2 5" xfId="592"/>
    <cellStyle name="Calculation 5 2 2 2 6" xfId="593"/>
    <cellStyle name="Calculation 5 2 2 2 7" xfId="594"/>
    <cellStyle name="Calculation 5 2 2 2 8" xfId="595"/>
    <cellStyle name="Calculation 5 2 2 2 9" xfId="596"/>
    <cellStyle name="Calculation 5 2 2 3" xfId="597"/>
    <cellStyle name="Calculation 5 2 2 3 2" xfId="598"/>
    <cellStyle name="Calculation 5 2 2 3 2 2" xfId="599"/>
    <cellStyle name="Calculation 5 2 2 4" xfId="600"/>
    <cellStyle name="Calculation 5 2 2 5" xfId="601"/>
    <cellStyle name="Calculation 5 2 2 6" xfId="602"/>
    <cellStyle name="Calculation 5 2 2 7" xfId="603"/>
    <cellStyle name="Calculation 5 2 2 8" xfId="604"/>
    <cellStyle name="Calculation 5 2 2 9" xfId="605"/>
    <cellStyle name="Calculation 5 2 3" xfId="606"/>
    <cellStyle name="Calculation 5 2 3 2" xfId="607"/>
    <cellStyle name="Calculation 5 2 3 2 2" xfId="608"/>
    <cellStyle name="Calculation 5 2 3 2 2 2" xfId="609"/>
    <cellStyle name="Calculation 5 2 3 3" xfId="610"/>
    <cellStyle name="Calculation 5 2 4" xfId="611"/>
    <cellStyle name="Calculation 5 2 4 2" xfId="612"/>
    <cellStyle name="Calculation 5 2 5" xfId="613"/>
    <cellStyle name="Calculation 5 2 6" xfId="614"/>
    <cellStyle name="Calculation 5 2 7" xfId="615"/>
    <cellStyle name="Calculation 5 2 8" xfId="616"/>
    <cellStyle name="Calculation 5 2 9" xfId="617"/>
    <cellStyle name="Calculation 5 3" xfId="618"/>
    <cellStyle name="Calculation 5 3 2" xfId="619"/>
    <cellStyle name="Calculation 5 3 2 2" xfId="620"/>
    <cellStyle name="Calculation 5 3 2 2 2" xfId="621"/>
    <cellStyle name="Calculation 5 3 2 2 2 2" xfId="622"/>
    <cellStyle name="Calculation 5 3 2 3" xfId="623"/>
    <cellStyle name="Calculation 5 3 3" xfId="624"/>
    <cellStyle name="Calculation 5 3 3 2" xfId="625"/>
    <cellStyle name="Calculation 5 4" xfId="626"/>
    <cellStyle name="Calculation 5 4 2" xfId="627"/>
    <cellStyle name="Calculation 5 4 2 2" xfId="628"/>
    <cellStyle name="Calculation 5 5" xfId="629"/>
    <cellStyle name="Calculation 5 6" xfId="630"/>
    <cellStyle name="Calculation 5 7" xfId="631"/>
    <cellStyle name="Calculation 5 8" xfId="632"/>
    <cellStyle name="Calculation 5 9" xfId="633"/>
    <cellStyle name="Calculation 6" xfId="634"/>
    <cellStyle name="Calculation 6 2" xfId="635"/>
    <cellStyle name="Calculation 6 3" xfId="636"/>
    <cellStyle name="Calculation 6 4" xfId="637"/>
    <cellStyle name="Calculation 6 5" xfId="638"/>
    <cellStyle name="Calculation 6 6" xfId="639"/>
    <cellStyle name="Calculation 6 7" xfId="640"/>
    <cellStyle name="Calculation 6 8" xfId="641"/>
    <cellStyle name="Calculation 6 9" xfId="642"/>
    <cellStyle name="Calculation 7" xfId="643"/>
    <cellStyle name="Calculation 7 2" xfId="644"/>
    <cellStyle name="Calculation 7 3" xfId="645"/>
    <cellStyle name="Calculation 7 4" xfId="646"/>
    <cellStyle name="Calculation 7 5" xfId="647"/>
    <cellStyle name="Calculation 7 6" xfId="648"/>
    <cellStyle name="Calculation 7 7" xfId="649"/>
    <cellStyle name="Calculation 7 8" xfId="650"/>
    <cellStyle name="Calculation 7 9" xfId="651"/>
    <cellStyle name="Calculation 8" xfId="652"/>
    <cellStyle name="Calculation 8 10" xfId="653"/>
    <cellStyle name="Calculation 8 2" xfId="654"/>
    <cellStyle name="Calculation 8 2 2" xfId="655"/>
    <cellStyle name="Calculation 8 2 2 2" xfId="656"/>
    <cellStyle name="Calculation 8 2 2 2 2" xfId="657"/>
    <cellStyle name="Calculation 8 2 2 2 2 2" xfId="658"/>
    <cellStyle name="Calculation 8 2 2 2 2 3" xfId="659"/>
    <cellStyle name="Calculation 8 2 2 2 2 4" xfId="660"/>
    <cellStyle name="Calculation 8 2 2 2 2 5" xfId="661"/>
    <cellStyle name="Calculation 8 2 2 2 2 6" xfId="662"/>
    <cellStyle name="Calculation 8 2 2 2 2 7" xfId="663"/>
    <cellStyle name="Calculation 8 2 2 2 2 8" xfId="664"/>
    <cellStyle name="Calculation 8 2 2 2 3" xfId="665"/>
    <cellStyle name="Calculation 8 2 2 2 4" xfId="666"/>
    <cellStyle name="Calculation 8 2 2 2 5" xfId="667"/>
    <cellStyle name="Calculation 8 2 2 2 6" xfId="668"/>
    <cellStyle name="Calculation 8 2 2 2 7" xfId="669"/>
    <cellStyle name="Calculation 8 2 2 2 8" xfId="670"/>
    <cellStyle name="Calculation 8 2 2 3" xfId="671"/>
    <cellStyle name="Calculation 8 2 2 4" xfId="672"/>
    <cellStyle name="Calculation 8 2 2 5" xfId="673"/>
    <cellStyle name="Calculation 8 2 2 6" xfId="674"/>
    <cellStyle name="Calculation 8 2 2 7" xfId="675"/>
    <cellStyle name="Calculation 8 2 2 8" xfId="676"/>
    <cellStyle name="Calculation 8 2 3" xfId="677"/>
    <cellStyle name="Calculation 8 2 4" xfId="678"/>
    <cellStyle name="Calculation 8 2 5" xfId="679"/>
    <cellStyle name="Calculation 8 2 6" xfId="680"/>
    <cellStyle name="Calculation 8 2 7" xfId="681"/>
    <cellStyle name="Calculation 8 2 8" xfId="682"/>
    <cellStyle name="Calculation 8 2 9" xfId="683"/>
    <cellStyle name="Calculation 8 3" xfId="684"/>
    <cellStyle name="Calculation 8 3 2" xfId="685"/>
    <cellStyle name="Calculation 8 4" xfId="686"/>
    <cellStyle name="Calculation 8 5" xfId="687"/>
    <cellStyle name="Calculation 8 6" xfId="688"/>
    <cellStyle name="Calculation 8 7" xfId="689"/>
    <cellStyle name="Calculation 8 8" xfId="690"/>
    <cellStyle name="Calculation 8 9" xfId="691"/>
    <cellStyle name="Calculation 9" xfId="692"/>
    <cellStyle name="Calculation 9 2" xfId="693"/>
    <cellStyle name="Calculation 9 2 2" xfId="694"/>
    <cellStyle name="Calculation 9 2 2 2" xfId="695"/>
    <cellStyle name="Calculation 9 3" xfId="696"/>
    <cellStyle name="Calculation 9 4" xfId="697"/>
    <cellStyle name="Check Cell" xfId="698"/>
    <cellStyle name="Check Cell 10" xfId="699"/>
    <cellStyle name="Check Cell 2" xfId="700"/>
    <cellStyle name="Check Cell 2 10" xfId="701"/>
    <cellStyle name="Check Cell 2 11" xfId="702"/>
    <cellStyle name="Check Cell 2 12" xfId="703"/>
    <cellStyle name="Check Cell 2 2" xfId="704"/>
    <cellStyle name="Check Cell 2 3" xfId="705"/>
    <cellStyle name="Check Cell 2 4" xfId="706"/>
    <cellStyle name="Check Cell 2 5" xfId="707"/>
    <cellStyle name="Check Cell 2 6" xfId="708"/>
    <cellStyle name="Check Cell 2 7" xfId="709"/>
    <cellStyle name="Check Cell 2 8" xfId="710"/>
    <cellStyle name="Check Cell 2 9" xfId="711"/>
    <cellStyle name="Check Cell 3" xfId="712"/>
    <cellStyle name="Check Cell 4" xfId="713"/>
    <cellStyle name="Check Cell 5" xfId="714"/>
    <cellStyle name="Check Cell 5 2" xfId="715"/>
    <cellStyle name="Check Cell 6" xfId="716"/>
    <cellStyle name="Check Cell 7" xfId="717"/>
    <cellStyle name="Check Cell 8" xfId="718"/>
    <cellStyle name="Check Cell 9" xfId="719"/>
    <cellStyle name="Comma 2" xfId="720"/>
    <cellStyle name="Comma 2 2" xfId="721"/>
    <cellStyle name="Comma 2 2 2" xfId="722"/>
    <cellStyle name="Comma 2 3" xfId="723"/>
    <cellStyle name="Comma 2 3 2" xfId="724"/>
    <cellStyle name="Comma 2 4" xfId="725"/>
    <cellStyle name="Comma 2 5" xfId="59289"/>
    <cellStyle name="Comma 3" xfId="726"/>
    <cellStyle name="Comma 4" xfId="727"/>
    <cellStyle name="Comma 5" xfId="728"/>
    <cellStyle name="Comma 5 2" xfId="729"/>
    <cellStyle name="Comma 6" xfId="730"/>
    <cellStyle name="Comma 6 2" xfId="731"/>
    <cellStyle name="Comma 7" xfId="732"/>
    <cellStyle name="Comma 8" xfId="733"/>
    <cellStyle name="Comma 8 2" xfId="734"/>
    <cellStyle name="Comma0" xfId="735"/>
    <cellStyle name="Comma0 2" xfId="736"/>
    <cellStyle name="Currency 2" xfId="737"/>
    <cellStyle name="Currency 2 10" xfId="4494"/>
    <cellStyle name="Currency 2 10 2" xfId="6750"/>
    <cellStyle name="Currency 2 10 2 2" xfId="12478"/>
    <cellStyle name="Currency 2 10 2 2 2" xfId="25685"/>
    <cellStyle name="Currency 2 10 2 2 3" xfId="43844"/>
    <cellStyle name="Currency 2 10 2 3" xfId="33148"/>
    <cellStyle name="Currency 2 10 2 3 2" xfId="51307"/>
    <cellStyle name="Currency 2 10 2 4" xfId="19957"/>
    <cellStyle name="Currency 2 10 2 5" xfId="38116"/>
    <cellStyle name="Currency 2 10 2 6" xfId="56276"/>
    <cellStyle name="Currency 2 10 3" xfId="9994"/>
    <cellStyle name="Currency 2 10 3 2" xfId="23201"/>
    <cellStyle name="Currency 2 10 3 3" xfId="41360"/>
    <cellStyle name="Currency 2 10 4" xfId="14988"/>
    <cellStyle name="Currency 2 10 4 2" xfId="28180"/>
    <cellStyle name="Currency 2 10 4 3" xfId="46339"/>
    <cellStyle name="Currency 2 10 5" xfId="30664"/>
    <cellStyle name="Currency 2 10 5 2" xfId="48823"/>
    <cellStyle name="Currency 2 10 6" xfId="17473"/>
    <cellStyle name="Currency 2 10 7" xfId="35632"/>
    <cellStyle name="Currency 2 10 8" xfId="53792"/>
    <cellStyle name="Currency 2 10 9" xfId="59150"/>
    <cellStyle name="Currency 2 11" xfId="3785"/>
    <cellStyle name="Currency 2 11 2" xfId="6275"/>
    <cellStyle name="Currency 2 11 2 2" xfId="11773"/>
    <cellStyle name="Currency 2 11 2 2 2" xfId="24980"/>
    <cellStyle name="Currency 2 11 2 2 3" xfId="43139"/>
    <cellStyle name="Currency 2 11 2 3" xfId="32443"/>
    <cellStyle name="Currency 2 11 2 3 2" xfId="50602"/>
    <cellStyle name="Currency 2 11 2 4" xfId="19252"/>
    <cellStyle name="Currency 2 11 2 5" xfId="37411"/>
    <cellStyle name="Currency 2 11 2 6" xfId="55571"/>
    <cellStyle name="Currency 2 11 3" xfId="9289"/>
    <cellStyle name="Currency 2 11 3 2" xfId="22496"/>
    <cellStyle name="Currency 2 11 3 3" xfId="40655"/>
    <cellStyle name="Currency 2 11 4" xfId="14283"/>
    <cellStyle name="Currency 2 11 4 2" xfId="27475"/>
    <cellStyle name="Currency 2 11 4 3" xfId="45634"/>
    <cellStyle name="Currency 2 11 5" xfId="29959"/>
    <cellStyle name="Currency 2 11 5 2" xfId="48118"/>
    <cellStyle name="Currency 2 11 6" xfId="16768"/>
    <cellStyle name="Currency 2 11 7" xfId="34927"/>
    <cellStyle name="Currency 2 11 8" xfId="53087"/>
    <cellStyle name="Currency 2 11 9" xfId="59325"/>
    <cellStyle name="Currency 2 12" xfId="4741"/>
    <cellStyle name="Currency 2 12 2" xfId="6971"/>
    <cellStyle name="Currency 2 12 2 2" xfId="12704"/>
    <cellStyle name="Currency 2 12 2 2 2" xfId="25911"/>
    <cellStyle name="Currency 2 12 2 2 3" xfId="44070"/>
    <cellStyle name="Currency 2 12 2 3" xfId="33374"/>
    <cellStyle name="Currency 2 12 2 3 2" xfId="51533"/>
    <cellStyle name="Currency 2 12 2 4" xfId="20183"/>
    <cellStyle name="Currency 2 12 2 5" xfId="38342"/>
    <cellStyle name="Currency 2 12 2 6" xfId="56502"/>
    <cellStyle name="Currency 2 12 3" xfId="10220"/>
    <cellStyle name="Currency 2 12 3 2" xfId="23427"/>
    <cellStyle name="Currency 2 12 3 3" xfId="41586"/>
    <cellStyle name="Currency 2 12 4" xfId="15214"/>
    <cellStyle name="Currency 2 12 4 2" xfId="28406"/>
    <cellStyle name="Currency 2 12 4 3" xfId="46565"/>
    <cellStyle name="Currency 2 12 5" xfId="30890"/>
    <cellStyle name="Currency 2 12 5 2" xfId="49049"/>
    <cellStyle name="Currency 2 12 6" xfId="17699"/>
    <cellStyle name="Currency 2 12 7" xfId="35858"/>
    <cellStyle name="Currency 2 12 8" xfId="54018"/>
    <cellStyle name="Currency 2 13" xfId="4905"/>
    <cellStyle name="Currency 2 13 2" xfId="7135"/>
    <cellStyle name="Currency 2 13 2 2" xfId="12868"/>
    <cellStyle name="Currency 2 13 2 2 2" xfId="26075"/>
    <cellStyle name="Currency 2 13 2 2 3" xfId="44234"/>
    <cellStyle name="Currency 2 13 2 3" xfId="33538"/>
    <cellStyle name="Currency 2 13 2 3 2" xfId="51697"/>
    <cellStyle name="Currency 2 13 2 4" xfId="20347"/>
    <cellStyle name="Currency 2 13 2 5" xfId="38506"/>
    <cellStyle name="Currency 2 13 2 6" xfId="56666"/>
    <cellStyle name="Currency 2 13 3" xfId="10384"/>
    <cellStyle name="Currency 2 13 3 2" xfId="23591"/>
    <cellStyle name="Currency 2 13 3 3" xfId="41750"/>
    <cellStyle name="Currency 2 13 4" xfId="15378"/>
    <cellStyle name="Currency 2 13 4 2" xfId="28570"/>
    <cellStyle name="Currency 2 13 4 3" xfId="46729"/>
    <cellStyle name="Currency 2 13 5" xfId="31054"/>
    <cellStyle name="Currency 2 13 5 2" xfId="49213"/>
    <cellStyle name="Currency 2 13 6" xfId="17863"/>
    <cellStyle name="Currency 2 13 7" xfId="36022"/>
    <cellStyle name="Currency 2 13 8" xfId="54182"/>
    <cellStyle name="Currency 2 14" xfId="5144"/>
    <cellStyle name="Currency 2 14 2" xfId="7392"/>
    <cellStyle name="Currency 2 14 2 2" xfId="13125"/>
    <cellStyle name="Currency 2 14 2 2 2" xfId="26332"/>
    <cellStyle name="Currency 2 14 2 2 3" xfId="44491"/>
    <cellStyle name="Currency 2 14 2 3" xfId="33795"/>
    <cellStyle name="Currency 2 14 2 3 2" xfId="51954"/>
    <cellStyle name="Currency 2 14 2 4" xfId="20604"/>
    <cellStyle name="Currency 2 14 2 5" xfId="38763"/>
    <cellStyle name="Currency 2 14 2 6" xfId="56923"/>
    <cellStyle name="Currency 2 14 3" xfId="10641"/>
    <cellStyle name="Currency 2 14 3 2" xfId="23848"/>
    <cellStyle name="Currency 2 14 3 3" xfId="42007"/>
    <cellStyle name="Currency 2 14 4" xfId="15635"/>
    <cellStyle name="Currency 2 14 4 2" xfId="28827"/>
    <cellStyle name="Currency 2 14 4 3" xfId="46986"/>
    <cellStyle name="Currency 2 14 5" xfId="31311"/>
    <cellStyle name="Currency 2 14 5 2" xfId="49470"/>
    <cellStyle name="Currency 2 14 6" xfId="18120"/>
    <cellStyle name="Currency 2 14 7" xfId="36279"/>
    <cellStyle name="Currency 2 14 8" xfId="54439"/>
    <cellStyle name="Currency 2 15" xfId="5311"/>
    <cellStyle name="Currency 2 15 2" xfId="7559"/>
    <cellStyle name="Currency 2 15 2 2" xfId="13292"/>
    <cellStyle name="Currency 2 15 2 2 2" xfId="26499"/>
    <cellStyle name="Currency 2 15 2 2 3" xfId="44658"/>
    <cellStyle name="Currency 2 15 2 3" xfId="33962"/>
    <cellStyle name="Currency 2 15 2 3 2" xfId="52121"/>
    <cellStyle name="Currency 2 15 2 4" xfId="20771"/>
    <cellStyle name="Currency 2 15 2 5" xfId="38930"/>
    <cellStyle name="Currency 2 15 2 6" xfId="57090"/>
    <cellStyle name="Currency 2 15 3" xfId="10808"/>
    <cellStyle name="Currency 2 15 3 2" xfId="24015"/>
    <cellStyle name="Currency 2 15 3 3" xfId="42174"/>
    <cellStyle name="Currency 2 15 4" xfId="15802"/>
    <cellStyle name="Currency 2 15 4 2" xfId="28994"/>
    <cellStyle name="Currency 2 15 4 3" xfId="47153"/>
    <cellStyle name="Currency 2 15 5" xfId="31478"/>
    <cellStyle name="Currency 2 15 5 2" xfId="49637"/>
    <cellStyle name="Currency 2 15 6" xfId="18287"/>
    <cellStyle name="Currency 2 15 7" xfId="36446"/>
    <cellStyle name="Currency 2 15 8" xfId="54606"/>
    <cellStyle name="Currency 2 16" xfId="5473"/>
    <cellStyle name="Currency 2 16 2" xfId="7721"/>
    <cellStyle name="Currency 2 16 2 2" xfId="13454"/>
    <cellStyle name="Currency 2 16 2 2 2" xfId="26661"/>
    <cellStyle name="Currency 2 16 2 2 3" xfId="44820"/>
    <cellStyle name="Currency 2 16 2 3" xfId="34124"/>
    <cellStyle name="Currency 2 16 2 3 2" xfId="52283"/>
    <cellStyle name="Currency 2 16 2 4" xfId="20933"/>
    <cellStyle name="Currency 2 16 2 5" xfId="39092"/>
    <cellStyle name="Currency 2 16 2 6" xfId="57252"/>
    <cellStyle name="Currency 2 16 3" xfId="10970"/>
    <cellStyle name="Currency 2 16 3 2" xfId="24177"/>
    <cellStyle name="Currency 2 16 3 3" xfId="42336"/>
    <cellStyle name="Currency 2 16 4" xfId="15964"/>
    <cellStyle name="Currency 2 16 4 2" xfId="29156"/>
    <cellStyle name="Currency 2 16 4 3" xfId="47315"/>
    <cellStyle name="Currency 2 16 5" xfId="31640"/>
    <cellStyle name="Currency 2 16 5 2" xfId="49799"/>
    <cellStyle name="Currency 2 16 6" xfId="18449"/>
    <cellStyle name="Currency 2 16 7" xfId="36608"/>
    <cellStyle name="Currency 2 16 8" xfId="54768"/>
    <cellStyle name="Currency 2 17" xfId="5637"/>
    <cellStyle name="Currency 2 17 2" xfId="7885"/>
    <cellStyle name="Currency 2 17 2 2" xfId="13618"/>
    <cellStyle name="Currency 2 17 2 2 2" xfId="26825"/>
    <cellStyle name="Currency 2 17 2 2 3" xfId="44984"/>
    <cellStyle name="Currency 2 17 2 3" xfId="34288"/>
    <cellStyle name="Currency 2 17 2 3 2" xfId="52447"/>
    <cellStyle name="Currency 2 17 2 4" xfId="21097"/>
    <cellStyle name="Currency 2 17 2 5" xfId="39256"/>
    <cellStyle name="Currency 2 17 2 6" xfId="57416"/>
    <cellStyle name="Currency 2 17 3" xfId="11134"/>
    <cellStyle name="Currency 2 17 3 2" xfId="24341"/>
    <cellStyle name="Currency 2 17 3 3" xfId="42500"/>
    <cellStyle name="Currency 2 17 4" xfId="16128"/>
    <cellStyle name="Currency 2 17 4 2" xfId="29320"/>
    <cellStyle name="Currency 2 17 4 3" xfId="47479"/>
    <cellStyle name="Currency 2 17 5" xfId="31804"/>
    <cellStyle name="Currency 2 17 5 2" xfId="49963"/>
    <cellStyle name="Currency 2 17 6" xfId="18613"/>
    <cellStyle name="Currency 2 17 7" xfId="36772"/>
    <cellStyle name="Currency 2 17 8" xfId="54932"/>
    <cellStyle name="Currency 2 18" xfId="5801"/>
    <cellStyle name="Currency 2 18 2" xfId="11298"/>
    <cellStyle name="Currency 2 18 2 2" xfId="24505"/>
    <cellStyle name="Currency 2 18 2 3" xfId="42664"/>
    <cellStyle name="Currency 2 18 3" xfId="31968"/>
    <cellStyle name="Currency 2 18 3 2" xfId="50127"/>
    <cellStyle name="Currency 2 18 4" xfId="18777"/>
    <cellStyle name="Currency 2 18 5" xfId="36936"/>
    <cellStyle name="Currency 2 18 6" xfId="55096"/>
    <cellStyle name="Currency 2 19" xfId="8061"/>
    <cellStyle name="Currency 2 19 2" xfId="21268"/>
    <cellStyle name="Currency 2 19 3" xfId="39427"/>
    <cellStyle name="Currency 2 19 4" xfId="57587"/>
    <cellStyle name="Currency 2 2" xfId="738"/>
    <cellStyle name="Currency 2 2 10" xfId="3786"/>
    <cellStyle name="Currency 2 2 10 2" xfId="6276"/>
    <cellStyle name="Currency 2 2 10 2 2" xfId="11774"/>
    <cellStyle name="Currency 2 2 10 2 2 2" xfId="24981"/>
    <cellStyle name="Currency 2 2 10 2 2 3" xfId="43140"/>
    <cellStyle name="Currency 2 2 10 2 3" xfId="32444"/>
    <cellStyle name="Currency 2 2 10 2 3 2" xfId="50603"/>
    <cellStyle name="Currency 2 2 10 2 4" xfId="19253"/>
    <cellStyle name="Currency 2 2 10 2 5" xfId="37412"/>
    <cellStyle name="Currency 2 2 10 2 6" xfId="55572"/>
    <cellStyle name="Currency 2 2 10 3" xfId="9290"/>
    <cellStyle name="Currency 2 2 10 3 2" xfId="22497"/>
    <cellStyle name="Currency 2 2 10 3 3" xfId="40656"/>
    <cellStyle name="Currency 2 2 10 4" xfId="14284"/>
    <cellStyle name="Currency 2 2 10 4 2" xfId="27476"/>
    <cellStyle name="Currency 2 2 10 4 3" xfId="45635"/>
    <cellStyle name="Currency 2 2 10 5" xfId="29960"/>
    <cellStyle name="Currency 2 2 10 5 2" xfId="48119"/>
    <cellStyle name="Currency 2 2 10 6" xfId="16769"/>
    <cellStyle name="Currency 2 2 10 7" xfId="34928"/>
    <cellStyle name="Currency 2 2 10 8" xfId="53088"/>
    <cellStyle name="Currency 2 2 10 9" xfId="59326"/>
    <cellStyle name="Currency 2 2 11" xfId="4742"/>
    <cellStyle name="Currency 2 2 11 2" xfId="6972"/>
    <cellStyle name="Currency 2 2 11 2 2" xfId="12705"/>
    <cellStyle name="Currency 2 2 11 2 2 2" xfId="25912"/>
    <cellStyle name="Currency 2 2 11 2 2 3" xfId="44071"/>
    <cellStyle name="Currency 2 2 11 2 3" xfId="33375"/>
    <cellStyle name="Currency 2 2 11 2 3 2" xfId="51534"/>
    <cellStyle name="Currency 2 2 11 2 4" xfId="20184"/>
    <cellStyle name="Currency 2 2 11 2 5" xfId="38343"/>
    <cellStyle name="Currency 2 2 11 2 6" xfId="56503"/>
    <cellStyle name="Currency 2 2 11 3" xfId="10221"/>
    <cellStyle name="Currency 2 2 11 3 2" xfId="23428"/>
    <cellStyle name="Currency 2 2 11 3 3" xfId="41587"/>
    <cellStyle name="Currency 2 2 11 4" xfId="15215"/>
    <cellStyle name="Currency 2 2 11 4 2" xfId="28407"/>
    <cellStyle name="Currency 2 2 11 4 3" xfId="46566"/>
    <cellStyle name="Currency 2 2 11 5" xfId="30891"/>
    <cellStyle name="Currency 2 2 11 5 2" xfId="49050"/>
    <cellStyle name="Currency 2 2 11 6" xfId="17700"/>
    <cellStyle name="Currency 2 2 11 7" xfId="35859"/>
    <cellStyle name="Currency 2 2 11 8" xfId="54019"/>
    <cellStyle name="Currency 2 2 12" xfId="4906"/>
    <cellStyle name="Currency 2 2 12 2" xfId="7136"/>
    <cellStyle name="Currency 2 2 12 2 2" xfId="12869"/>
    <cellStyle name="Currency 2 2 12 2 2 2" xfId="26076"/>
    <cellStyle name="Currency 2 2 12 2 2 3" xfId="44235"/>
    <cellStyle name="Currency 2 2 12 2 3" xfId="33539"/>
    <cellStyle name="Currency 2 2 12 2 3 2" xfId="51698"/>
    <cellStyle name="Currency 2 2 12 2 4" xfId="20348"/>
    <cellStyle name="Currency 2 2 12 2 5" xfId="38507"/>
    <cellStyle name="Currency 2 2 12 2 6" xfId="56667"/>
    <cellStyle name="Currency 2 2 12 3" xfId="10385"/>
    <cellStyle name="Currency 2 2 12 3 2" xfId="23592"/>
    <cellStyle name="Currency 2 2 12 3 3" xfId="41751"/>
    <cellStyle name="Currency 2 2 12 4" xfId="15379"/>
    <cellStyle name="Currency 2 2 12 4 2" xfId="28571"/>
    <cellStyle name="Currency 2 2 12 4 3" xfId="46730"/>
    <cellStyle name="Currency 2 2 12 5" xfId="31055"/>
    <cellStyle name="Currency 2 2 12 5 2" xfId="49214"/>
    <cellStyle name="Currency 2 2 12 6" xfId="17864"/>
    <cellStyle name="Currency 2 2 12 7" xfId="36023"/>
    <cellStyle name="Currency 2 2 12 8" xfId="54183"/>
    <cellStyle name="Currency 2 2 13" xfId="5145"/>
    <cellStyle name="Currency 2 2 13 2" xfId="7393"/>
    <cellStyle name="Currency 2 2 13 2 2" xfId="13126"/>
    <cellStyle name="Currency 2 2 13 2 2 2" xfId="26333"/>
    <cellStyle name="Currency 2 2 13 2 2 3" xfId="44492"/>
    <cellStyle name="Currency 2 2 13 2 3" xfId="33796"/>
    <cellStyle name="Currency 2 2 13 2 3 2" xfId="51955"/>
    <cellStyle name="Currency 2 2 13 2 4" xfId="20605"/>
    <cellStyle name="Currency 2 2 13 2 5" xfId="38764"/>
    <cellStyle name="Currency 2 2 13 2 6" xfId="56924"/>
    <cellStyle name="Currency 2 2 13 3" xfId="10642"/>
    <cellStyle name="Currency 2 2 13 3 2" xfId="23849"/>
    <cellStyle name="Currency 2 2 13 3 3" xfId="42008"/>
    <cellStyle name="Currency 2 2 13 4" xfId="15636"/>
    <cellStyle name="Currency 2 2 13 4 2" xfId="28828"/>
    <cellStyle name="Currency 2 2 13 4 3" xfId="46987"/>
    <cellStyle name="Currency 2 2 13 5" xfId="31312"/>
    <cellStyle name="Currency 2 2 13 5 2" xfId="49471"/>
    <cellStyle name="Currency 2 2 13 6" xfId="18121"/>
    <cellStyle name="Currency 2 2 13 7" xfId="36280"/>
    <cellStyle name="Currency 2 2 13 8" xfId="54440"/>
    <cellStyle name="Currency 2 2 14" xfId="5312"/>
    <cellStyle name="Currency 2 2 14 2" xfId="7560"/>
    <cellStyle name="Currency 2 2 14 2 2" xfId="13293"/>
    <cellStyle name="Currency 2 2 14 2 2 2" xfId="26500"/>
    <cellStyle name="Currency 2 2 14 2 2 3" xfId="44659"/>
    <cellStyle name="Currency 2 2 14 2 3" xfId="33963"/>
    <cellStyle name="Currency 2 2 14 2 3 2" xfId="52122"/>
    <cellStyle name="Currency 2 2 14 2 4" xfId="20772"/>
    <cellStyle name="Currency 2 2 14 2 5" xfId="38931"/>
    <cellStyle name="Currency 2 2 14 2 6" xfId="57091"/>
    <cellStyle name="Currency 2 2 14 3" xfId="10809"/>
    <cellStyle name="Currency 2 2 14 3 2" xfId="24016"/>
    <cellStyle name="Currency 2 2 14 3 3" xfId="42175"/>
    <cellStyle name="Currency 2 2 14 4" xfId="15803"/>
    <cellStyle name="Currency 2 2 14 4 2" xfId="28995"/>
    <cellStyle name="Currency 2 2 14 4 3" xfId="47154"/>
    <cellStyle name="Currency 2 2 14 5" xfId="31479"/>
    <cellStyle name="Currency 2 2 14 5 2" xfId="49638"/>
    <cellStyle name="Currency 2 2 14 6" xfId="18288"/>
    <cellStyle name="Currency 2 2 14 7" xfId="36447"/>
    <cellStyle name="Currency 2 2 14 8" xfId="54607"/>
    <cellStyle name="Currency 2 2 15" xfId="5474"/>
    <cellStyle name="Currency 2 2 15 2" xfId="7722"/>
    <cellStyle name="Currency 2 2 15 2 2" xfId="13455"/>
    <cellStyle name="Currency 2 2 15 2 2 2" xfId="26662"/>
    <cellStyle name="Currency 2 2 15 2 2 3" xfId="44821"/>
    <cellStyle name="Currency 2 2 15 2 3" xfId="34125"/>
    <cellStyle name="Currency 2 2 15 2 3 2" xfId="52284"/>
    <cellStyle name="Currency 2 2 15 2 4" xfId="20934"/>
    <cellStyle name="Currency 2 2 15 2 5" xfId="39093"/>
    <cellStyle name="Currency 2 2 15 2 6" xfId="57253"/>
    <cellStyle name="Currency 2 2 15 3" xfId="10971"/>
    <cellStyle name="Currency 2 2 15 3 2" xfId="24178"/>
    <cellStyle name="Currency 2 2 15 3 3" xfId="42337"/>
    <cellStyle name="Currency 2 2 15 4" xfId="15965"/>
    <cellStyle name="Currency 2 2 15 4 2" xfId="29157"/>
    <cellStyle name="Currency 2 2 15 4 3" xfId="47316"/>
    <cellStyle name="Currency 2 2 15 5" xfId="31641"/>
    <cellStyle name="Currency 2 2 15 5 2" xfId="49800"/>
    <cellStyle name="Currency 2 2 15 6" xfId="18450"/>
    <cellStyle name="Currency 2 2 15 7" xfId="36609"/>
    <cellStyle name="Currency 2 2 15 8" xfId="54769"/>
    <cellStyle name="Currency 2 2 16" xfId="5638"/>
    <cellStyle name="Currency 2 2 16 2" xfId="7886"/>
    <cellStyle name="Currency 2 2 16 2 2" xfId="13619"/>
    <cellStyle name="Currency 2 2 16 2 2 2" xfId="26826"/>
    <cellStyle name="Currency 2 2 16 2 2 3" xfId="44985"/>
    <cellStyle name="Currency 2 2 16 2 3" xfId="34289"/>
    <cellStyle name="Currency 2 2 16 2 3 2" xfId="52448"/>
    <cellStyle name="Currency 2 2 16 2 4" xfId="21098"/>
    <cellStyle name="Currency 2 2 16 2 5" xfId="39257"/>
    <cellStyle name="Currency 2 2 16 2 6" xfId="57417"/>
    <cellStyle name="Currency 2 2 16 3" xfId="11135"/>
    <cellStyle name="Currency 2 2 16 3 2" xfId="24342"/>
    <cellStyle name="Currency 2 2 16 3 3" xfId="42501"/>
    <cellStyle name="Currency 2 2 16 4" xfId="16129"/>
    <cellStyle name="Currency 2 2 16 4 2" xfId="29321"/>
    <cellStyle name="Currency 2 2 16 4 3" xfId="47480"/>
    <cellStyle name="Currency 2 2 16 5" xfId="31805"/>
    <cellStyle name="Currency 2 2 16 5 2" xfId="49964"/>
    <cellStyle name="Currency 2 2 16 6" xfId="18614"/>
    <cellStyle name="Currency 2 2 16 7" xfId="36773"/>
    <cellStyle name="Currency 2 2 16 8" xfId="54933"/>
    <cellStyle name="Currency 2 2 17" xfId="5802"/>
    <cellStyle name="Currency 2 2 17 2" xfId="11299"/>
    <cellStyle name="Currency 2 2 17 2 2" xfId="24506"/>
    <cellStyle name="Currency 2 2 17 2 3" xfId="42665"/>
    <cellStyle name="Currency 2 2 17 3" xfId="31969"/>
    <cellStyle name="Currency 2 2 17 3 2" xfId="50128"/>
    <cellStyle name="Currency 2 2 17 4" xfId="18778"/>
    <cellStyle name="Currency 2 2 17 5" xfId="36937"/>
    <cellStyle name="Currency 2 2 17 6" xfId="55097"/>
    <cellStyle name="Currency 2 2 18" xfId="8062"/>
    <cellStyle name="Currency 2 2 18 2" xfId="21269"/>
    <cellStyle name="Currency 2 2 18 3" xfId="39428"/>
    <cellStyle name="Currency 2 2 18 4" xfId="57588"/>
    <cellStyle name="Currency 2 2 19" xfId="8228"/>
    <cellStyle name="Currency 2 2 19 2" xfId="21435"/>
    <cellStyle name="Currency 2 2 19 3" xfId="39594"/>
    <cellStyle name="Currency 2 2 19 4" xfId="57754"/>
    <cellStyle name="Currency 2 2 2" xfId="739"/>
    <cellStyle name="Currency 2 2 2 10" xfId="4907"/>
    <cellStyle name="Currency 2 2 2 10 2" xfId="7137"/>
    <cellStyle name="Currency 2 2 2 10 2 2" xfId="12870"/>
    <cellStyle name="Currency 2 2 2 10 2 2 2" xfId="26077"/>
    <cellStyle name="Currency 2 2 2 10 2 2 3" xfId="44236"/>
    <cellStyle name="Currency 2 2 2 10 2 3" xfId="33540"/>
    <cellStyle name="Currency 2 2 2 10 2 3 2" xfId="51699"/>
    <cellStyle name="Currency 2 2 2 10 2 4" xfId="20349"/>
    <cellStyle name="Currency 2 2 2 10 2 5" xfId="38508"/>
    <cellStyle name="Currency 2 2 2 10 2 6" xfId="56668"/>
    <cellStyle name="Currency 2 2 2 10 3" xfId="10386"/>
    <cellStyle name="Currency 2 2 2 10 3 2" xfId="23593"/>
    <cellStyle name="Currency 2 2 2 10 3 3" xfId="41752"/>
    <cellStyle name="Currency 2 2 2 10 4" xfId="15380"/>
    <cellStyle name="Currency 2 2 2 10 4 2" xfId="28572"/>
    <cellStyle name="Currency 2 2 2 10 4 3" xfId="46731"/>
    <cellStyle name="Currency 2 2 2 10 5" xfId="31056"/>
    <cellStyle name="Currency 2 2 2 10 5 2" xfId="49215"/>
    <cellStyle name="Currency 2 2 2 10 6" xfId="17865"/>
    <cellStyle name="Currency 2 2 2 10 7" xfId="36024"/>
    <cellStyle name="Currency 2 2 2 10 8" xfId="54184"/>
    <cellStyle name="Currency 2 2 2 11" xfId="5146"/>
    <cellStyle name="Currency 2 2 2 11 2" xfId="7394"/>
    <cellStyle name="Currency 2 2 2 11 2 2" xfId="13127"/>
    <cellStyle name="Currency 2 2 2 11 2 2 2" xfId="26334"/>
    <cellStyle name="Currency 2 2 2 11 2 2 3" xfId="44493"/>
    <cellStyle name="Currency 2 2 2 11 2 3" xfId="33797"/>
    <cellStyle name="Currency 2 2 2 11 2 3 2" xfId="51956"/>
    <cellStyle name="Currency 2 2 2 11 2 4" xfId="20606"/>
    <cellStyle name="Currency 2 2 2 11 2 5" xfId="38765"/>
    <cellStyle name="Currency 2 2 2 11 2 6" xfId="56925"/>
    <cellStyle name="Currency 2 2 2 11 3" xfId="10643"/>
    <cellStyle name="Currency 2 2 2 11 3 2" xfId="23850"/>
    <cellStyle name="Currency 2 2 2 11 3 3" xfId="42009"/>
    <cellStyle name="Currency 2 2 2 11 4" xfId="15637"/>
    <cellStyle name="Currency 2 2 2 11 4 2" xfId="28829"/>
    <cellStyle name="Currency 2 2 2 11 4 3" xfId="46988"/>
    <cellStyle name="Currency 2 2 2 11 5" xfId="31313"/>
    <cellStyle name="Currency 2 2 2 11 5 2" xfId="49472"/>
    <cellStyle name="Currency 2 2 2 11 6" xfId="18122"/>
    <cellStyle name="Currency 2 2 2 11 7" xfId="36281"/>
    <cellStyle name="Currency 2 2 2 11 8" xfId="54441"/>
    <cellStyle name="Currency 2 2 2 12" xfId="5313"/>
    <cellStyle name="Currency 2 2 2 12 2" xfId="7561"/>
    <cellStyle name="Currency 2 2 2 12 2 2" xfId="13294"/>
    <cellStyle name="Currency 2 2 2 12 2 2 2" xfId="26501"/>
    <cellStyle name="Currency 2 2 2 12 2 2 3" xfId="44660"/>
    <cellStyle name="Currency 2 2 2 12 2 3" xfId="33964"/>
    <cellStyle name="Currency 2 2 2 12 2 3 2" xfId="52123"/>
    <cellStyle name="Currency 2 2 2 12 2 4" xfId="20773"/>
    <cellStyle name="Currency 2 2 2 12 2 5" xfId="38932"/>
    <cellStyle name="Currency 2 2 2 12 2 6" xfId="57092"/>
    <cellStyle name="Currency 2 2 2 12 3" xfId="10810"/>
    <cellStyle name="Currency 2 2 2 12 3 2" xfId="24017"/>
    <cellStyle name="Currency 2 2 2 12 3 3" xfId="42176"/>
    <cellStyle name="Currency 2 2 2 12 4" xfId="15804"/>
    <cellStyle name="Currency 2 2 2 12 4 2" xfId="28996"/>
    <cellStyle name="Currency 2 2 2 12 4 3" xfId="47155"/>
    <cellStyle name="Currency 2 2 2 12 5" xfId="31480"/>
    <cellStyle name="Currency 2 2 2 12 5 2" xfId="49639"/>
    <cellStyle name="Currency 2 2 2 12 6" xfId="18289"/>
    <cellStyle name="Currency 2 2 2 12 7" xfId="36448"/>
    <cellStyle name="Currency 2 2 2 12 8" xfId="54608"/>
    <cellStyle name="Currency 2 2 2 13" xfId="5475"/>
    <cellStyle name="Currency 2 2 2 13 2" xfId="7723"/>
    <cellStyle name="Currency 2 2 2 13 2 2" xfId="13456"/>
    <cellStyle name="Currency 2 2 2 13 2 2 2" xfId="26663"/>
    <cellStyle name="Currency 2 2 2 13 2 2 3" xfId="44822"/>
    <cellStyle name="Currency 2 2 2 13 2 3" xfId="34126"/>
    <cellStyle name="Currency 2 2 2 13 2 3 2" xfId="52285"/>
    <cellStyle name="Currency 2 2 2 13 2 4" xfId="20935"/>
    <cellStyle name="Currency 2 2 2 13 2 5" xfId="39094"/>
    <cellStyle name="Currency 2 2 2 13 2 6" xfId="57254"/>
    <cellStyle name="Currency 2 2 2 13 3" xfId="10972"/>
    <cellStyle name="Currency 2 2 2 13 3 2" xfId="24179"/>
    <cellStyle name="Currency 2 2 2 13 3 3" xfId="42338"/>
    <cellStyle name="Currency 2 2 2 13 4" xfId="15966"/>
    <cellStyle name="Currency 2 2 2 13 4 2" xfId="29158"/>
    <cellStyle name="Currency 2 2 2 13 4 3" xfId="47317"/>
    <cellStyle name="Currency 2 2 2 13 5" xfId="31642"/>
    <cellStyle name="Currency 2 2 2 13 5 2" xfId="49801"/>
    <cellStyle name="Currency 2 2 2 13 6" xfId="18451"/>
    <cellStyle name="Currency 2 2 2 13 7" xfId="36610"/>
    <cellStyle name="Currency 2 2 2 13 8" xfId="54770"/>
    <cellStyle name="Currency 2 2 2 14" xfId="5639"/>
    <cellStyle name="Currency 2 2 2 14 2" xfId="7887"/>
    <cellStyle name="Currency 2 2 2 14 2 2" xfId="13620"/>
    <cellStyle name="Currency 2 2 2 14 2 2 2" xfId="26827"/>
    <cellStyle name="Currency 2 2 2 14 2 2 3" xfId="44986"/>
    <cellStyle name="Currency 2 2 2 14 2 3" xfId="34290"/>
    <cellStyle name="Currency 2 2 2 14 2 3 2" xfId="52449"/>
    <cellStyle name="Currency 2 2 2 14 2 4" xfId="21099"/>
    <cellStyle name="Currency 2 2 2 14 2 5" xfId="39258"/>
    <cellStyle name="Currency 2 2 2 14 2 6" xfId="57418"/>
    <cellStyle name="Currency 2 2 2 14 3" xfId="11136"/>
    <cellStyle name="Currency 2 2 2 14 3 2" xfId="24343"/>
    <cellStyle name="Currency 2 2 2 14 3 3" xfId="42502"/>
    <cellStyle name="Currency 2 2 2 14 4" xfId="16130"/>
    <cellStyle name="Currency 2 2 2 14 4 2" xfId="29322"/>
    <cellStyle name="Currency 2 2 2 14 4 3" xfId="47481"/>
    <cellStyle name="Currency 2 2 2 14 5" xfId="31806"/>
    <cellStyle name="Currency 2 2 2 14 5 2" xfId="49965"/>
    <cellStyle name="Currency 2 2 2 14 6" xfId="18615"/>
    <cellStyle name="Currency 2 2 2 14 7" xfId="36774"/>
    <cellStyle name="Currency 2 2 2 14 8" xfId="54934"/>
    <cellStyle name="Currency 2 2 2 15" xfId="5803"/>
    <cellStyle name="Currency 2 2 2 15 2" xfId="11300"/>
    <cellStyle name="Currency 2 2 2 15 2 2" xfId="24507"/>
    <cellStyle name="Currency 2 2 2 15 2 3" xfId="42666"/>
    <cellStyle name="Currency 2 2 2 15 3" xfId="31970"/>
    <cellStyle name="Currency 2 2 2 15 3 2" xfId="50129"/>
    <cellStyle name="Currency 2 2 2 15 4" xfId="18779"/>
    <cellStyle name="Currency 2 2 2 15 5" xfId="36938"/>
    <cellStyle name="Currency 2 2 2 15 6" xfId="55098"/>
    <cellStyle name="Currency 2 2 2 16" xfId="8063"/>
    <cellStyle name="Currency 2 2 2 16 2" xfId="21270"/>
    <cellStyle name="Currency 2 2 2 16 3" xfId="39429"/>
    <cellStyle name="Currency 2 2 2 16 4" xfId="57589"/>
    <cellStyle name="Currency 2 2 2 17" xfId="8229"/>
    <cellStyle name="Currency 2 2 2 17 2" xfId="21436"/>
    <cellStyle name="Currency 2 2 2 17 3" xfId="39595"/>
    <cellStyle name="Currency 2 2 2 17 4" xfId="57755"/>
    <cellStyle name="Currency 2 2 2 18" xfId="8485"/>
    <cellStyle name="Currency 2 2 2 18 2" xfId="21692"/>
    <cellStyle name="Currency 2 2 2 18 3" xfId="39851"/>
    <cellStyle name="Currency 2 2 2 18 4" xfId="58011"/>
    <cellStyle name="Currency 2 2 2 19" xfId="8649"/>
    <cellStyle name="Currency 2 2 2 19 2" xfId="21856"/>
    <cellStyle name="Currency 2 2 2 19 3" xfId="40015"/>
    <cellStyle name="Currency 2 2 2 19 4" xfId="58175"/>
    <cellStyle name="Currency 2 2 2 2" xfId="740"/>
    <cellStyle name="Currency 2 2 2 2 10" xfId="8811"/>
    <cellStyle name="Currency 2 2 2 2 10 2" xfId="22018"/>
    <cellStyle name="Currency 2 2 2 2 10 3" xfId="40177"/>
    <cellStyle name="Currency 2 2 2 2 11" xfId="13811"/>
    <cellStyle name="Currency 2 2 2 2 11 2" xfId="27003"/>
    <cellStyle name="Currency 2 2 2 2 11 3" xfId="45162"/>
    <cellStyle name="Currency 2 2 2 2 12" xfId="29487"/>
    <cellStyle name="Currency 2 2 2 2 12 2" xfId="47646"/>
    <cellStyle name="Currency 2 2 2 2 13" xfId="16296"/>
    <cellStyle name="Currency 2 2 2 2 14" xfId="34455"/>
    <cellStyle name="Currency 2 2 2 2 15" xfId="52615"/>
    <cellStyle name="Currency 2 2 2 2 16" xfId="58510"/>
    <cellStyle name="Currency 2 2 2 2 2" xfId="741"/>
    <cellStyle name="Currency 2 2 2 2 2 10" xfId="58511"/>
    <cellStyle name="Currency 2 2 2 2 2 2" xfId="3789"/>
    <cellStyle name="Currency 2 2 2 2 2 2 2" xfId="6279"/>
    <cellStyle name="Currency 2 2 2 2 2 2 2 2" xfId="11777"/>
    <cellStyle name="Currency 2 2 2 2 2 2 2 2 2" xfId="24984"/>
    <cellStyle name="Currency 2 2 2 2 2 2 2 2 3" xfId="43143"/>
    <cellStyle name="Currency 2 2 2 2 2 2 2 3" xfId="32447"/>
    <cellStyle name="Currency 2 2 2 2 2 2 2 3 2" xfId="50606"/>
    <cellStyle name="Currency 2 2 2 2 2 2 2 4" xfId="19256"/>
    <cellStyle name="Currency 2 2 2 2 2 2 2 5" xfId="37415"/>
    <cellStyle name="Currency 2 2 2 2 2 2 2 6" xfId="55575"/>
    <cellStyle name="Currency 2 2 2 2 2 2 3" xfId="9293"/>
    <cellStyle name="Currency 2 2 2 2 2 2 3 2" xfId="22500"/>
    <cellStyle name="Currency 2 2 2 2 2 2 3 3" xfId="40659"/>
    <cellStyle name="Currency 2 2 2 2 2 2 4" xfId="14287"/>
    <cellStyle name="Currency 2 2 2 2 2 2 4 2" xfId="27479"/>
    <cellStyle name="Currency 2 2 2 2 2 2 4 3" xfId="45638"/>
    <cellStyle name="Currency 2 2 2 2 2 2 5" xfId="29963"/>
    <cellStyle name="Currency 2 2 2 2 2 2 5 2" xfId="48122"/>
    <cellStyle name="Currency 2 2 2 2 2 2 6" xfId="16772"/>
    <cellStyle name="Currency 2 2 2 2 2 2 7" xfId="34931"/>
    <cellStyle name="Currency 2 2 2 2 2 2 8" xfId="53091"/>
    <cellStyle name="Currency 2 2 2 2 2 3" xfId="5805"/>
    <cellStyle name="Currency 2 2 2 2 2 3 2" xfId="11302"/>
    <cellStyle name="Currency 2 2 2 2 2 3 2 2" xfId="24509"/>
    <cellStyle name="Currency 2 2 2 2 2 3 2 3" xfId="42668"/>
    <cellStyle name="Currency 2 2 2 2 2 3 3" xfId="31972"/>
    <cellStyle name="Currency 2 2 2 2 2 3 3 2" xfId="50131"/>
    <cellStyle name="Currency 2 2 2 2 2 3 4" xfId="18781"/>
    <cellStyle name="Currency 2 2 2 2 2 3 5" xfId="36940"/>
    <cellStyle name="Currency 2 2 2 2 2 3 6" xfId="55100"/>
    <cellStyle name="Currency 2 2 2 2 2 4" xfId="8812"/>
    <cellStyle name="Currency 2 2 2 2 2 4 2" xfId="22019"/>
    <cellStyle name="Currency 2 2 2 2 2 4 3" xfId="40178"/>
    <cellStyle name="Currency 2 2 2 2 2 5" xfId="13812"/>
    <cellStyle name="Currency 2 2 2 2 2 5 2" xfId="27004"/>
    <cellStyle name="Currency 2 2 2 2 2 5 3" xfId="45163"/>
    <cellStyle name="Currency 2 2 2 2 2 6" xfId="29488"/>
    <cellStyle name="Currency 2 2 2 2 2 6 2" xfId="47647"/>
    <cellStyle name="Currency 2 2 2 2 2 7" xfId="16297"/>
    <cellStyle name="Currency 2 2 2 2 2 8" xfId="34456"/>
    <cellStyle name="Currency 2 2 2 2 2 9" xfId="52616"/>
    <cellStyle name="Currency 2 2 2 2 3" xfId="742"/>
    <cellStyle name="Currency 2 2 2 2 3 10" xfId="58512"/>
    <cellStyle name="Currency 2 2 2 2 3 2" xfId="3790"/>
    <cellStyle name="Currency 2 2 2 2 3 2 2" xfId="6280"/>
    <cellStyle name="Currency 2 2 2 2 3 2 2 2" xfId="11778"/>
    <cellStyle name="Currency 2 2 2 2 3 2 2 2 2" xfId="24985"/>
    <cellStyle name="Currency 2 2 2 2 3 2 2 2 3" xfId="43144"/>
    <cellStyle name="Currency 2 2 2 2 3 2 2 3" xfId="32448"/>
    <cellStyle name="Currency 2 2 2 2 3 2 2 3 2" xfId="50607"/>
    <cellStyle name="Currency 2 2 2 2 3 2 2 4" xfId="19257"/>
    <cellStyle name="Currency 2 2 2 2 3 2 2 5" xfId="37416"/>
    <cellStyle name="Currency 2 2 2 2 3 2 2 6" xfId="55576"/>
    <cellStyle name="Currency 2 2 2 2 3 2 3" xfId="9294"/>
    <cellStyle name="Currency 2 2 2 2 3 2 3 2" xfId="22501"/>
    <cellStyle name="Currency 2 2 2 2 3 2 3 3" xfId="40660"/>
    <cellStyle name="Currency 2 2 2 2 3 2 4" xfId="14288"/>
    <cellStyle name="Currency 2 2 2 2 3 2 4 2" xfId="27480"/>
    <cellStyle name="Currency 2 2 2 2 3 2 4 3" xfId="45639"/>
    <cellStyle name="Currency 2 2 2 2 3 2 5" xfId="29964"/>
    <cellStyle name="Currency 2 2 2 2 3 2 5 2" xfId="48123"/>
    <cellStyle name="Currency 2 2 2 2 3 2 6" xfId="16773"/>
    <cellStyle name="Currency 2 2 2 2 3 2 7" xfId="34932"/>
    <cellStyle name="Currency 2 2 2 2 3 2 8" xfId="53092"/>
    <cellStyle name="Currency 2 2 2 2 3 3" xfId="5806"/>
    <cellStyle name="Currency 2 2 2 2 3 3 2" xfId="11303"/>
    <cellStyle name="Currency 2 2 2 2 3 3 2 2" xfId="24510"/>
    <cellStyle name="Currency 2 2 2 2 3 3 2 3" xfId="42669"/>
    <cellStyle name="Currency 2 2 2 2 3 3 3" xfId="31973"/>
    <cellStyle name="Currency 2 2 2 2 3 3 3 2" xfId="50132"/>
    <cellStyle name="Currency 2 2 2 2 3 3 4" xfId="18782"/>
    <cellStyle name="Currency 2 2 2 2 3 3 5" xfId="36941"/>
    <cellStyle name="Currency 2 2 2 2 3 3 6" xfId="55101"/>
    <cellStyle name="Currency 2 2 2 2 3 4" xfId="8813"/>
    <cellStyle name="Currency 2 2 2 2 3 4 2" xfId="22020"/>
    <cellStyle name="Currency 2 2 2 2 3 4 3" xfId="40179"/>
    <cellStyle name="Currency 2 2 2 2 3 5" xfId="13813"/>
    <cellStyle name="Currency 2 2 2 2 3 5 2" xfId="27005"/>
    <cellStyle name="Currency 2 2 2 2 3 5 3" xfId="45164"/>
    <cellStyle name="Currency 2 2 2 2 3 6" xfId="29489"/>
    <cellStyle name="Currency 2 2 2 2 3 6 2" xfId="47648"/>
    <cellStyle name="Currency 2 2 2 2 3 7" xfId="16298"/>
    <cellStyle name="Currency 2 2 2 2 3 8" xfId="34457"/>
    <cellStyle name="Currency 2 2 2 2 3 9" xfId="52617"/>
    <cellStyle name="Currency 2 2 2 2 4" xfId="3620"/>
    <cellStyle name="Currency 2 2 2 2 4 2" xfId="4267"/>
    <cellStyle name="Currency 2 2 2 2 4 2 2" xfId="12251"/>
    <cellStyle name="Currency 2 2 2 2 4 2 2 2" xfId="25458"/>
    <cellStyle name="Currency 2 2 2 2 4 2 2 3" xfId="43617"/>
    <cellStyle name="Currency 2 2 2 2 4 2 3" xfId="32921"/>
    <cellStyle name="Currency 2 2 2 2 4 2 3 2" xfId="51080"/>
    <cellStyle name="Currency 2 2 2 2 4 2 4" xfId="19730"/>
    <cellStyle name="Currency 2 2 2 2 4 2 5" xfId="37889"/>
    <cellStyle name="Currency 2 2 2 2 4 2 6" xfId="56049"/>
    <cellStyle name="Currency 2 2 2 2 4 3" xfId="9767"/>
    <cellStyle name="Currency 2 2 2 2 4 3 2" xfId="22974"/>
    <cellStyle name="Currency 2 2 2 2 4 3 3" xfId="41133"/>
    <cellStyle name="Currency 2 2 2 2 4 4" xfId="14761"/>
    <cellStyle name="Currency 2 2 2 2 4 4 2" xfId="27953"/>
    <cellStyle name="Currency 2 2 2 2 4 4 3" xfId="46112"/>
    <cellStyle name="Currency 2 2 2 2 4 5" xfId="30437"/>
    <cellStyle name="Currency 2 2 2 2 4 5 2" xfId="48596"/>
    <cellStyle name="Currency 2 2 2 2 4 6" xfId="17246"/>
    <cellStyle name="Currency 2 2 2 2 4 7" xfId="35405"/>
    <cellStyle name="Currency 2 2 2 2 4 8" xfId="53565"/>
    <cellStyle name="Currency 2 2 2 2 4 9" xfId="59328"/>
    <cellStyle name="Currency 2 2 2 2 5" xfId="4497"/>
    <cellStyle name="Currency 2 2 2 2 5 2" xfId="6753"/>
    <cellStyle name="Currency 2 2 2 2 5 2 2" xfId="12481"/>
    <cellStyle name="Currency 2 2 2 2 5 2 2 2" xfId="25688"/>
    <cellStyle name="Currency 2 2 2 2 5 2 2 3" xfId="43847"/>
    <cellStyle name="Currency 2 2 2 2 5 2 3" xfId="33151"/>
    <cellStyle name="Currency 2 2 2 2 5 2 3 2" xfId="51310"/>
    <cellStyle name="Currency 2 2 2 2 5 2 4" xfId="19960"/>
    <cellStyle name="Currency 2 2 2 2 5 2 5" xfId="38119"/>
    <cellStyle name="Currency 2 2 2 2 5 2 6" xfId="56279"/>
    <cellStyle name="Currency 2 2 2 2 5 3" xfId="9997"/>
    <cellStyle name="Currency 2 2 2 2 5 3 2" xfId="23204"/>
    <cellStyle name="Currency 2 2 2 2 5 3 3" xfId="41363"/>
    <cellStyle name="Currency 2 2 2 2 5 4" xfId="14991"/>
    <cellStyle name="Currency 2 2 2 2 5 4 2" xfId="28183"/>
    <cellStyle name="Currency 2 2 2 2 5 4 3" xfId="46342"/>
    <cellStyle name="Currency 2 2 2 2 5 5" xfId="30667"/>
    <cellStyle name="Currency 2 2 2 2 5 5 2" xfId="48826"/>
    <cellStyle name="Currency 2 2 2 2 5 6" xfId="17476"/>
    <cellStyle name="Currency 2 2 2 2 5 7" xfId="35635"/>
    <cellStyle name="Currency 2 2 2 2 5 8" xfId="53795"/>
    <cellStyle name="Currency 2 2 2 2 6" xfId="3788"/>
    <cellStyle name="Currency 2 2 2 2 6 2" xfId="6278"/>
    <cellStyle name="Currency 2 2 2 2 6 2 2" xfId="11776"/>
    <cellStyle name="Currency 2 2 2 2 6 2 2 2" xfId="24983"/>
    <cellStyle name="Currency 2 2 2 2 6 2 2 3" xfId="43142"/>
    <cellStyle name="Currency 2 2 2 2 6 2 3" xfId="32446"/>
    <cellStyle name="Currency 2 2 2 2 6 2 3 2" xfId="50605"/>
    <cellStyle name="Currency 2 2 2 2 6 2 4" xfId="19255"/>
    <cellStyle name="Currency 2 2 2 2 6 2 5" xfId="37414"/>
    <cellStyle name="Currency 2 2 2 2 6 2 6" xfId="55574"/>
    <cellStyle name="Currency 2 2 2 2 6 3" xfId="9292"/>
    <cellStyle name="Currency 2 2 2 2 6 3 2" xfId="22499"/>
    <cellStyle name="Currency 2 2 2 2 6 3 3" xfId="40658"/>
    <cellStyle name="Currency 2 2 2 2 6 4" xfId="14286"/>
    <cellStyle name="Currency 2 2 2 2 6 4 2" xfId="27478"/>
    <cellStyle name="Currency 2 2 2 2 6 4 3" xfId="45637"/>
    <cellStyle name="Currency 2 2 2 2 6 5" xfId="29962"/>
    <cellStyle name="Currency 2 2 2 2 6 5 2" xfId="48121"/>
    <cellStyle name="Currency 2 2 2 2 6 6" xfId="16771"/>
    <cellStyle name="Currency 2 2 2 2 6 7" xfId="34930"/>
    <cellStyle name="Currency 2 2 2 2 6 8" xfId="53090"/>
    <cellStyle name="Currency 2 2 2 2 7" xfId="4908"/>
    <cellStyle name="Currency 2 2 2 2 7 2" xfId="7138"/>
    <cellStyle name="Currency 2 2 2 2 7 2 2" xfId="12871"/>
    <cellStyle name="Currency 2 2 2 2 7 2 2 2" xfId="26078"/>
    <cellStyle name="Currency 2 2 2 2 7 2 2 3" xfId="44237"/>
    <cellStyle name="Currency 2 2 2 2 7 2 3" xfId="33541"/>
    <cellStyle name="Currency 2 2 2 2 7 2 3 2" xfId="51700"/>
    <cellStyle name="Currency 2 2 2 2 7 2 4" xfId="20350"/>
    <cellStyle name="Currency 2 2 2 2 7 2 5" xfId="38509"/>
    <cellStyle name="Currency 2 2 2 2 7 2 6" xfId="56669"/>
    <cellStyle name="Currency 2 2 2 2 7 3" xfId="10387"/>
    <cellStyle name="Currency 2 2 2 2 7 3 2" xfId="23594"/>
    <cellStyle name="Currency 2 2 2 2 7 3 3" xfId="41753"/>
    <cellStyle name="Currency 2 2 2 2 7 4" xfId="15381"/>
    <cellStyle name="Currency 2 2 2 2 7 4 2" xfId="28573"/>
    <cellStyle name="Currency 2 2 2 2 7 4 3" xfId="46732"/>
    <cellStyle name="Currency 2 2 2 2 7 5" xfId="31057"/>
    <cellStyle name="Currency 2 2 2 2 7 5 2" xfId="49216"/>
    <cellStyle name="Currency 2 2 2 2 7 6" xfId="17866"/>
    <cellStyle name="Currency 2 2 2 2 7 7" xfId="36025"/>
    <cellStyle name="Currency 2 2 2 2 7 8" xfId="54185"/>
    <cellStyle name="Currency 2 2 2 2 8" xfId="5804"/>
    <cellStyle name="Currency 2 2 2 2 8 2" xfId="11301"/>
    <cellStyle name="Currency 2 2 2 2 8 2 2" xfId="24508"/>
    <cellStyle name="Currency 2 2 2 2 8 2 3" xfId="42667"/>
    <cellStyle name="Currency 2 2 2 2 8 3" xfId="31971"/>
    <cellStyle name="Currency 2 2 2 2 8 3 2" xfId="50130"/>
    <cellStyle name="Currency 2 2 2 2 8 4" xfId="18780"/>
    <cellStyle name="Currency 2 2 2 2 8 5" xfId="36939"/>
    <cellStyle name="Currency 2 2 2 2 8 6" xfId="55099"/>
    <cellStyle name="Currency 2 2 2 2 9" xfId="8230"/>
    <cellStyle name="Currency 2 2 2 2 9 2" xfId="21437"/>
    <cellStyle name="Currency 2 2 2 2 9 3" xfId="39596"/>
    <cellStyle name="Currency 2 2 2 2 9 4" xfId="57756"/>
    <cellStyle name="Currency 2 2 2 20" xfId="8824"/>
    <cellStyle name="Currency 2 2 2 20 2" xfId="22031"/>
    <cellStyle name="Currency 2 2 2 20 3" xfId="40190"/>
    <cellStyle name="Currency 2 2 2 21" xfId="13810"/>
    <cellStyle name="Currency 2 2 2 21 2" xfId="27002"/>
    <cellStyle name="Currency 2 2 2 21 3" xfId="45161"/>
    <cellStyle name="Currency 2 2 2 22" xfId="29486"/>
    <cellStyle name="Currency 2 2 2 22 2" xfId="47645"/>
    <cellStyle name="Currency 2 2 2 23" xfId="16295"/>
    <cellStyle name="Currency 2 2 2 24" xfId="34454"/>
    <cellStyle name="Currency 2 2 2 25" xfId="52614"/>
    <cellStyle name="Currency 2 2 2 26" xfId="58339"/>
    <cellStyle name="Currency 2 2 2 27" xfId="58509"/>
    <cellStyle name="Currency 2 2 2 3" xfId="743"/>
    <cellStyle name="Currency 2 2 2 3 10" xfId="13814"/>
    <cellStyle name="Currency 2 2 2 3 10 2" xfId="27006"/>
    <cellStyle name="Currency 2 2 2 3 10 3" xfId="45165"/>
    <cellStyle name="Currency 2 2 2 3 11" xfId="29490"/>
    <cellStyle name="Currency 2 2 2 3 11 2" xfId="47649"/>
    <cellStyle name="Currency 2 2 2 3 12" xfId="16299"/>
    <cellStyle name="Currency 2 2 2 3 13" xfId="34458"/>
    <cellStyle name="Currency 2 2 2 3 14" xfId="52618"/>
    <cellStyle name="Currency 2 2 2 3 15" xfId="58513"/>
    <cellStyle name="Currency 2 2 2 3 2" xfId="744"/>
    <cellStyle name="Currency 2 2 2 3 2 10" xfId="58514"/>
    <cellStyle name="Currency 2 2 2 3 2 2" xfId="3792"/>
    <cellStyle name="Currency 2 2 2 3 2 2 2" xfId="6282"/>
    <cellStyle name="Currency 2 2 2 3 2 2 2 2" xfId="11780"/>
    <cellStyle name="Currency 2 2 2 3 2 2 2 2 2" xfId="24987"/>
    <cellStyle name="Currency 2 2 2 3 2 2 2 2 3" xfId="43146"/>
    <cellStyle name="Currency 2 2 2 3 2 2 2 3" xfId="32450"/>
    <cellStyle name="Currency 2 2 2 3 2 2 2 3 2" xfId="50609"/>
    <cellStyle name="Currency 2 2 2 3 2 2 2 4" xfId="19259"/>
    <cellStyle name="Currency 2 2 2 3 2 2 2 5" xfId="37418"/>
    <cellStyle name="Currency 2 2 2 3 2 2 2 6" xfId="55578"/>
    <cellStyle name="Currency 2 2 2 3 2 2 3" xfId="9296"/>
    <cellStyle name="Currency 2 2 2 3 2 2 3 2" xfId="22503"/>
    <cellStyle name="Currency 2 2 2 3 2 2 3 3" xfId="40662"/>
    <cellStyle name="Currency 2 2 2 3 2 2 4" xfId="14290"/>
    <cellStyle name="Currency 2 2 2 3 2 2 4 2" xfId="27482"/>
    <cellStyle name="Currency 2 2 2 3 2 2 4 3" xfId="45641"/>
    <cellStyle name="Currency 2 2 2 3 2 2 5" xfId="29966"/>
    <cellStyle name="Currency 2 2 2 3 2 2 5 2" xfId="48125"/>
    <cellStyle name="Currency 2 2 2 3 2 2 6" xfId="16775"/>
    <cellStyle name="Currency 2 2 2 3 2 2 7" xfId="34934"/>
    <cellStyle name="Currency 2 2 2 3 2 2 8" xfId="53094"/>
    <cellStyle name="Currency 2 2 2 3 2 3" xfId="5808"/>
    <cellStyle name="Currency 2 2 2 3 2 3 2" xfId="11305"/>
    <cellStyle name="Currency 2 2 2 3 2 3 2 2" xfId="24512"/>
    <cellStyle name="Currency 2 2 2 3 2 3 2 3" xfId="42671"/>
    <cellStyle name="Currency 2 2 2 3 2 3 3" xfId="31975"/>
    <cellStyle name="Currency 2 2 2 3 2 3 3 2" xfId="50134"/>
    <cellStyle name="Currency 2 2 2 3 2 3 4" xfId="18784"/>
    <cellStyle name="Currency 2 2 2 3 2 3 5" xfId="36943"/>
    <cellStyle name="Currency 2 2 2 3 2 3 6" xfId="55103"/>
    <cellStyle name="Currency 2 2 2 3 2 4" xfId="8815"/>
    <cellStyle name="Currency 2 2 2 3 2 4 2" xfId="22022"/>
    <cellStyle name="Currency 2 2 2 3 2 4 3" xfId="40181"/>
    <cellStyle name="Currency 2 2 2 3 2 5" xfId="13815"/>
    <cellStyle name="Currency 2 2 2 3 2 5 2" xfId="27007"/>
    <cellStyle name="Currency 2 2 2 3 2 5 3" xfId="45166"/>
    <cellStyle name="Currency 2 2 2 3 2 6" xfId="29491"/>
    <cellStyle name="Currency 2 2 2 3 2 6 2" xfId="47650"/>
    <cellStyle name="Currency 2 2 2 3 2 7" xfId="16300"/>
    <cellStyle name="Currency 2 2 2 3 2 8" xfId="34459"/>
    <cellStyle name="Currency 2 2 2 3 2 9" xfId="52619"/>
    <cellStyle name="Currency 2 2 2 3 3" xfId="745"/>
    <cellStyle name="Currency 2 2 2 3 3 10" xfId="58515"/>
    <cellStyle name="Currency 2 2 2 3 3 2" xfId="3793"/>
    <cellStyle name="Currency 2 2 2 3 3 2 2" xfId="6283"/>
    <cellStyle name="Currency 2 2 2 3 3 2 2 2" xfId="11781"/>
    <cellStyle name="Currency 2 2 2 3 3 2 2 2 2" xfId="24988"/>
    <cellStyle name="Currency 2 2 2 3 3 2 2 2 3" xfId="43147"/>
    <cellStyle name="Currency 2 2 2 3 3 2 2 3" xfId="32451"/>
    <cellStyle name="Currency 2 2 2 3 3 2 2 3 2" xfId="50610"/>
    <cellStyle name="Currency 2 2 2 3 3 2 2 4" xfId="19260"/>
    <cellStyle name="Currency 2 2 2 3 3 2 2 5" xfId="37419"/>
    <cellStyle name="Currency 2 2 2 3 3 2 2 6" xfId="55579"/>
    <cellStyle name="Currency 2 2 2 3 3 2 3" xfId="9297"/>
    <cellStyle name="Currency 2 2 2 3 3 2 3 2" xfId="22504"/>
    <cellStyle name="Currency 2 2 2 3 3 2 3 3" xfId="40663"/>
    <cellStyle name="Currency 2 2 2 3 3 2 4" xfId="14291"/>
    <cellStyle name="Currency 2 2 2 3 3 2 4 2" xfId="27483"/>
    <cellStyle name="Currency 2 2 2 3 3 2 4 3" xfId="45642"/>
    <cellStyle name="Currency 2 2 2 3 3 2 5" xfId="29967"/>
    <cellStyle name="Currency 2 2 2 3 3 2 5 2" xfId="48126"/>
    <cellStyle name="Currency 2 2 2 3 3 2 6" xfId="16776"/>
    <cellStyle name="Currency 2 2 2 3 3 2 7" xfId="34935"/>
    <cellStyle name="Currency 2 2 2 3 3 2 8" xfId="53095"/>
    <cellStyle name="Currency 2 2 2 3 3 3" xfId="5809"/>
    <cellStyle name="Currency 2 2 2 3 3 3 2" xfId="11306"/>
    <cellStyle name="Currency 2 2 2 3 3 3 2 2" xfId="24513"/>
    <cellStyle name="Currency 2 2 2 3 3 3 2 3" xfId="42672"/>
    <cellStyle name="Currency 2 2 2 3 3 3 3" xfId="31976"/>
    <cellStyle name="Currency 2 2 2 3 3 3 3 2" xfId="50135"/>
    <cellStyle name="Currency 2 2 2 3 3 3 4" xfId="18785"/>
    <cellStyle name="Currency 2 2 2 3 3 3 5" xfId="36944"/>
    <cellStyle name="Currency 2 2 2 3 3 3 6" xfId="55104"/>
    <cellStyle name="Currency 2 2 2 3 3 4" xfId="8816"/>
    <cellStyle name="Currency 2 2 2 3 3 4 2" xfId="22023"/>
    <cellStyle name="Currency 2 2 2 3 3 4 3" xfId="40182"/>
    <cellStyle name="Currency 2 2 2 3 3 5" xfId="13816"/>
    <cellStyle name="Currency 2 2 2 3 3 5 2" xfId="27008"/>
    <cellStyle name="Currency 2 2 2 3 3 5 3" xfId="45167"/>
    <cellStyle name="Currency 2 2 2 3 3 6" xfId="29492"/>
    <cellStyle name="Currency 2 2 2 3 3 6 2" xfId="47651"/>
    <cellStyle name="Currency 2 2 2 3 3 7" xfId="16301"/>
    <cellStyle name="Currency 2 2 2 3 3 8" xfId="34460"/>
    <cellStyle name="Currency 2 2 2 3 3 9" xfId="52620"/>
    <cellStyle name="Currency 2 2 2 3 4" xfId="3619"/>
    <cellStyle name="Currency 2 2 2 3 4 2" xfId="4268"/>
    <cellStyle name="Currency 2 2 2 3 4 2 2" xfId="12252"/>
    <cellStyle name="Currency 2 2 2 3 4 2 2 2" xfId="25459"/>
    <cellStyle name="Currency 2 2 2 3 4 2 2 3" xfId="43618"/>
    <cellStyle name="Currency 2 2 2 3 4 2 3" xfId="32922"/>
    <cellStyle name="Currency 2 2 2 3 4 2 3 2" xfId="51081"/>
    <cellStyle name="Currency 2 2 2 3 4 2 4" xfId="19731"/>
    <cellStyle name="Currency 2 2 2 3 4 2 5" xfId="37890"/>
    <cellStyle name="Currency 2 2 2 3 4 2 6" xfId="56050"/>
    <cellStyle name="Currency 2 2 2 3 4 3" xfId="9768"/>
    <cellStyle name="Currency 2 2 2 3 4 3 2" xfId="22975"/>
    <cellStyle name="Currency 2 2 2 3 4 3 3" xfId="41134"/>
    <cellStyle name="Currency 2 2 2 3 4 4" xfId="14762"/>
    <cellStyle name="Currency 2 2 2 3 4 4 2" xfId="27954"/>
    <cellStyle name="Currency 2 2 2 3 4 4 3" xfId="46113"/>
    <cellStyle name="Currency 2 2 2 3 4 5" xfId="30438"/>
    <cellStyle name="Currency 2 2 2 3 4 5 2" xfId="48597"/>
    <cellStyle name="Currency 2 2 2 3 4 6" xfId="17247"/>
    <cellStyle name="Currency 2 2 2 3 4 7" xfId="35406"/>
    <cellStyle name="Currency 2 2 2 3 4 8" xfId="53566"/>
    <cellStyle name="Currency 2 2 2 3 4 9" xfId="59329"/>
    <cellStyle name="Currency 2 2 2 3 5" xfId="3791"/>
    <cellStyle name="Currency 2 2 2 3 5 2" xfId="6281"/>
    <cellStyle name="Currency 2 2 2 3 5 2 2" xfId="11779"/>
    <cellStyle name="Currency 2 2 2 3 5 2 2 2" xfId="24986"/>
    <cellStyle name="Currency 2 2 2 3 5 2 2 3" xfId="43145"/>
    <cellStyle name="Currency 2 2 2 3 5 2 3" xfId="32449"/>
    <cellStyle name="Currency 2 2 2 3 5 2 3 2" xfId="50608"/>
    <cellStyle name="Currency 2 2 2 3 5 2 4" xfId="19258"/>
    <cellStyle name="Currency 2 2 2 3 5 2 5" xfId="37417"/>
    <cellStyle name="Currency 2 2 2 3 5 2 6" xfId="55577"/>
    <cellStyle name="Currency 2 2 2 3 5 3" xfId="9295"/>
    <cellStyle name="Currency 2 2 2 3 5 3 2" xfId="22502"/>
    <cellStyle name="Currency 2 2 2 3 5 3 3" xfId="40661"/>
    <cellStyle name="Currency 2 2 2 3 5 4" xfId="14289"/>
    <cellStyle name="Currency 2 2 2 3 5 4 2" xfId="27481"/>
    <cellStyle name="Currency 2 2 2 3 5 4 3" xfId="45640"/>
    <cellStyle name="Currency 2 2 2 3 5 5" xfId="29965"/>
    <cellStyle name="Currency 2 2 2 3 5 5 2" xfId="48124"/>
    <cellStyle name="Currency 2 2 2 3 5 6" xfId="16774"/>
    <cellStyle name="Currency 2 2 2 3 5 7" xfId="34933"/>
    <cellStyle name="Currency 2 2 2 3 5 8" xfId="53093"/>
    <cellStyle name="Currency 2 2 2 3 6" xfId="4909"/>
    <cellStyle name="Currency 2 2 2 3 6 2" xfId="7139"/>
    <cellStyle name="Currency 2 2 2 3 6 2 2" xfId="12872"/>
    <cellStyle name="Currency 2 2 2 3 6 2 2 2" xfId="26079"/>
    <cellStyle name="Currency 2 2 2 3 6 2 2 3" xfId="44238"/>
    <cellStyle name="Currency 2 2 2 3 6 2 3" xfId="33542"/>
    <cellStyle name="Currency 2 2 2 3 6 2 3 2" xfId="51701"/>
    <cellStyle name="Currency 2 2 2 3 6 2 4" xfId="20351"/>
    <cellStyle name="Currency 2 2 2 3 6 2 5" xfId="38510"/>
    <cellStyle name="Currency 2 2 2 3 6 2 6" xfId="56670"/>
    <cellStyle name="Currency 2 2 2 3 6 3" xfId="10388"/>
    <cellStyle name="Currency 2 2 2 3 6 3 2" xfId="23595"/>
    <cellStyle name="Currency 2 2 2 3 6 3 3" xfId="41754"/>
    <cellStyle name="Currency 2 2 2 3 6 4" xfId="15382"/>
    <cellStyle name="Currency 2 2 2 3 6 4 2" xfId="28574"/>
    <cellStyle name="Currency 2 2 2 3 6 4 3" xfId="46733"/>
    <cellStyle name="Currency 2 2 2 3 6 5" xfId="31058"/>
    <cellStyle name="Currency 2 2 2 3 6 5 2" xfId="49217"/>
    <cellStyle name="Currency 2 2 2 3 6 6" xfId="17867"/>
    <cellStyle name="Currency 2 2 2 3 6 7" xfId="36026"/>
    <cellStyle name="Currency 2 2 2 3 6 8" xfId="54186"/>
    <cellStyle name="Currency 2 2 2 3 7" xfId="5807"/>
    <cellStyle name="Currency 2 2 2 3 7 2" xfId="11304"/>
    <cellStyle name="Currency 2 2 2 3 7 2 2" xfId="24511"/>
    <cellStyle name="Currency 2 2 2 3 7 2 3" xfId="42670"/>
    <cellStyle name="Currency 2 2 2 3 7 3" xfId="31974"/>
    <cellStyle name="Currency 2 2 2 3 7 3 2" xfId="50133"/>
    <cellStyle name="Currency 2 2 2 3 7 4" xfId="18783"/>
    <cellStyle name="Currency 2 2 2 3 7 5" xfId="36942"/>
    <cellStyle name="Currency 2 2 2 3 7 6" xfId="55102"/>
    <cellStyle name="Currency 2 2 2 3 8" xfId="8231"/>
    <cellStyle name="Currency 2 2 2 3 8 2" xfId="21438"/>
    <cellStyle name="Currency 2 2 2 3 8 3" xfId="39597"/>
    <cellStyle name="Currency 2 2 2 3 8 4" xfId="57757"/>
    <cellStyle name="Currency 2 2 2 3 9" xfId="8814"/>
    <cellStyle name="Currency 2 2 2 3 9 2" xfId="22021"/>
    <cellStyle name="Currency 2 2 2 3 9 3" xfId="40180"/>
    <cellStyle name="Currency 2 2 2 4" xfId="746"/>
    <cellStyle name="Currency 2 2 2 4 10" xfId="58516"/>
    <cellStyle name="Currency 2 2 2 4 2" xfId="3794"/>
    <cellStyle name="Currency 2 2 2 4 2 2" xfId="6284"/>
    <cellStyle name="Currency 2 2 2 4 2 2 2" xfId="11782"/>
    <cellStyle name="Currency 2 2 2 4 2 2 2 2" xfId="24989"/>
    <cellStyle name="Currency 2 2 2 4 2 2 2 3" xfId="43148"/>
    <cellStyle name="Currency 2 2 2 4 2 2 3" xfId="32452"/>
    <cellStyle name="Currency 2 2 2 4 2 2 3 2" xfId="50611"/>
    <cellStyle name="Currency 2 2 2 4 2 2 4" xfId="19261"/>
    <cellStyle name="Currency 2 2 2 4 2 2 5" xfId="37420"/>
    <cellStyle name="Currency 2 2 2 4 2 2 6" xfId="55580"/>
    <cellStyle name="Currency 2 2 2 4 2 3" xfId="9298"/>
    <cellStyle name="Currency 2 2 2 4 2 3 2" xfId="22505"/>
    <cellStyle name="Currency 2 2 2 4 2 3 3" xfId="40664"/>
    <cellStyle name="Currency 2 2 2 4 2 4" xfId="14292"/>
    <cellStyle name="Currency 2 2 2 4 2 4 2" xfId="27484"/>
    <cellStyle name="Currency 2 2 2 4 2 4 3" xfId="45643"/>
    <cellStyle name="Currency 2 2 2 4 2 5" xfId="29968"/>
    <cellStyle name="Currency 2 2 2 4 2 5 2" xfId="48127"/>
    <cellStyle name="Currency 2 2 2 4 2 6" xfId="16777"/>
    <cellStyle name="Currency 2 2 2 4 2 7" xfId="34936"/>
    <cellStyle name="Currency 2 2 2 4 2 8" xfId="53096"/>
    <cellStyle name="Currency 2 2 2 4 3" xfId="5810"/>
    <cellStyle name="Currency 2 2 2 4 3 2" xfId="11307"/>
    <cellStyle name="Currency 2 2 2 4 3 2 2" xfId="24514"/>
    <cellStyle name="Currency 2 2 2 4 3 2 3" xfId="42673"/>
    <cellStyle name="Currency 2 2 2 4 3 3" xfId="31977"/>
    <cellStyle name="Currency 2 2 2 4 3 3 2" xfId="50136"/>
    <cellStyle name="Currency 2 2 2 4 3 4" xfId="18786"/>
    <cellStyle name="Currency 2 2 2 4 3 5" xfId="36945"/>
    <cellStyle name="Currency 2 2 2 4 3 6" xfId="55105"/>
    <cellStyle name="Currency 2 2 2 4 4" xfId="8817"/>
    <cellStyle name="Currency 2 2 2 4 4 2" xfId="22024"/>
    <cellStyle name="Currency 2 2 2 4 4 3" xfId="40183"/>
    <cellStyle name="Currency 2 2 2 4 5" xfId="13817"/>
    <cellStyle name="Currency 2 2 2 4 5 2" xfId="27009"/>
    <cellStyle name="Currency 2 2 2 4 5 3" xfId="45168"/>
    <cellStyle name="Currency 2 2 2 4 6" xfId="29493"/>
    <cellStyle name="Currency 2 2 2 4 6 2" xfId="47652"/>
    <cellStyle name="Currency 2 2 2 4 7" xfId="16302"/>
    <cellStyle name="Currency 2 2 2 4 8" xfId="34461"/>
    <cellStyle name="Currency 2 2 2 4 9" xfId="52621"/>
    <cellStyle name="Currency 2 2 2 5" xfId="747"/>
    <cellStyle name="Currency 2 2 2 5 10" xfId="58517"/>
    <cellStyle name="Currency 2 2 2 5 2" xfId="3795"/>
    <cellStyle name="Currency 2 2 2 5 2 2" xfId="6285"/>
    <cellStyle name="Currency 2 2 2 5 2 2 2" xfId="11783"/>
    <cellStyle name="Currency 2 2 2 5 2 2 2 2" xfId="24990"/>
    <cellStyle name="Currency 2 2 2 5 2 2 2 3" xfId="43149"/>
    <cellStyle name="Currency 2 2 2 5 2 2 3" xfId="32453"/>
    <cellStyle name="Currency 2 2 2 5 2 2 3 2" xfId="50612"/>
    <cellStyle name="Currency 2 2 2 5 2 2 4" xfId="19262"/>
    <cellStyle name="Currency 2 2 2 5 2 2 5" xfId="37421"/>
    <cellStyle name="Currency 2 2 2 5 2 2 6" xfId="55581"/>
    <cellStyle name="Currency 2 2 2 5 2 3" xfId="9299"/>
    <cellStyle name="Currency 2 2 2 5 2 3 2" xfId="22506"/>
    <cellStyle name="Currency 2 2 2 5 2 3 3" xfId="40665"/>
    <cellStyle name="Currency 2 2 2 5 2 4" xfId="14293"/>
    <cellStyle name="Currency 2 2 2 5 2 4 2" xfId="27485"/>
    <cellStyle name="Currency 2 2 2 5 2 4 3" xfId="45644"/>
    <cellStyle name="Currency 2 2 2 5 2 5" xfId="29969"/>
    <cellStyle name="Currency 2 2 2 5 2 5 2" xfId="48128"/>
    <cellStyle name="Currency 2 2 2 5 2 6" xfId="16778"/>
    <cellStyle name="Currency 2 2 2 5 2 7" xfId="34937"/>
    <cellStyle name="Currency 2 2 2 5 2 8" xfId="53097"/>
    <cellStyle name="Currency 2 2 2 5 3" xfId="5811"/>
    <cellStyle name="Currency 2 2 2 5 3 2" xfId="11308"/>
    <cellStyle name="Currency 2 2 2 5 3 2 2" xfId="24515"/>
    <cellStyle name="Currency 2 2 2 5 3 2 3" xfId="42674"/>
    <cellStyle name="Currency 2 2 2 5 3 3" xfId="31978"/>
    <cellStyle name="Currency 2 2 2 5 3 3 2" xfId="50137"/>
    <cellStyle name="Currency 2 2 2 5 3 4" xfId="18787"/>
    <cellStyle name="Currency 2 2 2 5 3 5" xfId="36946"/>
    <cellStyle name="Currency 2 2 2 5 3 6" xfId="55106"/>
    <cellStyle name="Currency 2 2 2 5 4" xfId="8818"/>
    <cellStyle name="Currency 2 2 2 5 4 2" xfId="22025"/>
    <cellStyle name="Currency 2 2 2 5 4 3" xfId="40184"/>
    <cellStyle name="Currency 2 2 2 5 5" xfId="13818"/>
    <cellStyle name="Currency 2 2 2 5 5 2" xfId="27010"/>
    <cellStyle name="Currency 2 2 2 5 5 3" xfId="45169"/>
    <cellStyle name="Currency 2 2 2 5 6" xfId="29494"/>
    <cellStyle name="Currency 2 2 2 5 6 2" xfId="47653"/>
    <cellStyle name="Currency 2 2 2 5 7" xfId="16303"/>
    <cellStyle name="Currency 2 2 2 5 8" xfId="34462"/>
    <cellStyle name="Currency 2 2 2 5 9" xfId="52622"/>
    <cellStyle name="Currency 2 2 2 6" xfId="3530"/>
    <cellStyle name="Currency 2 2 2 6 2" xfId="4266"/>
    <cellStyle name="Currency 2 2 2 6 2 2" xfId="12250"/>
    <cellStyle name="Currency 2 2 2 6 2 2 2" xfId="25457"/>
    <cellStyle name="Currency 2 2 2 6 2 2 3" xfId="43616"/>
    <cellStyle name="Currency 2 2 2 6 2 3" xfId="32920"/>
    <cellStyle name="Currency 2 2 2 6 2 3 2" xfId="51079"/>
    <cellStyle name="Currency 2 2 2 6 2 4" xfId="19729"/>
    <cellStyle name="Currency 2 2 2 6 2 5" xfId="37888"/>
    <cellStyle name="Currency 2 2 2 6 2 6" xfId="56048"/>
    <cellStyle name="Currency 2 2 2 6 3" xfId="9766"/>
    <cellStyle name="Currency 2 2 2 6 3 2" xfId="22973"/>
    <cellStyle name="Currency 2 2 2 6 3 3" xfId="41132"/>
    <cellStyle name="Currency 2 2 2 6 4" xfId="14760"/>
    <cellStyle name="Currency 2 2 2 6 4 2" xfId="27952"/>
    <cellStyle name="Currency 2 2 2 6 4 3" xfId="46111"/>
    <cellStyle name="Currency 2 2 2 6 5" xfId="30436"/>
    <cellStyle name="Currency 2 2 2 6 5 2" xfId="48595"/>
    <cellStyle name="Currency 2 2 2 6 6" xfId="17245"/>
    <cellStyle name="Currency 2 2 2 6 7" xfId="35404"/>
    <cellStyle name="Currency 2 2 2 6 8" xfId="53564"/>
    <cellStyle name="Currency 2 2 2 6 9" xfId="58987"/>
    <cellStyle name="Currency 2 2 2 7" xfId="4496"/>
    <cellStyle name="Currency 2 2 2 7 2" xfId="6752"/>
    <cellStyle name="Currency 2 2 2 7 2 2" xfId="12480"/>
    <cellStyle name="Currency 2 2 2 7 2 2 2" xfId="25687"/>
    <cellStyle name="Currency 2 2 2 7 2 2 3" xfId="43846"/>
    <cellStyle name="Currency 2 2 2 7 2 3" xfId="33150"/>
    <cellStyle name="Currency 2 2 2 7 2 3 2" xfId="51309"/>
    <cellStyle name="Currency 2 2 2 7 2 4" xfId="19959"/>
    <cellStyle name="Currency 2 2 2 7 2 5" xfId="38118"/>
    <cellStyle name="Currency 2 2 2 7 2 6" xfId="56278"/>
    <cellStyle name="Currency 2 2 2 7 3" xfId="9996"/>
    <cellStyle name="Currency 2 2 2 7 3 2" xfId="23203"/>
    <cellStyle name="Currency 2 2 2 7 3 3" xfId="41362"/>
    <cellStyle name="Currency 2 2 2 7 4" xfId="14990"/>
    <cellStyle name="Currency 2 2 2 7 4 2" xfId="28182"/>
    <cellStyle name="Currency 2 2 2 7 4 3" xfId="46341"/>
    <cellStyle name="Currency 2 2 2 7 5" xfId="30666"/>
    <cellStyle name="Currency 2 2 2 7 5 2" xfId="48825"/>
    <cellStyle name="Currency 2 2 2 7 6" xfId="17475"/>
    <cellStyle name="Currency 2 2 2 7 7" xfId="35634"/>
    <cellStyle name="Currency 2 2 2 7 8" xfId="53794"/>
    <cellStyle name="Currency 2 2 2 7 9" xfId="59152"/>
    <cellStyle name="Currency 2 2 2 8" xfId="3787"/>
    <cellStyle name="Currency 2 2 2 8 2" xfId="6277"/>
    <cellStyle name="Currency 2 2 2 8 2 2" xfId="11775"/>
    <cellStyle name="Currency 2 2 2 8 2 2 2" xfId="24982"/>
    <cellStyle name="Currency 2 2 2 8 2 2 3" xfId="43141"/>
    <cellStyle name="Currency 2 2 2 8 2 3" xfId="32445"/>
    <cellStyle name="Currency 2 2 2 8 2 3 2" xfId="50604"/>
    <cellStyle name="Currency 2 2 2 8 2 4" xfId="19254"/>
    <cellStyle name="Currency 2 2 2 8 2 5" xfId="37413"/>
    <cellStyle name="Currency 2 2 2 8 2 6" xfId="55573"/>
    <cellStyle name="Currency 2 2 2 8 3" xfId="9291"/>
    <cellStyle name="Currency 2 2 2 8 3 2" xfId="22498"/>
    <cellStyle name="Currency 2 2 2 8 3 3" xfId="40657"/>
    <cellStyle name="Currency 2 2 2 8 4" xfId="14285"/>
    <cellStyle name="Currency 2 2 2 8 4 2" xfId="27477"/>
    <cellStyle name="Currency 2 2 2 8 4 3" xfId="45636"/>
    <cellStyle name="Currency 2 2 2 8 5" xfId="29961"/>
    <cellStyle name="Currency 2 2 2 8 5 2" xfId="48120"/>
    <cellStyle name="Currency 2 2 2 8 6" xfId="16770"/>
    <cellStyle name="Currency 2 2 2 8 7" xfId="34929"/>
    <cellStyle name="Currency 2 2 2 8 8" xfId="53089"/>
    <cellStyle name="Currency 2 2 2 8 9" xfId="59327"/>
    <cellStyle name="Currency 2 2 2 9" xfId="4743"/>
    <cellStyle name="Currency 2 2 2 9 2" xfId="6973"/>
    <cellStyle name="Currency 2 2 2 9 2 2" xfId="12706"/>
    <cellStyle name="Currency 2 2 2 9 2 2 2" xfId="25913"/>
    <cellStyle name="Currency 2 2 2 9 2 2 3" xfId="44072"/>
    <cellStyle name="Currency 2 2 2 9 2 3" xfId="33376"/>
    <cellStyle name="Currency 2 2 2 9 2 3 2" xfId="51535"/>
    <cellStyle name="Currency 2 2 2 9 2 4" xfId="20185"/>
    <cellStyle name="Currency 2 2 2 9 2 5" xfId="38344"/>
    <cellStyle name="Currency 2 2 2 9 2 6" xfId="56504"/>
    <cellStyle name="Currency 2 2 2 9 3" xfId="10222"/>
    <cellStyle name="Currency 2 2 2 9 3 2" xfId="23429"/>
    <cellStyle name="Currency 2 2 2 9 3 3" xfId="41588"/>
    <cellStyle name="Currency 2 2 2 9 4" xfId="15216"/>
    <cellStyle name="Currency 2 2 2 9 4 2" xfId="28408"/>
    <cellStyle name="Currency 2 2 2 9 4 3" xfId="46567"/>
    <cellStyle name="Currency 2 2 2 9 5" xfId="30892"/>
    <cellStyle name="Currency 2 2 2 9 5 2" xfId="49051"/>
    <cellStyle name="Currency 2 2 2 9 6" xfId="17701"/>
    <cellStyle name="Currency 2 2 2 9 7" xfId="35860"/>
    <cellStyle name="Currency 2 2 2 9 8" xfId="54020"/>
    <cellStyle name="Currency 2 2 20" xfId="8484"/>
    <cellStyle name="Currency 2 2 20 2" xfId="21691"/>
    <cellStyle name="Currency 2 2 20 3" xfId="39850"/>
    <cellStyle name="Currency 2 2 20 4" xfId="58010"/>
    <cellStyle name="Currency 2 2 21" xfId="8648"/>
    <cellStyle name="Currency 2 2 21 2" xfId="21855"/>
    <cellStyle name="Currency 2 2 21 3" xfId="40014"/>
    <cellStyle name="Currency 2 2 21 4" xfId="58174"/>
    <cellStyle name="Currency 2 2 22" xfId="8823"/>
    <cellStyle name="Currency 2 2 22 2" xfId="22030"/>
    <cellStyle name="Currency 2 2 22 3" xfId="40189"/>
    <cellStyle name="Currency 2 2 23" xfId="13809"/>
    <cellStyle name="Currency 2 2 23 2" xfId="27001"/>
    <cellStyle name="Currency 2 2 23 3" xfId="45160"/>
    <cellStyle name="Currency 2 2 24" xfId="29485"/>
    <cellStyle name="Currency 2 2 24 2" xfId="47644"/>
    <cellStyle name="Currency 2 2 25" xfId="16294"/>
    <cellStyle name="Currency 2 2 26" xfId="34453"/>
    <cellStyle name="Currency 2 2 27" xfId="52613"/>
    <cellStyle name="Currency 2 2 28" xfId="58338"/>
    <cellStyle name="Currency 2 2 29" xfId="58508"/>
    <cellStyle name="Currency 2 2 3" xfId="748"/>
    <cellStyle name="Currency 2 2 3 10" xfId="8819"/>
    <cellStyle name="Currency 2 2 3 10 2" xfId="22026"/>
    <cellStyle name="Currency 2 2 3 10 3" xfId="40185"/>
    <cellStyle name="Currency 2 2 3 11" xfId="13819"/>
    <cellStyle name="Currency 2 2 3 11 2" xfId="27011"/>
    <cellStyle name="Currency 2 2 3 11 3" xfId="45170"/>
    <cellStyle name="Currency 2 2 3 12" xfId="29495"/>
    <cellStyle name="Currency 2 2 3 12 2" xfId="47654"/>
    <cellStyle name="Currency 2 2 3 13" xfId="16304"/>
    <cellStyle name="Currency 2 2 3 14" xfId="34463"/>
    <cellStyle name="Currency 2 2 3 15" xfId="52623"/>
    <cellStyle name="Currency 2 2 3 16" xfId="58518"/>
    <cellStyle name="Currency 2 2 3 2" xfId="749"/>
    <cellStyle name="Currency 2 2 3 2 10" xfId="58519"/>
    <cellStyle name="Currency 2 2 3 2 2" xfId="3797"/>
    <cellStyle name="Currency 2 2 3 2 2 2" xfId="6287"/>
    <cellStyle name="Currency 2 2 3 2 2 2 2" xfId="11785"/>
    <cellStyle name="Currency 2 2 3 2 2 2 2 2" xfId="24992"/>
    <cellStyle name="Currency 2 2 3 2 2 2 2 3" xfId="43151"/>
    <cellStyle name="Currency 2 2 3 2 2 2 3" xfId="32455"/>
    <cellStyle name="Currency 2 2 3 2 2 2 3 2" xfId="50614"/>
    <cellStyle name="Currency 2 2 3 2 2 2 4" xfId="19264"/>
    <cellStyle name="Currency 2 2 3 2 2 2 5" xfId="37423"/>
    <cellStyle name="Currency 2 2 3 2 2 2 6" xfId="55583"/>
    <cellStyle name="Currency 2 2 3 2 2 3" xfId="9301"/>
    <cellStyle name="Currency 2 2 3 2 2 3 2" xfId="22508"/>
    <cellStyle name="Currency 2 2 3 2 2 3 3" xfId="40667"/>
    <cellStyle name="Currency 2 2 3 2 2 4" xfId="14295"/>
    <cellStyle name="Currency 2 2 3 2 2 4 2" xfId="27487"/>
    <cellStyle name="Currency 2 2 3 2 2 4 3" xfId="45646"/>
    <cellStyle name="Currency 2 2 3 2 2 5" xfId="29971"/>
    <cellStyle name="Currency 2 2 3 2 2 5 2" xfId="48130"/>
    <cellStyle name="Currency 2 2 3 2 2 6" xfId="16780"/>
    <cellStyle name="Currency 2 2 3 2 2 7" xfId="34939"/>
    <cellStyle name="Currency 2 2 3 2 2 8" xfId="53099"/>
    <cellStyle name="Currency 2 2 3 2 3" xfId="5813"/>
    <cellStyle name="Currency 2 2 3 2 3 2" xfId="11310"/>
    <cellStyle name="Currency 2 2 3 2 3 2 2" xfId="24517"/>
    <cellStyle name="Currency 2 2 3 2 3 2 3" xfId="42676"/>
    <cellStyle name="Currency 2 2 3 2 3 3" xfId="31980"/>
    <cellStyle name="Currency 2 2 3 2 3 3 2" xfId="50139"/>
    <cellStyle name="Currency 2 2 3 2 3 4" xfId="18789"/>
    <cellStyle name="Currency 2 2 3 2 3 5" xfId="36948"/>
    <cellStyle name="Currency 2 2 3 2 3 6" xfId="55108"/>
    <cellStyle name="Currency 2 2 3 2 4" xfId="8820"/>
    <cellStyle name="Currency 2 2 3 2 4 2" xfId="22027"/>
    <cellStyle name="Currency 2 2 3 2 4 3" xfId="40186"/>
    <cellStyle name="Currency 2 2 3 2 5" xfId="13820"/>
    <cellStyle name="Currency 2 2 3 2 5 2" xfId="27012"/>
    <cellStyle name="Currency 2 2 3 2 5 3" xfId="45171"/>
    <cellStyle name="Currency 2 2 3 2 6" xfId="29496"/>
    <cellStyle name="Currency 2 2 3 2 6 2" xfId="47655"/>
    <cellStyle name="Currency 2 2 3 2 7" xfId="16305"/>
    <cellStyle name="Currency 2 2 3 2 8" xfId="34464"/>
    <cellStyle name="Currency 2 2 3 2 9" xfId="52624"/>
    <cellStyle name="Currency 2 2 3 3" xfId="750"/>
    <cellStyle name="Currency 2 2 3 3 10" xfId="58520"/>
    <cellStyle name="Currency 2 2 3 3 2" xfId="3798"/>
    <cellStyle name="Currency 2 2 3 3 2 2" xfId="6288"/>
    <cellStyle name="Currency 2 2 3 3 2 2 2" xfId="11786"/>
    <cellStyle name="Currency 2 2 3 3 2 2 2 2" xfId="24993"/>
    <cellStyle name="Currency 2 2 3 3 2 2 2 3" xfId="43152"/>
    <cellStyle name="Currency 2 2 3 3 2 2 3" xfId="32456"/>
    <cellStyle name="Currency 2 2 3 3 2 2 3 2" xfId="50615"/>
    <cellStyle name="Currency 2 2 3 3 2 2 4" xfId="19265"/>
    <cellStyle name="Currency 2 2 3 3 2 2 5" xfId="37424"/>
    <cellStyle name="Currency 2 2 3 3 2 2 6" xfId="55584"/>
    <cellStyle name="Currency 2 2 3 3 2 3" xfId="9302"/>
    <cellStyle name="Currency 2 2 3 3 2 3 2" xfId="22509"/>
    <cellStyle name="Currency 2 2 3 3 2 3 3" xfId="40668"/>
    <cellStyle name="Currency 2 2 3 3 2 4" xfId="14296"/>
    <cellStyle name="Currency 2 2 3 3 2 4 2" xfId="27488"/>
    <cellStyle name="Currency 2 2 3 3 2 4 3" xfId="45647"/>
    <cellStyle name="Currency 2 2 3 3 2 5" xfId="29972"/>
    <cellStyle name="Currency 2 2 3 3 2 5 2" xfId="48131"/>
    <cellStyle name="Currency 2 2 3 3 2 6" xfId="16781"/>
    <cellStyle name="Currency 2 2 3 3 2 7" xfId="34940"/>
    <cellStyle name="Currency 2 2 3 3 2 8" xfId="53100"/>
    <cellStyle name="Currency 2 2 3 3 3" xfId="5814"/>
    <cellStyle name="Currency 2 2 3 3 3 2" xfId="11311"/>
    <cellStyle name="Currency 2 2 3 3 3 2 2" xfId="24518"/>
    <cellStyle name="Currency 2 2 3 3 3 2 3" xfId="42677"/>
    <cellStyle name="Currency 2 2 3 3 3 3" xfId="31981"/>
    <cellStyle name="Currency 2 2 3 3 3 3 2" xfId="50140"/>
    <cellStyle name="Currency 2 2 3 3 3 4" xfId="18790"/>
    <cellStyle name="Currency 2 2 3 3 3 5" xfId="36949"/>
    <cellStyle name="Currency 2 2 3 3 3 6" xfId="55109"/>
    <cellStyle name="Currency 2 2 3 3 4" xfId="8821"/>
    <cellStyle name="Currency 2 2 3 3 4 2" xfId="22028"/>
    <cellStyle name="Currency 2 2 3 3 4 3" xfId="40187"/>
    <cellStyle name="Currency 2 2 3 3 5" xfId="13821"/>
    <cellStyle name="Currency 2 2 3 3 5 2" xfId="27013"/>
    <cellStyle name="Currency 2 2 3 3 5 3" xfId="45172"/>
    <cellStyle name="Currency 2 2 3 3 6" xfId="29497"/>
    <cellStyle name="Currency 2 2 3 3 6 2" xfId="47656"/>
    <cellStyle name="Currency 2 2 3 3 7" xfId="16306"/>
    <cellStyle name="Currency 2 2 3 3 8" xfId="34465"/>
    <cellStyle name="Currency 2 2 3 3 9" xfId="52625"/>
    <cellStyle name="Currency 2 2 3 4" xfId="3618"/>
    <cellStyle name="Currency 2 2 3 4 2" xfId="4269"/>
    <cellStyle name="Currency 2 2 3 4 2 2" xfId="12253"/>
    <cellStyle name="Currency 2 2 3 4 2 2 2" xfId="25460"/>
    <cellStyle name="Currency 2 2 3 4 2 2 3" xfId="43619"/>
    <cellStyle name="Currency 2 2 3 4 2 3" xfId="32923"/>
    <cellStyle name="Currency 2 2 3 4 2 3 2" xfId="51082"/>
    <cellStyle name="Currency 2 2 3 4 2 4" xfId="19732"/>
    <cellStyle name="Currency 2 2 3 4 2 5" xfId="37891"/>
    <cellStyle name="Currency 2 2 3 4 2 6" xfId="56051"/>
    <cellStyle name="Currency 2 2 3 4 3" xfId="9769"/>
    <cellStyle name="Currency 2 2 3 4 3 2" xfId="22976"/>
    <cellStyle name="Currency 2 2 3 4 3 3" xfId="41135"/>
    <cellStyle name="Currency 2 2 3 4 4" xfId="14763"/>
    <cellStyle name="Currency 2 2 3 4 4 2" xfId="27955"/>
    <cellStyle name="Currency 2 2 3 4 4 3" xfId="46114"/>
    <cellStyle name="Currency 2 2 3 4 5" xfId="30439"/>
    <cellStyle name="Currency 2 2 3 4 5 2" xfId="48598"/>
    <cellStyle name="Currency 2 2 3 4 6" xfId="17248"/>
    <cellStyle name="Currency 2 2 3 4 7" xfId="35407"/>
    <cellStyle name="Currency 2 2 3 4 8" xfId="53567"/>
    <cellStyle name="Currency 2 2 3 4 9" xfId="59330"/>
    <cellStyle name="Currency 2 2 3 5" xfId="4498"/>
    <cellStyle name="Currency 2 2 3 5 2" xfId="6754"/>
    <cellStyle name="Currency 2 2 3 5 2 2" xfId="12482"/>
    <cellStyle name="Currency 2 2 3 5 2 2 2" xfId="25689"/>
    <cellStyle name="Currency 2 2 3 5 2 2 3" xfId="43848"/>
    <cellStyle name="Currency 2 2 3 5 2 3" xfId="33152"/>
    <cellStyle name="Currency 2 2 3 5 2 3 2" xfId="51311"/>
    <cellStyle name="Currency 2 2 3 5 2 4" xfId="19961"/>
    <cellStyle name="Currency 2 2 3 5 2 5" xfId="38120"/>
    <cellStyle name="Currency 2 2 3 5 2 6" xfId="56280"/>
    <cellStyle name="Currency 2 2 3 5 3" xfId="9998"/>
    <cellStyle name="Currency 2 2 3 5 3 2" xfId="23205"/>
    <cellStyle name="Currency 2 2 3 5 3 3" xfId="41364"/>
    <cellStyle name="Currency 2 2 3 5 4" xfId="14992"/>
    <cellStyle name="Currency 2 2 3 5 4 2" xfId="28184"/>
    <cellStyle name="Currency 2 2 3 5 4 3" xfId="46343"/>
    <cellStyle name="Currency 2 2 3 5 5" xfId="30668"/>
    <cellStyle name="Currency 2 2 3 5 5 2" xfId="48827"/>
    <cellStyle name="Currency 2 2 3 5 6" xfId="17477"/>
    <cellStyle name="Currency 2 2 3 5 7" xfId="35636"/>
    <cellStyle name="Currency 2 2 3 5 8" xfId="53796"/>
    <cellStyle name="Currency 2 2 3 6" xfId="3796"/>
    <cellStyle name="Currency 2 2 3 6 2" xfId="6286"/>
    <cellStyle name="Currency 2 2 3 6 2 2" xfId="11784"/>
    <cellStyle name="Currency 2 2 3 6 2 2 2" xfId="24991"/>
    <cellStyle name="Currency 2 2 3 6 2 2 3" xfId="43150"/>
    <cellStyle name="Currency 2 2 3 6 2 3" xfId="32454"/>
    <cellStyle name="Currency 2 2 3 6 2 3 2" xfId="50613"/>
    <cellStyle name="Currency 2 2 3 6 2 4" xfId="19263"/>
    <cellStyle name="Currency 2 2 3 6 2 5" xfId="37422"/>
    <cellStyle name="Currency 2 2 3 6 2 6" xfId="55582"/>
    <cellStyle name="Currency 2 2 3 6 3" xfId="9300"/>
    <cellStyle name="Currency 2 2 3 6 3 2" xfId="22507"/>
    <cellStyle name="Currency 2 2 3 6 3 3" xfId="40666"/>
    <cellStyle name="Currency 2 2 3 6 4" xfId="14294"/>
    <cellStyle name="Currency 2 2 3 6 4 2" xfId="27486"/>
    <cellStyle name="Currency 2 2 3 6 4 3" xfId="45645"/>
    <cellStyle name="Currency 2 2 3 6 5" xfId="29970"/>
    <cellStyle name="Currency 2 2 3 6 5 2" xfId="48129"/>
    <cellStyle name="Currency 2 2 3 6 6" xfId="16779"/>
    <cellStyle name="Currency 2 2 3 6 7" xfId="34938"/>
    <cellStyle name="Currency 2 2 3 6 8" xfId="53098"/>
    <cellStyle name="Currency 2 2 3 7" xfId="4910"/>
    <cellStyle name="Currency 2 2 3 7 2" xfId="7140"/>
    <cellStyle name="Currency 2 2 3 7 2 2" xfId="12873"/>
    <cellStyle name="Currency 2 2 3 7 2 2 2" xfId="26080"/>
    <cellStyle name="Currency 2 2 3 7 2 2 3" xfId="44239"/>
    <cellStyle name="Currency 2 2 3 7 2 3" xfId="33543"/>
    <cellStyle name="Currency 2 2 3 7 2 3 2" xfId="51702"/>
    <cellStyle name="Currency 2 2 3 7 2 4" xfId="20352"/>
    <cellStyle name="Currency 2 2 3 7 2 5" xfId="38511"/>
    <cellStyle name="Currency 2 2 3 7 2 6" xfId="56671"/>
    <cellStyle name="Currency 2 2 3 7 3" xfId="10389"/>
    <cellStyle name="Currency 2 2 3 7 3 2" xfId="23596"/>
    <cellStyle name="Currency 2 2 3 7 3 3" xfId="41755"/>
    <cellStyle name="Currency 2 2 3 7 4" xfId="15383"/>
    <cellStyle name="Currency 2 2 3 7 4 2" xfId="28575"/>
    <cellStyle name="Currency 2 2 3 7 4 3" xfId="46734"/>
    <cellStyle name="Currency 2 2 3 7 5" xfId="31059"/>
    <cellStyle name="Currency 2 2 3 7 5 2" xfId="49218"/>
    <cellStyle name="Currency 2 2 3 7 6" xfId="17868"/>
    <cellStyle name="Currency 2 2 3 7 7" xfId="36027"/>
    <cellStyle name="Currency 2 2 3 7 8" xfId="54187"/>
    <cellStyle name="Currency 2 2 3 8" xfId="5812"/>
    <cellStyle name="Currency 2 2 3 8 2" xfId="11309"/>
    <cellStyle name="Currency 2 2 3 8 2 2" xfId="24516"/>
    <cellStyle name="Currency 2 2 3 8 2 3" xfId="42675"/>
    <cellStyle name="Currency 2 2 3 8 3" xfId="31979"/>
    <cellStyle name="Currency 2 2 3 8 3 2" xfId="50138"/>
    <cellStyle name="Currency 2 2 3 8 4" xfId="18788"/>
    <cellStyle name="Currency 2 2 3 8 5" xfId="36947"/>
    <cellStyle name="Currency 2 2 3 8 6" xfId="55107"/>
    <cellStyle name="Currency 2 2 3 9" xfId="8232"/>
    <cellStyle name="Currency 2 2 3 9 2" xfId="21439"/>
    <cellStyle name="Currency 2 2 3 9 3" xfId="39598"/>
    <cellStyle name="Currency 2 2 3 9 4" xfId="57758"/>
    <cellStyle name="Currency 2 2 4" xfId="751"/>
    <cellStyle name="Currency 2 2 4 10" xfId="8826"/>
    <cellStyle name="Currency 2 2 4 10 2" xfId="22033"/>
    <cellStyle name="Currency 2 2 4 10 3" xfId="40192"/>
    <cellStyle name="Currency 2 2 4 11" xfId="13822"/>
    <cellStyle name="Currency 2 2 4 11 2" xfId="27014"/>
    <cellStyle name="Currency 2 2 4 11 3" xfId="45173"/>
    <cellStyle name="Currency 2 2 4 12" xfId="29498"/>
    <cellStyle name="Currency 2 2 4 12 2" xfId="47657"/>
    <cellStyle name="Currency 2 2 4 13" xfId="16307"/>
    <cellStyle name="Currency 2 2 4 14" xfId="34466"/>
    <cellStyle name="Currency 2 2 4 15" xfId="52626"/>
    <cellStyle name="Currency 2 2 4 16" xfId="58521"/>
    <cellStyle name="Currency 2 2 4 2" xfId="752"/>
    <cellStyle name="Currency 2 2 4 2 10" xfId="58522"/>
    <cellStyle name="Currency 2 2 4 2 2" xfId="3800"/>
    <cellStyle name="Currency 2 2 4 2 2 2" xfId="6290"/>
    <cellStyle name="Currency 2 2 4 2 2 2 2" xfId="11788"/>
    <cellStyle name="Currency 2 2 4 2 2 2 2 2" xfId="24995"/>
    <cellStyle name="Currency 2 2 4 2 2 2 2 3" xfId="43154"/>
    <cellStyle name="Currency 2 2 4 2 2 2 3" xfId="32458"/>
    <cellStyle name="Currency 2 2 4 2 2 2 3 2" xfId="50617"/>
    <cellStyle name="Currency 2 2 4 2 2 2 4" xfId="19267"/>
    <cellStyle name="Currency 2 2 4 2 2 2 5" xfId="37426"/>
    <cellStyle name="Currency 2 2 4 2 2 2 6" xfId="55586"/>
    <cellStyle name="Currency 2 2 4 2 2 3" xfId="9304"/>
    <cellStyle name="Currency 2 2 4 2 2 3 2" xfId="22511"/>
    <cellStyle name="Currency 2 2 4 2 2 3 3" xfId="40670"/>
    <cellStyle name="Currency 2 2 4 2 2 4" xfId="14298"/>
    <cellStyle name="Currency 2 2 4 2 2 4 2" xfId="27490"/>
    <cellStyle name="Currency 2 2 4 2 2 4 3" xfId="45649"/>
    <cellStyle name="Currency 2 2 4 2 2 5" xfId="29974"/>
    <cellStyle name="Currency 2 2 4 2 2 5 2" xfId="48133"/>
    <cellStyle name="Currency 2 2 4 2 2 6" xfId="16783"/>
    <cellStyle name="Currency 2 2 4 2 2 7" xfId="34942"/>
    <cellStyle name="Currency 2 2 4 2 2 8" xfId="53102"/>
    <cellStyle name="Currency 2 2 4 2 3" xfId="5816"/>
    <cellStyle name="Currency 2 2 4 2 3 2" xfId="11313"/>
    <cellStyle name="Currency 2 2 4 2 3 2 2" xfId="24520"/>
    <cellStyle name="Currency 2 2 4 2 3 2 3" xfId="42679"/>
    <cellStyle name="Currency 2 2 4 2 3 3" xfId="31983"/>
    <cellStyle name="Currency 2 2 4 2 3 3 2" xfId="50142"/>
    <cellStyle name="Currency 2 2 4 2 3 4" xfId="18792"/>
    <cellStyle name="Currency 2 2 4 2 3 5" xfId="36951"/>
    <cellStyle name="Currency 2 2 4 2 3 6" xfId="55111"/>
    <cellStyle name="Currency 2 2 4 2 4" xfId="8827"/>
    <cellStyle name="Currency 2 2 4 2 4 2" xfId="22034"/>
    <cellStyle name="Currency 2 2 4 2 4 3" xfId="40193"/>
    <cellStyle name="Currency 2 2 4 2 5" xfId="13823"/>
    <cellStyle name="Currency 2 2 4 2 5 2" xfId="27015"/>
    <cellStyle name="Currency 2 2 4 2 5 3" xfId="45174"/>
    <cellStyle name="Currency 2 2 4 2 6" xfId="29499"/>
    <cellStyle name="Currency 2 2 4 2 6 2" xfId="47658"/>
    <cellStyle name="Currency 2 2 4 2 7" xfId="16308"/>
    <cellStyle name="Currency 2 2 4 2 8" xfId="34467"/>
    <cellStyle name="Currency 2 2 4 2 9" xfId="52627"/>
    <cellStyle name="Currency 2 2 4 3" xfId="753"/>
    <cellStyle name="Currency 2 2 4 3 10" xfId="58523"/>
    <cellStyle name="Currency 2 2 4 3 2" xfId="3801"/>
    <cellStyle name="Currency 2 2 4 3 2 2" xfId="6291"/>
    <cellStyle name="Currency 2 2 4 3 2 2 2" xfId="11789"/>
    <cellStyle name="Currency 2 2 4 3 2 2 2 2" xfId="24996"/>
    <cellStyle name="Currency 2 2 4 3 2 2 2 3" xfId="43155"/>
    <cellStyle name="Currency 2 2 4 3 2 2 3" xfId="32459"/>
    <cellStyle name="Currency 2 2 4 3 2 2 3 2" xfId="50618"/>
    <cellStyle name="Currency 2 2 4 3 2 2 4" xfId="19268"/>
    <cellStyle name="Currency 2 2 4 3 2 2 5" xfId="37427"/>
    <cellStyle name="Currency 2 2 4 3 2 2 6" xfId="55587"/>
    <cellStyle name="Currency 2 2 4 3 2 3" xfId="9305"/>
    <cellStyle name="Currency 2 2 4 3 2 3 2" xfId="22512"/>
    <cellStyle name="Currency 2 2 4 3 2 3 3" xfId="40671"/>
    <cellStyle name="Currency 2 2 4 3 2 4" xfId="14299"/>
    <cellStyle name="Currency 2 2 4 3 2 4 2" xfId="27491"/>
    <cellStyle name="Currency 2 2 4 3 2 4 3" xfId="45650"/>
    <cellStyle name="Currency 2 2 4 3 2 5" xfId="29975"/>
    <cellStyle name="Currency 2 2 4 3 2 5 2" xfId="48134"/>
    <cellStyle name="Currency 2 2 4 3 2 6" xfId="16784"/>
    <cellStyle name="Currency 2 2 4 3 2 7" xfId="34943"/>
    <cellStyle name="Currency 2 2 4 3 2 8" xfId="53103"/>
    <cellStyle name="Currency 2 2 4 3 3" xfId="5817"/>
    <cellStyle name="Currency 2 2 4 3 3 2" xfId="11314"/>
    <cellStyle name="Currency 2 2 4 3 3 2 2" xfId="24521"/>
    <cellStyle name="Currency 2 2 4 3 3 2 3" xfId="42680"/>
    <cellStyle name="Currency 2 2 4 3 3 3" xfId="31984"/>
    <cellStyle name="Currency 2 2 4 3 3 3 2" xfId="50143"/>
    <cellStyle name="Currency 2 2 4 3 3 4" xfId="18793"/>
    <cellStyle name="Currency 2 2 4 3 3 5" xfId="36952"/>
    <cellStyle name="Currency 2 2 4 3 3 6" xfId="55112"/>
    <cellStyle name="Currency 2 2 4 3 4" xfId="8828"/>
    <cellStyle name="Currency 2 2 4 3 4 2" xfId="22035"/>
    <cellStyle name="Currency 2 2 4 3 4 3" xfId="40194"/>
    <cellStyle name="Currency 2 2 4 3 5" xfId="13824"/>
    <cellStyle name="Currency 2 2 4 3 5 2" xfId="27016"/>
    <cellStyle name="Currency 2 2 4 3 5 3" xfId="45175"/>
    <cellStyle name="Currency 2 2 4 3 6" xfId="29500"/>
    <cellStyle name="Currency 2 2 4 3 6 2" xfId="47659"/>
    <cellStyle name="Currency 2 2 4 3 7" xfId="16309"/>
    <cellStyle name="Currency 2 2 4 3 8" xfId="34468"/>
    <cellStyle name="Currency 2 2 4 3 9" xfId="52628"/>
    <cellStyle name="Currency 2 2 4 4" xfId="3617"/>
    <cellStyle name="Currency 2 2 4 4 2" xfId="4270"/>
    <cellStyle name="Currency 2 2 4 4 2 2" xfId="12254"/>
    <cellStyle name="Currency 2 2 4 4 2 2 2" xfId="25461"/>
    <cellStyle name="Currency 2 2 4 4 2 2 3" xfId="43620"/>
    <cellStyle name="Currency 2 2 4 4 2 3" xfId="32924"/>
    <cellStyle name="Currency 2 2 4 4 2 3 2" xfId="51083"/>
    <cellStyle name="Currency 2 2 4 4 2 4" xfId="19733"/>
    <cellStyle name="Currency 2 2 4 4 2 5" xfId="37892"/>
    <cellStyle name="Currency 2 2 4 4 2 6" xfId="56052"/>
    <cellStyle name="Currency 2 2 4 4 3" xfId="9770"/>
    <cellStyle name="Currency 2 2 4 4 3 2" xfId="22977"/>
    <cellStyle name="Currency 2 2 4 4 3 3" xfId="41136"/>
    <cellStyle name="Currency 2 2 4 4 4" xfId="14764"/>
    <cellStyle name="Currency 2 2 4 4 4 2" xfId="27956"/>
    <cellStyle name="Currency 2 2 4 4 4 3" xfId="46115"/>
    <cellStyle name="Currency 2 2 4 4 5" xfId="30440"/>
    <cellStyle name="Currency 2 2 4 4 5 2" xfId="48599"/>
    <cellStyle name="Currency 2 2 4 4 6" xfId="17249"/>
    <cellStyle name="Currency 2 2 4 4 7" xfId="35408"/>
    <cellStyle name="Currency 2 2 4 4 8" xfId="53568"/>
    <cellStyle name="Currency 2 2 4 4 9" xfId="59331"/>
    <cellStyle name="Currency 2 2 4 5" xfId="4499"/>
    <cellStyle name="Currency 2 2 4 5 2" xfId="6755"/>
    <cellStyle name="Currency 2 2 4 5 2 2" xfId="12483"/>
    <cellStyle name="Currency 2 2 4 5 2 2 2" xfId="25690"/>
    <cellStyle name="Currency 2 2 4 5 2 2 3" xfId="43849"/>
    <cellStyle name="Currency 2 2 4 5 2 3" xfId="33153"/>
    <cellStyle name="Currency 2 2 4 5 2 3 2" xfId="51312"/>
    <cellStyle name="Currency 2 2 4 5 2 4" xfId="19962"/>
    <cellStyle name="Currency 2 2 4 5 2 5" xfId="38121"/>
    <cellStyle name="Currency 2 2 4 5 2 6" xfId="56281"/>
    <cellStyle name="Currency 2 2 4 5 3" xfId="9999"/>
    <cellStyle name="Currency 2 2 4 5 3 2" xfId="23206"/>
    <cellStyle name="Currency 2 2 4 5 3 3" xfId="41365"/>
    <cellStyle name="Currency 2 2 4 5 4" xfId="14993"/>
    <cellStyle name="Currency 2 2 4 5 4 2" xfId="28185"/>
    <cellStyle name="Currency 2 2 4 5 4 3" xfId="46344"/>
    <cellStyle name="Currency 2 2 4 5 5" xfId="30669"/>
    <cellStyle name="Currency 2 2 4 5 5 2" xfId="48828"/>
    <cellStyle name="Currency 2 2 4 5 6" xfId="17478"/>
    <cellStyle name="Currency 2 2 4 5 7" xfId="35637"/>
    <cellStyle name="Currency 2 2 4 5 8" xfId="53797"/>
    <cellStyle name="Currency 2 2 4 6" xfId="3799"/>
    <cellStyle name="Currency 2 2 4 6 2" xfId="6289"/>
    <cellStyle name="Currency 2 2 4 6 2 2" xfId="11787"/>
    <cellStyle name="Currency 2 2 4 6 2 2 2" xfId="24994"/>
    <cellStyle name="Currency 2 2 4 6 2 2 3" xfId="43153"/>
    <cellStyle name="Currency 2 2 4 6 2 3" xfId="32457"/>
    <cellStyle name="Currency 2 2 4 6 2 3 2" xfId="50616"/>
    <cellStyle name="Currency 2 2 4 6 2 4" xfId="19266"/>
    <cellStyle name="Currency 2 2 4 6 2 5" xfId="37425"/>
    <cellStyle name="Currency 2 2 4 6 2 6" xfId="55585"/>
    <cellStyle name="Currency 2 2 4 6 3" xfId="9303"/>
    <cellStyle name="Currency 2 2 4 6 3 2" xfId="22510"/>
    <cellStyle name="Currency 2 2 4 6 3 3" xfId="40669"/>
    <cellStyle name="Currency 2 2 4 6 4" xfId="14297"/>
    <cellStyle name="Currency 2 2 4 6 4 2" xfId="27489"/>
    <cellStyle name="Currency 2 2 4 6 4 3" xfId="45648"/>
    <cellStyle name="Currency 2 2 4 6 5" xfId="29973"/>
    <cellStyle name="Currency 2 2 4 6 5 2" xfId="48132"/>
    <cellStyle name="Currency 2 2 4 6 6" xfId="16782"/>
    <cellStyle name="Currency 2 2 4 6 7" xfId="34941"/>
    <cellStyle name="Currency 2 2 4 6 8" xfId="53101"/>
    <cellStyle name="Currency 2 2 4 7" xfId="4911"/>
    <cellStyle name="Currency 2 2 4 7 2" xfId="7141"/>
    <cellStyle name="Currency 2 2 4 7 2 2" xfId="12874"/>
    <cellStyle name="Currency 2 2 4 7 2 2 2" xfId="26081"/>
    <cellStyle name="Currency 2 2 4 7 2 2 3" xfId="44240"/>
    <cellStyle name="Currency 2 2 4 7 2 3" xfId="33544"/>
    <cellStyle name="Currency 2 2 4 7 2 3 2" xfId="51703"/>
    <cellStyle name="Currency 2 2 4 7 2 4" xfId="20353"/>
    <cellStyle name="Currency 2 2 4 7 2 5" xfId="38512"/>
    <cellStyle name="Currency 2 2 4 7 2 6" xfId="56672"/>
    <cellStyle name="Currency 2 2 4 7 3" xfId="10390"/>
    <cellStyle name="Currency 2 2 4 7 3 2" xfId="23597"/>
    <cellStyle name="Currency 2 2 4 7 3 3" xfId="41756"/>
    <cellStyle name="Currency 2 2 4 7 4" xfId="15384"/>
    <cellStyle name="Currency 2 2 4 7 4 2" xfId="28576"/>
    <cellStyle name="Currency 2 2 4 7 4 3" xfId="46735"/>
    <cellStyle name="Currency 2 2 4 7 5" xfId="31060"/>
    <cellStyle name="Currency 2 2 4 7 5 2" xfId="49219"/>
    <cellStyle name="Currency 2 2 4 7 6" xfId="17869"/>
    <cellStyle name="Currency 2 2 4 7 7" xfId="36028"/>
    <cellStyle name="Currency 2 2 4 7 8" xfId="54188"/>
    <cellStyle name="Currency 2 2 4 8" xfId="5815"/>
    <cellStyle name="Currency 2 2 4 8 2" xfId="11312"/>
    <cellStyle name="Currency 2 2 4 8 2 2" xfId="24519"/>
    <cellStyle name="Currency 2 2 4 8 2 3" xfId="42678"/>
    <cellStyle name="Currency 2 2 4 8 3" xfId="31982"/>
    <cellStyle name="Currency 2 2 4 8 3 2" xfId="50141"/>
    <cellStyle name="Currency 2 2 4 8 4" xfId="18791"/>
    <cellStyle name="Currency 2 2 4 8 5" xfId="36950"/>
    <cellStyle name="Currency 2 2 4 8 6" xfId="55110"/>
    <cellStyle name="Currency 2 2 4 9" xfId="8233"/>
    <cellStyle name="Currency 2 2 4 9 2" xfId="21440"/>
    <cellStyle name="Currency 2 2 4 9 3" xfId="39599"/>
    <cellStyle name="Currency 2 2 4 9 4" xfId="57759"/>
    <cellStyle name="Currency 2 2 5" xfId="754"/>
    <cellStyle name="Currency 2 2 5 10" xfId="34469"/>
    <cellStyle name="Currency 2 2 5 11" xfId="52629"/>
    <cellStyle name="Currency 2 2 5 12" xfId="58524"/>
    <cellStyle name="Currency 2 2 5 2" xfId="3616"/>
    <cellStyle name="Currency 2 2 5 2 2" xfId="6292"/>
    <cellStyle name="Currency 2 2 5 2 2 2" xfId="11790"/>
    <cellStyle name="Currency 2 2 5 2 2 2 2" xfId="24997"/>
    <cellStyle name="Currency 2 2 5 2 2 2 3" xfId="43156"/>
    <cellStyle name="Currency 2 2 5 2 2 3" xfId="32460"/>
    <cellStyle name="Currency 2 2 5 2 2 3 2" xfId="50619"/>
    <cellStyle name="Currency 2 2 5 2 2 4" xfId="19269"/>
    <cellStyle name="Currency 2 2 5 2 2 5" xfId="37428"/>
    <cellStyle name="Currency 2 2 5 2 2 6" xfId="55588"/>
    <cellStyle name="Currency 2 2 5 2 3" xfId="9306"/>
    <cellStyle name="Currency 2 2 5 2 3 2" xfId="22513"/>
    <cellStyle name="Currency 2 2 5 2 3 3" xfId="40672"/>
    <cellStyle name="Currency 2 2 5 2 4" xfId="14300"/>
    <cellStyle name="Currency 2 2 5 2 4 2" xfId="27492"/>
    <cellStyle name="Currency 2 2 5 2 4 3" xfId="45651"/>
    <cellStyle name="Currency 2 2 5 2 5" xfId="4692"/>
    <cellStyle name="Currency 2 2 5 2 5 2" xfId="29976"/>
    <cellStyle name="Currency 2 2 5 2 5 3" xfId="48135"/>
    <cellStyle name="Currency 2 2 5 2 6" xfId="16785"/>
    <cellStyle name="Currency 2 2 5 2 7" xfId="34944"/>
    <cellStyle name="Currency 2 2 5 2 8" xfId="53104"/>
    <cellStyle name="Currency 2 2 5 2 9" xfId="59332"/>
    <cellStyle name="Currency 2 2 5 3" xfId="3802"/>
    <cellStyle name="Currency 2 2 5 3 2" xfId="7142"/>
    <cellStyle name="Currency 2 2 5 3 2 2" xfId="12875"/>
    <cellStyle name="Currency 2 2 5 3 2 2 2" xfId="26082"/>
    <cellStyle name="Currency 2 2 5 3 2 2 3" xfId="44241"/>
    <cellStyle name="Currency 2 2 5 3 2 3" xfId="33545"/>
    <cellStyle name="Currency 2 2 5 3 2 3 2" xfId="51704"/>
    <cellStyle name="Currency 2 2 5 3 2 4" xfId="20354"/>
    <cellStyle name="Currency 2 2 5 3 2 5" xfId="38513"/>
    <cellStyle name="Currency 2 2 5 3 2 6" xfId="56673"/>
    <cellStyle name="Currency 2 2 5 3 3" xfId="10391"/>
    <cellStyle name="Currency 2 2 5 3 3 2" xfId="23598"/>
    <cellStyle name="Currency 2 2 5 3 3 3" xfId="41757"/>
    <cellStyle name="Currency 2 2 5 3 4" xfId="15385"/>
    <cellStyle name="Currency 2 2 5 3 4 2" xfId="28577"/>
    <cellStyle name="Currency 2 2 5 3 4 3" xfId="46736"/>
    <cellStyle name="Currency 2 2 5 3 5" xfId="31061"/>
    <cellStyle name="Currency 2 2 5 3 5 2" xfId="49220"/>
    <cellStyle name="Currency 2 2 5 3 6" xfId="17870"/>
    <cellStyle name="Currency 2 2 5 3 7" xfId="36029"/>
    <cellStyle name="Currency 2 2 5 3 8" xfId="54189"/>
    <cellStyle name="Currency 2 2 5 4" xfId="5818"/>
    <cellStyle name="Currency 2 2 5 4 2" xfId="11315"/>
    <cellStyle name="Currency 2 2 5 4 2 2" xfId="24522"/>
    <cellStyle name="Currency 2 2 5 4 2 3" xfId="42681"/>
    <cellStyle name="Currency 2 2 5 4 3" xfId="31985"/>
    <cellStyle name="Currency 2 2 5 4 3 2" xfId="50144"/>
    <cellStyle name="Currency 2 2 5 4 4" xfId="18794"/>
    <cellStyle name="Currency 2 2 5 4 5" xfId="36953"/>
    <cellStyle name="Currency 2 2 5 4 6" xfId="55113"/>
    <cellStyle name="Currency 2 2 5 5" xfId="8234"/>
    <cellStyle name="Currency 2 2 5 5 2" xfId="21441"/>
    <cellStyle name="Currency 2 2 5 5 3" xfId="39600"/>
    <cellStyle name="Currency 2 2 5 5 4" xfId="57760"/>
    <cellStyle name="Currency 2 2 5 6" xfId="8829"/>
    <cellStyle name="Currency 2 2 5 6 2" xfId="22036"/>
    <cellStyle name="Currency 2 2 5 6 3" xfId="40195"/>
    <cellStyle name="Currency 2 2 5 7" xfId="13825"/>
    <cellStyle name="Currency 2 2 5 7 2" xfId="27017"/>
    <cellStyle name="Currency 2 2 5 7 3" xfId="45176"/>
    <cellStyle name="Currency 2 2 5 8" xfId="29501"/>
    <cellStyle name="Currency 2 2 5 8 2" xfId="47660"/>
    <cellStyle name="Currency 2 2 5 9" xfId="16310"/>
    <cellStyle name="Currency 2 2 6" xfId="755"/>
    <cellStyle name="Currency 2 2 6 10" xfId="58525"/>
    <cellStyle name="Currency 2 2 6 2" xfId="3803"/>
    <cellStyle name="Currency 2 2 6 2 2" xfId="6293"/>
    <cellStyle name="Currency 2 2 6 2 2 2" xfId="11791"/>
    <cellStyle name="Currency 2 2 6 2 2 2 2" xfId="24998"/>
    <cellStyle name="Currency 2 2 6 2 2 2 3" xfId="43157"/>
    <cellStyle name="Currency 2 2 6 2 2 3" xfId="32461"/>
    <cellStyle name="Currency 2 2 6 2 2 3 2" xfId="50620"/>
    <cellStyle name="Currency 2 2 6 2 2 4" xfId="19270"/>
    <cellStyle name="Currency 2 2 6 2 2 5" xfId="37429"/>
    <cellStyle name="Currency 2 2 6 2 2 6" xfId="55589"/>
    <cellStyle name="Currency 2 2 6 2 3" xfId="9307"/>
    <cellStyle name="Currency 2 2 6 2 3 2" xfId="22514"/>
    <cellStyle name="Currency 2 2 6 2 3 3" xfId="40673"/>
    <cellStyle name="Currency 2 2 6 2 4" xfId="14301"/>
    <cellStyle name="Currency 2 2 6 2 4 2" xfId="27493"/>
    <cellStyle name="Currency 2 2 6 2 4 3" xfId="45652"/>
    <cellStyle name="Currency 2 2 6 2 5" xfId="29977"/>
    <cellStyle name="Currency 2 2 6 2 5 2" xfId="48136"/>
    <cellStyle name="Currency 2 2 6 2 6" xfId="16786"/>
    <cellStyle name="Currency 2 2 6 2 7" xfId="34945"/>
    <cellStyle name="Currency 2 2 6 2 8" xfId="53105"/>
    <cellStyle name="Currency 2 2 6 3" xfId="5819"/>
    <cellStyle name="Currency 2 2 6 3 2" xfId="11316"/>
    <cellStyle name="Currency 2 2 6 3 2 2" xfId="24523"/>
    <cellStyle name="Currency 2 2 6 3 2 3" xfId="42682"/>
    <cellStyle name="Currency 2 2 6 3 3" xfId="31986"/>
    <cellStyle name="Currency 2 2 6 3 3 2" xfId="50145"/>
    <cellStyle name="Currency 2 2 6 3 4" xfId="18795"/>
    <cellStyle name="Currency 2 2 6 3 5" xfId="36954"/>
    <cellStyle name="Currency 2 2 6 3 6" xfId="55114"/>
    <cellStyle name="Currency 2 2 6 4" xfId="8830"/>
    <cellStyle name="Currency 2 2 6 4 2" xfId="22037"/>
    <cellStyle name="Currency 2 2 6 4 3" xfId="40196"/>
    <cellStyle name="Currency 2 2 6 5" xfId="13826"/>
    <cellStyle name="Currency 2 2 6 5 2" xfId="27018"/>
    <cellStyle name="Currency 2 2 6 5 3" xfId="45177"/>
    <cellStyle name="Currency 2 2 6 6" xfId="29502"/>
    <cellStyle name="Currency 2 2 6 6 2" xfId="47661"/>
    <cellStyle name="Currency 2 2 6 7" xfId="16311"/>
    <cellStyle name="Currency 2 2 6 8" xfId="34470"/>
    <cellStyle name="Currency 2 2 6 9" xfId="52630"/>
    <cellStyle name="Currency 2 2 7" xfId="756"/>
    <cellStyle name="Currency 2 2 7 10" xfId="58526"/>
    <cellStyle name="Currency 2 2 7 2" xfId="3804"/>
    <cellStyle name="Currency 2 2 7 2 2" xfId="6294"/>
    <cellStyle name="Currency 2 2 7 2 2 2" xfId="11792"/>
    <cellStyle name="Currency 2 2 7 2 2 2 2" xfId="24999"/>
    <cellStyle name="Currency 2 2 7 2 2 2 3" xfId="43158"/>
    <cellStyle name="Currency 2 2 7 2 2 3" xfId="32462"/>
    <cellStyle name="Currency 2 2 7 2 2 3 2" xfId="50621"/>
    <cellStyle name="Currency 2 2 7 2 2 4" xfId="19271"/>
    <cellStyle name="Currency 2 2 7 2 2 5" xfId="37430"/>
    <cellStyle name="Currency 2 2 7 2 2 6" xfId="55590"/>
    <cellStyle name="Currency 2 2 7 2 3" xfId="9308"/>
    <cellStyle name="Currency 2 2 7 2 3 2" xfId="22515"/>
    <cellStyle name="Currency 2 2 7 2 3 3" xfId="40674"/>
    <cellStyle name="Currency 2 2 7 2 4" xfId="14302"/>
    <cellStyle name="Currency 2 2 7 2 4 2" xfId="27494"/>
    <cellStyle name="Currency 2 2 7 2 4 3" xfId="45653"/>
    <cellStyle name="Currency 2 2 7 2 5" xfId="29978"/>
    <cellStyle name="Currency 2 2 7 2 5 2" xfId="48137"/>
    <cellStyle name="Currency 2 2 7 2 6" xfId="16787"/>
    <cellStyle name="Currency 2 2 7 2 7" xfId="34946"/>
    <cellStyle name="Currency 2 2 7 2 8" xfId="53106"/>
    <cellStyle name="Currency 2 2 7 3" xfId="5820"/>
    <cellStyle name="Currency 2 2 7 3 2" xfId="11317"/>
    <cellStyle name="Currency 2 2 7 3 2 2" xfId="24524"/>
    <cellStyle name="Currency 2 2 7 3 2 3" xfId="42683"/>
    <cellStyle name="Currency 2 2 7 3 3" xfId="31987"/>
    <cellStyle name="Currency 2 2 7 3 3 2" xfId="50146"/>
    <cellStyle name="Currency 2 2 7 3 4" xfId="18796"/>
    <cellStyle name="Currency 2 2 7 3 5" xfId="36955"/>
    <cellStyle name="Currency 2 2 7 3 6" xfId="55115"/>
    <cellStyle name="Currency 2 2 7 4" xfId="8831"/>
    <cellStyle name="Currency 2 2 7 4 2" xfId="22038"/>
    <cellStyle name="Currency 2 2 7 4 3" xfId="40197"/>
    <cellStyle name="Currency 2 2 7 5" xfId="13827"/>
    <cellStyle name="Currency 2 2 7 5 2" xfId="27019"/>
    <cellStyle name="Currency 2 2 7 5 3" xfId="45178"/>
    <cellStyle name="Currency 2 2 7 6" xfId="29503"/>
    <cellStyle name="Currency 2 2 7 6 2" xfId="47662"/>
    <cellStyle name="Currency 2 2 7 7" xfId="16312"/>
    <cellStyle name="Currency 2 2 7 8" xfId="34471"/>
    <cellStyle name="Currency 2 2 7 9" xfId="52631"/>
    <cellStyle name="Currency 2 2 8" xfId="3529"/>
    <cellStyle name="Currency 2 2 8 2" xfId="4265"/>
    <cellStyle name="Currency 2 2 8 2 2" xfId="12249"/>
    <cellStyle name="Currency 2 2 8 2 2 2" xfId="25456"/>
    <cellStyle name="Currency 2 2 8 2 2 3" xfId="43615"/>
    <cellStyle name="Currency 2 2 8 2 3" xfId="32919"/>
    <cellStyle name="Currency 2 2 8 2 3 2" xfId="51078"/>
    <cellStyle name="Currency 2 2 8 2 4" xfId="19728"/>
    <cellStyle name="Currency 2 2 8 2 5" xfId="37887"/>
    <cellStyle name="Currency 2 2 8 2 6" xfId="56047"/>
    <cellStyle name="Currency 2 2 8 3" xfId="9765"/>
    <cellStyle name="Currency 2 2 8 3 2" xfId="22972"/>
    <cellStyle name="Currency 2 2 8 3 3" xfId="41131"/>
    <cellStyle name="Currency 2 2 8 4" xfId="14759"/>
    <cellStyle name="Currency 2 2 8 4 2" xfId="27951"/>
    <cellStyle name="Currency 2 2 8 4 3" xfId="46110"/>
    <cellStyle name="Currency 2 2 8 5" xfId="30435"/>
    <cellStyle name="Currency 2 2 8 5 2" xfId="48594"/>
    <cellStyle name="Currency 2 2 8 6" xfId="17244"/>
    <cellStyle name="Currency 2 2 8 7" xfId="35403"/>
    <cellStyle name="Currency 2 2 8 8" xfId="53563"/>
    <cellStyle name="Currency 2 2 8 9" xfId="58986"/>
    <cellStyle name="Currency 2 2 9" xfId="4495"/>
    <cellStyle name="Currency 2 2 9 2" xfId="6751"/>
    <cellStyle name="Currency 2 2 9 2 2" xfId="12479"/>
    <cellStyle name="Currency 2 2 9 2 2 2" xfId="25686"/>
    <cellStyle name="Currency 2 2 9 2 2 3" xfId="43845"/>
    <cellStyle name="Currency 2 2 9 2 3" xfId="33149"/>
    <cellStyle name="Currency 2 2 9 2 3 2" xfId="51308"/>
    <cellStyle name="Currency 2 2 9 2 4" xfId="19958"/>
    <cellStyle name="Currency 2 2 9 2 5" xfId="38117"/>
    <cellStyle name="Currency 2 2 9 2 6" xfId="56277"/>
    <cellStyle name="Currency 2 2 9 3" xfId="9995"/>
    <cellStyle name="Currency 2 2 9 3 2" xfId="23202"/>
    <cellStyle name="Currency 2 2 9 3 3" xfId="41361"/>
    <cellStyle name="Currency 2 2 9 4" xfId="14989"/>
    <cellStyle name="Currency 2 2 9 4 2" xfId="28181"/>
    <cellStyle name="Currency 2 2 9 4 3" xfId="46340"/>
    <cellStyle name="Currency 2 2 9 5" xfId="30665"/>
    <cellStyle name="Currency 2 2 9 5 2" xfId="48824"/>
    <cellStyle name="Currency 2 2 9 6" xfId="17474"/>
    <cellStyle name="Currency 2 2 9 7" xfId="35633"/>
    <cellStyle name="Currency 2 2 9 8" xfId="53793"/>
    <cellStyle name="Currency 2 2 9 9" xfId="59151"/>
    <cellStyle name="Currency 2 20" xfId="8227"/>
    <cellStyle name="Currency 2 20 2" xfId="21434"/>
    <cellStyle name="Currency 2 20 3" xfId="39593"/>
    <cellStyle name="Currency 2 20 4" xfId="57753"/>
    <cellStyle name="Currency 2 21" xfId="8483"/>
    <cellStyle name="Currency 2 21 2" xfId="21690"/>
    <cellStyle name="Currency 2 21 3" xfId="39849"/>
    <cellStyle name="Currency 2 21 4" xfId="58009"/>
    <cellStyle name="Currency 2 22" xfId="8647"/>
    <cellStyle name="Currency 2 22 2" xfId="21854"/>
    <cellStyle name="Currency 2 22 3" xfId="40013"/>
    <cellStyle name="Currency 2 22 4" xfId="58173"/>
    <cellStyle name="Currency 2 23" xfId="8822"/>
    <cellStyle name="Currency 2 23 2" xfId="22029"/>
    <cellStyle name="Currency 2 23 3" xfId="40188"/>
    <cellStyle name="Currency 2 24" xfId="13808"/>
    <cellStyle name="Currency 2 24 2" xfId="27000"/>
    <cellStyle name="Currency 2 24 3" xfId="45159"/>
    <cellStyle name="Currency 2 25" xfId="29484"/>
    <cellStyle name="Currency 2 25 2" xfId="47643"/>
    <cellStyle name="Currency 2 26" xfId="16293"/>
    <cellStyle name="Currency 2 27" xfId="34452"/>
    <cellStyle name="Currency 2 28" xfId="52612"/>
    <cellStyle name="Currency 2 29" xfId="58337"/>
    <cellStyle name="Currency 2 3" xfId="757"/>
    <cellStyle name="Currency 2 3 10" xfId="4912"/>
    <cellStyle name="Currency 2 3 10 2" xfId="7143"/>
    <cellStyle name="Currency 2 3 10 2 2" xfId="12876"/>
    <cellStyle name="Currency 2 3 10 2 2 2" xfId="26083"/>
    <cellStyle name="Currency 2 3 10 2 2 3" xfId="44242"/>
    <cellStyle name="Currency 2 3 10 2 3" xfId="33546"/>
    <cellStyle name="Currency 2 3 10 2 3 2" xfId="51705"/>
    <cellStyle name="Currency 2 3 10 2 4" xfId="20355"/>
    <cellStyle name="Currency 2 3 10 2 5" xfId="38514"/>
    <cellStyle name="Currency 2 3 10 2 6" xfId="56674"/>
    <cellStyle name="Currency 2 3 10 3" xfId="10392"/>
    <cellStyle name="Currency 2 3 10 3 2" xfId="23599"/>
    <cellStyle name="Currency 2 3 10 3 3" xfId="41758"/>
    <cellStyle name="Currency 2 3 10 4" xfId="15386"/>
    <cellStyle name="Currency 2 3 10 4 2" xfId="28578"/>
    <cellStyle name="Currency 2 3 10 4 3" xfId="46737"/>
    <cellStyle name="Currency 2 3 10 5" xfId="31062"/>
    <cellStyle name="Currency 2 3 10 5 2" xfId="49221"/>
    <cellStyle name="Currency 2 3 10 6" xfId="17871"/>
    <cellStyle name="Currency 2 3 10 7" xfId="36030"/>
    <cellStyle name="Currency 2 3 10 8" xfId="54190"/>
    <cellStyle name="Currency 2 3 11" xfId="5147"/>
    <cellStyle name="Currency 2 3 11 2" xfId="7395"/>
    <cellStyle name="Currency 2 3 11 2 2" xfId="13128"/>
    <cellStyle name="Currency 2 3 11 2 2 2" xfId="26335"/>
    <cellStyle name="Currency 2 3 11 2 2 3" xfId="44494"/>
    <cellStyle name="Currency 2 3 11 2 3" xfId="33798"/>
    <cellStyle name="Currency 2 3 11 2 3 2" xfId="51957"/>
    <cellStyle name="Currency 2 3 11 2 4" xfId="20607"/>
    <cellStyle name="Currency 2 3 11 2 5" xfId="38766"/>
    <cellStyle name="Currency 2 3 11 2 6" xfId="56926"/>
    <cellStyle name="Currency 2 3 11 3" xfId="10644"/>
    <cellStyle name="Currency 2 3 11 3 2" xfId="23851"/>
    <cellStyle name="Currency 2 3 11 3 3" xfId="42010"/>
    <cellStyle name="Currency 2 3 11 4" xfId="15638"/>
    <cellStyle name="Currency 2 3 11 4 2" xfId="28830"/>
    <cellStyle name="Currency 2 3 11 4 3" xfId="46989"/>
    <cellStyle name="Currency 2 3 11 5" xfId="31314"/>
    <cellStyle name="Currency 2 3 11 5 2" xfId="49473"/>
    <cellStyle name="Currency 2 3 11 6" xfId="18123"/>
    <cellStyle name="Currency 2 3 11 7" xfId="36282"/>
    <cellStyle name="Currency 2 3 11 8" xfId="54442"/>
    <cellStyle name="Currency 2 3 12" xfId="5314"/>
    <cellStyle name="Currency 2 3 12 2" xfId="7562"/>
    <cellStyle name="Currency 2 3 12 2 2" xfId="13295"/>
    <cellStyle name="Currency 2 3 12 2 2 2" xfId="26502"/>
    <cellStyle name="Currency 2 3 12 2 2 3" xfId="44661"/>
    <cellStyle name="Currency 2 3 12 2 3" xfId="33965"/>
    <cellStyle name="Currency 2 3 12 2 3 2" xfId="52124"/>
    <cellStyle name="Currency 2 3 12 2 4" xfId="20774"/>
    <cellStyle name="Currency 2 3 12 2 5" xfId="38933"/>
    <cellStyle name="Currency 2 3 12 2 6" xfId="57093"/>
    <cellStyle name="Currency 2 3 12 3" xfId="10811"/>
    <cellStyle name="Currency 2 3 12 3 2" xfId="24018"/>
    <cellStyle name="Currency 2 3 12 3 3" xfId="42177"/>
    <cellStyle name="Currency 2 3 12 4" xfId="15805"/>
    <cellStyle name="Currency 2 3 12 4 2" xfId="28997"/>
    <cellStyle name="Currency 2 3 12 4 3" xfId="47156"/>
    <cellStyle name="Currency 2 3 12 5" xfId="31481"/>
    <cellStyle name="Currency 2 3 12 5 2" xfId="49640"/>
    <cellStyle name="Currency 2 3 12 6" xfId="18290"/>
    <cellStyle name="Currency 2 3 12 7" xfId="36449"/>
    <cellStyle name="Currency 2 3 12 8" xfId="54609"/>
    <cellStyle name="Currency 2 3 13" xfId="5476"/>
    <cellStyle name="Currency 2 3 13 2" xfId="7724"/>
    <cellStyle name="Currency 2 3 13 2 2" xfId="13457"/>
    <cellStyle name="Currency 2 3 13 2 2 2" xfId="26664"/>
    <cellStyle name="Currency 2 3 13 2 2 3" xfId="44823"/>
    <cellStyle name="Currency 2 3 13 2 3" xfId="34127"/>
    <cellStyle name="Currency 2 3 13 2 3 2" xfId="52286"/>
    <cellStyle name="Currency 2 3 13 2 4" xfId="20936"/>
    <cellStyle name="Currency 2 3 13 2 5" xfId="39095"/>
    <cellStyle name="Currency 2 3 13 2 6" xfId="57255"/>
    <cellStyle name="Currency 2 3 13 3" xfId="10973"/>
    <cellStyle name="Currency 2 3 13 3 2" xfId="24180"/>
    <cellStyle name="Currency 2 3 13 3 3" xfId="42339"/>
    <cellStyle name="Currency 2 3 13 4" xfId="15967"/>
    <cellStyle name="Currency 2 3 13 4 2" xfId="29159"/>
    <cellStyle name="Currency 2 3 13 4 3" xfId="47318"/>
    <cellStyle name="Currency 2 3 13 5" xfId="31643"/>
    <cellStyle name="Currency 2 3 13 5 2" xfId="49802"/>
    <cellStyle name="Currency 2 3 13 6" xfId="18452"/>
    <cellStyle name="Currency 2 3 13 7" xfId="36611"/>
    <cellStyle name="Currency 2 3 13 8" xfId="54771"/>
    <cellStyle name="Currency 2 3 14" xfId="5640"/>
    <cellStyle name="Currency 2 3 14 2" xfId="7888"/>
    <cellStyle name="Currency 2 3 14 2 2" xfId="13621"/>
    <cellStyle name="Currency 2 3 14 2 2 2" xfId="26828"/>
    <cellStyle name="Currency 2 3 14 2 2 3" xfId="44987"/>
    <cellStyle name="Currency 2 3 14 2 3" xfId="34291"/>
    <cellStyle name="Currency 2 3 14 2 3 2" xfId="52450"/>
    <cellStyle name="Currency 2 3 14 2 4" xfId="21100"/>
    <cellStyle name="Currency 2 3 14 2 5" xfId="39259"/>
    <cellStyle name="Currency 2 3 14 2 6" xfId="57419"/>
    <cellStyle name="Currency 2 3 14 3" xfId="11137"/>
    <cellStyle name="Currency 2 3 14 3 2" xfId="24344"/>
    <cellStyle name="Currency 2 3 14 3 3" xfId="42503"/>
    <cellStyle name="Currency 2 3 14 4" xfId="16131"/>
    <cellStyle name="Currency 2 3 14 4 2" xfId="29323"/>
    <cellStyle name="Currency 2 3 14 4 3" xfId="47482"/>
    <cellStyle name="Currency 2 3 14 5" xfId="31807"/>
    <cellStyle name="Currency 2 3 14 5 2" xfId="49966"/>
    <cellStyle name="Currency 2 3 14 6" xfId="18616"/>
    <cellStyle name="Currency 2 3 14 7" xfId="36775"/>
    <cellStyle name="Currency 2 3 14 8" xfId="54935"/>
    <cellStyle name="Currency 2 3 15" xfId="5821"/>
    <cellStyle name="Currency 2 3 15 2" xfId="11318"/>
    <cellStyle name="Currency 2 3 15 2 2" xfId="24525"/>
    <cellStyle name="Currency 2 3 15 2 3" xfId="42684"/>
    <cellStyle name="Currency 2 3 15 3" xfId="31988"/>
    <cellStyle name="Currency 2 3 15 3 2" xfId="50147"/>
    <cellStyle name="Currency 2 3 15 4" xfId="18797"/>
    <cellStyle name="Currency 2 3 15 5" xfId="36956"/>
    <cellStyle name="Currency 2 3 15 6" xfId="55116"/>
    <cellStyle name="Currency 2 3 16" xfId="8064"/>
    <cellStyle name="Currency 2 3 16 2" xfId="21271"/>
    <cellStyle name="Currency 2 3 16 3" xfId="39430"/>
    <cellStyle name="Currency 2 3 16 4" xfId="57590"/>
    <cellStyle name="Currency 2 3 17" xfId="8235"/>
    <cellStyle name="Currency 2 3 17 2" xfId="21442"/>
    <cellStyle name="Currency 2 3 17 3" xfId="39601"/>
    <cellStyle name="Currency 2 3 17 4" xfId="57761"/>
    <cellStyle name="Currency 2 3 18" xfId="8486"/>
    <cellStyle name="Currency 2 3 18 2" xfId="21693"/>
    <cellStyle name="Currency 2 3 18 3" xfId="39852"/>
    <cellStyle name="Currency 2 3 18 4" xfId="58012"/>
    <cellStyle name="Currency 2 3 19" xfId="8650"/>
    <cellStyle name="Currency 2 3 19 2" xfId="21857"/>
    <cellStyle name="Currency 2 3 19 3" xfId="40016"/>
    <cellStyle name="Currency 2 3 19 4" xfId="58176"/>
    <cellStyle name="Currency 2 3 2" xfId="758"/>
    <cellStyle name="Currency 2 3 2 10" xfId="8832"/>
    <cellStyle name="Currency 2 3 2 10 2" xfId="22039"/>
    <cellStyle name="Currency 2 3 2 10 3" xfId="40198"/>
    <cellStyle name="Currency 2 3 2 11" xfId="13829"/>
    <cellStyle name="Currency 2 3 2 11 2" xfId="27021"/>
    <cellStyle name="Currency 2 3 2 11 3" xfId="45180"/>
    <cellStyle name="Currency 2 3 2 12" xfId="29505"/>
    <cellStyle name="Currency 2 3 2 12 2" xfId="47664"/>
    <cellStyle name="Currency 2 3 2 13" xfId="16314"/>
    <cellStyle name="Currency 2 3 2 14" xfId="34473"/>
    <cellStyle name="Currency 2 3 2 15" xfId="52633"/>
    <cellStyle name="Currency 2 3 2 16" xfId="58528"/>
    <cellStyle name="Currency 2 3 2 2" xfId="759"/>
    <cellStyle name="Currency 2 3 2 2 10" xfId="58529"/>
    <cellStyle name="Currency 2 3 2 2 2" xfId="3807"/>
    <cellStyle name="Currency 2 3 2 2 2 2" xfId="6297"/>
    <cellStyle name="Currency 2 3 2 2 2 2 2" xfId="11795"/>
    <cellStyle name="Currency 2 3 2 2 2 2 2 2" xfId="25002"/>
    <cellStyle name="Currency 2 3 2 2 2 2 2 3" xfId="43161"/>
    <cellStyle name="Currency 2 3 2 2 2 2 3" xfId="32465"/>
    <cellStyle name="Currency 2 3 2 2 2 2 3 2" xfId="50624"/>
    <cellStyle name="Currency 2 3 2 2 2 2 4" xfId="19274"/>
    <cellStyle name="Currency 2 3 2 2 2 2 5" xfId="37433"/>
    <cellStyle name="Currency 2 3 2 2 2 2 6" xfId="55593"/>
    <cellStyle name="Currency 2 3 2 2 2 3" xfId="9311"/>
    <cellStyle name="Currency 2 3 2 2 2 3 2" xfId="22518"/>
    <cellStyle name="Currency 2 3 2 2 2 3 3" xfId="40677"/>
    <cellStyle name="Currency 2 3 2 2 2 4" xfId="14305"/>
    <cellStyle name="Currency 2 3 2 2 2 4 2" xfId="27497"/>
    <cellStyle name="Currency 2 3 2 2 2 4 3" xfId="45656"/>
    <cellStyle name="Currency 2 3 2 2 2 5" xfId="29981"/>
    <cellStyle name="Currency 2 3 2 2 2 5 2" xfId="48140"/>
    <cellStyle name="Currency 2 3 2 2 2 6" xfId="16790"/>
    <cellStyle name="Currency 2 3 2 2 2 7" xfId="34949"/>
    <cellStyle name="Currency 2 3 2 2 2 8" xfId="53109"/>
    <cellStyle name="Currency 2 3 2 2 3" xfId="5823"/>
    <cellStyle name="Currency 2 3 2 2 3 2" xfId="11320"/>
    <cellStyle name="Currency 2 3 2 2 3 2 2" xfId="24527"/>
    <cellStyle name="Currency 2 3 2 2 3 2 3" xfId="42686"/>
    <cellStyle name="Currency 2 3 2 2 3 3" xfId="31990"/>
    <cellStyle name="Currency 2 3 2 2 3 3 2" xfId="50149"/>
    <cellStyle name="Currency 2 3 2 2 3 4" xfId="18799"/>
    <cellStyle name="Currency 2 3 2 2 3 5" xfId="36958"/>
    <cellStyle name="Currency 2 3 2 2 3 6" xfId="55118"/>
    <cellStyle name="Currency 2 3 2 2 4" xfId="8833"/>
    <cellStyle name="Currency 2 3 2 2 4 2" xfId="22040"/>
    <cellStyle name="Currency 2 3 2 2 4 3" xfId="40199"/>
    <cellStyle name="Currency 2 3 2 2 5" xfId="13830"/>
    <cellStyle name="Currency 2 3 2 2 5 2" xfId="27022"/>
    <cellStyle name="Currency 2 3 2 2 5 3" xfId="45181"/>
    <cellStyle name="Currency 2 3 2 2 6" xfId="29506"/>
    <cellStyle name="Currency 2 3 2 2 6 2" xfId="47665"/>
    <cellStyle name="Currency 2 3 2 2 7" xfId="16315"/>
    <cellStyle name="Currency 2 3 2 2 8" xfId="34474"/>
    <cellStyle name="Currency 2 3 2 2 9" xfId="52634"/>
    <cellStyle name="Currency 2 3 2 3" xfId="760"/>
    <cellStyle name="Currency 2 3 2 3 10" xfId="58530"/>
    <cellStyle name="Currency 2 3 2 3 2" xfId="3808"/>
    <cellStyle name="Currency 2 3 2 3 2 2" xfId="6298"/>
    <cellStyle name="Currency 2 3 2 3 2 2 2" xfId="11796"/>
    <cellStyle name="Currency 2 3 2 3 2 2 2 2" xfId="25003"/>
    <cellStyle name="Currency 2 3 2 3 2 2 2 3" xfId="43162"/>
    <cellStyle name="Currency 2 3 2 3 2 2 3" xfId="32466"/>
    <cellStyle name="Currency 2 3 2 3 2 2 3 2" xfId="50625"/>
    <cellStyle name="Currency 2 3 2 3 2 2 4" xfId="19275"/>
    <cellStyle name="Currency 2 3 2 3 2 2 5" xfId="37434"/>
    <cellStyle name="Currency 2 3 2 3 2 2 6" xfId="55594"/>
    <cellStyle name="Currency 2 3 2 3 2 3" xfId="9312"/>
    <cellStyle name="Currency 2 3 2 3 2 3 2" xfId="22519"/>
    <cellStyle name="Currency 2 3 2 3 2 3 3" xfId="40678"/>
    <cellStyle name="Currency 2 3 2 3 2 4" xfId="14306"/>
    <cellStyle name="Currency 2 3 2 3 2 4 2" xfId="27498"/>
    <cellStyle name="Currency 2 3 2 3 2 4 3" xfId="45657"/>
    <cellStyle name="Currency 2 3 2 3 2 5" xfId="29982"/>
    <cellStyle name="Currency 2 3 2 3 2 5 2" xfId="48141"/>
    <cellStyle name="Currency 2 3 2 3 2 6" xfId="16791"/>
    <cellStyle name="Currency 2 3 2 3 2 7" xfId="34950"/>
    <cellStyle name="Currency 2 3 2 3 2 8" xfId="53110"/>
    <cellStyle name="Currency 2 3 2 3 3" xfId="5824"/>
    <cellStyle name="Currency 2 3 2 3 3 2" xfId="11321"/>
    <cellStyle name="Currency 2 3 2 3 3 2 2" xfId="24528"/>
    <cellStyle name="Currency 2 3 2 3 3 2 3" xfId="42687"/>
    <cellStyle name="Currency 2 3 2 3 3 3" xfId="31991"/>
    <cellStyle name="Currency 2 3 2 3 3 3 2" xfId="50150"/>
    <cellStyle name="Currency 2 3 2 3 3 4" xfId="18800"/>
    <cellStyle name="Currency 2 3 2 3 3 5" xfId="36959"/>
    <cellStyle name="Currency 2 3 2 3 3 6" xfId="55119"/>
    <cellStyle name="Currency 2 3 2 3 4" xfId="8834"/>
    <cellStyle name="Currency 2 3 2 3 4 2" xfId="22041"/>
    <cellStyle name="Currency 2 3 2 3 4 3" xfId="40200"/>
    <cellStyle name="Currency 2 3 2 3 5" xfId="13831"/>
    <cellStyle name="Currency 2 3 2 3 5 2" xfId="27023"/>
    <cellStyle name="Currency 2 3 2 3 5 3" xfId="45182"/>
    <cellStyle name="Currency 2 3 2 3 6" xfId="29507"/>
    <cellStyle name="Currency 2 3 2 3 6 2" xfId="47666"/>
    <cellStyle name="Currency 2 3 2 3 7" xfId="16316"/>
    <cellStyle name="Currency 2 3 2 3 8" xfId="34475"/>
    <cellStyle name="Currency 2 3 2 3 9" xfId="52635"/>
    <cellStyle name="Currency 2 3 2 4" xfId="3615"/>
    <cellStyle name="Currency 2 3 2 4 2" xfId="4272"/>
    <cellStyle name="Currency 2 3 2 4 2 2" xfId="12256"/>
    <cellStyle name="Currency 2 3 2 4 2 2 2" xfId="25463"/>
    <cellStyle name="Currency 2 3 2 4 2 2 3" xfId="43622"/>
    <cellStyle name="Currency 2 3 2 4 2 3" xfId="32926"/>
    <cellStyle name="Currency 2 3 2 4 2 3 2" xfId="51085"/>
    <cellStyle name="Currency 2 3 2 4 2 4" xfId="19735"/>
    <cellStyle name="Currency 2 3 2 4 2 5" xfId="37894"/>
    <cellStyle name="Currency 2 3 2 4 2 6" xfId="56054"/>
    <cellStyle name="Currency 2 3 2 4 3" xfId="9772"/>
    <cellStyle name="Currency 2 3 2 4 3 2" xfId="22979"/>
    <cellStyle name="Currency 2 3 2 4 3 3" xfId="41138"/>
    <cellStyle name="Currency 2 3 2 4 4" xfId="14766"/>
    <cellStyle name="Currency 2 3 2 4 4 2" xfId="27958"/>
    <cellStyle name="Currency 2 3 2 4 4 3" xfId="46117"/>
    <cellStyle name="Currency 2 3 2 4 5" xfId="30442"/>
    <cellStyle name="Currency 2 3 2 4 5 2" xfId="48601"/>
    <cellStyle name="Currency 2 3 2 4 6" xfId="17251"/>
    <cellStyle name="Currency 2 3 2 4 7" xfId="35410"/>
    <cellStyle name="Currency 2 3 2 4 8" xfId="53570"/>
    <cellStyle name="Currency 2 3 2 4 9" xfId="59334"/>
    <cellStyle name="Currency 2 3 2 5" xfId="4501"/>
    <cellStyle name="Currency 2 3 2 5 2" xfId="6757"/>
    <cellStyle name="Currency 2 3 2 5 2 2" xfId="12485"/>
    <cellStyle name="Currency 2 3 2 5 2 2 2" xfId="25692"/>
    <cellStyle name="Currency 2 3 2 5 2 2 3" xfId="43851"/>
    <cellStyle name="Currency 2 3 2 5 2 3" xfId="33155"/>
    <cellStyle name="Currency 2 3 2 5 2 3 2" xfId="51314"/>
    <cellStyle name="Currency 2 3 2 5 2 4" xfId="19964"/>
    <cellStyle name="Currency 2 3 2 5 2 5" xfId="38123"/>
    <cellStyle name="Currency 2 3 2 5 2 6" xfId="56283"/>
    <cellStyle name="Currency 2 3 2 5 3" xfId="10001"/>
    <cellStyle name="Currency 2 3 2 5 3 2" xfId="23208"/>
    <cellStyle name="Currency 2 3 2 5 3 3" xfId="41367"/>
    <cellStyle name="Currency 2 3 2 5 4" xfId="14995"/>
    <cellStyle name="Currency 2 3 2 5 4 2" xfId="28187"/>
    <cellStyle name="Currency 2 3 2 5 4 3" xfId="46346"/>
    <cellStyle name="Currency 2 3 2 5 5" xfId="30671"/>
    <cellStyle name="Currency 2 3 2 5 5 2" xfId="48830"/>
    <cellStyle name="Currency 2 3 2 5 6" xfId="17480"/>
    <cellStyle name="Currency 2 3 2 5 7" xfId="35639"/>
    <cellStyle name="Currency 2 3 2 5 8" xfId="53799"/>
    <cellStyle name="Currency 2 3 2 6" xfId="3806"/>
    <cellStyle name="Currency 2 3 2 6 2" xfId="6296"/>
    <cellStyle name="Currency 2 3 2 6 2 2" xfId="11794"/>
    <cellStyle name="Currency 2 3 2 6 2 2 2" xfId="25001"/>
    <cellStyle name="Currency 2 3 2 6 2 2 3" xfId="43160"/>
    <cellStyle name="Currency 2 3 2 6 2 3" xfId="32464"/>
    <cellStyle name="Currency 2 3 2 6 2 3 2" xfId="50623"/>
    <cellStyle name="Currency 2 3 2 6 2 4" xfId="19273"/>
    <cellStyle name="Currency 2 3 2 6 2 5" xfId="37432"/>
    <cellStyle name="Currency 2 3 2 6 2 6" xfId="55592"/>
    <cellStyle name="Currency 2 3 2 6 3" xfId="9310"/>
    <cellStyle name="Currency 2 3 2 6 3 2" xfId="22517"/>
    <cellStyle name="Currency 2 3 2 6 3 3" xfId="40676"/>
    <cellStyle name="Currency 2 3 2 6 4" xfId="14304"/>
    <cellStyle name="Currency 2 3 2 6 4 2" xfId="27496"/>
    <cellStyle name="Currency 2 3 2 6 4 3" xfId="45655"/>
    <cellStyle name="Currency 2 3 2 6 5" xfId="29980"/>
    <cellStyle name="Currency 2 3 2 6 5 2" xfId="48139"/>
    <cellStyle name="Currency 2 3 2 6 6" xfId="16789"/>
    <cellStyle name="Currency 2 3 2 6 7" xfId="34948"/>
    <cellStyle name="Currency 2 3 2 6 8" xfId="53108"/>
    <cellStyle name="Currency 2 3 2 7" xfId="4913"/>
    <cellStyle name="Currency 2 3 2 7 2" xfId="7144"/>
    <cellStyle name="Currency 2 3 2 7 2 2" xfId="12877"/>
    <cellStyle name="Currency 2 3 2 7 2 2 2" xfId="26084"/>
    <cellStyle name="Currency 2 3 2 7 2 2 3" xfId="44243"/>
    <cellStyle name="Currency 2 3 2 7 2 3" xfId="33547"/>
    <cellStyle name="Currency 2 3 2 7 2 3 2" xfId="51706"/>
    <cellStyle name="Currency 2 3 2 7 2 4" xfId="20356"/>
    <cellStyle name="Currency 2 3 2 7 2 5" xfId="38515"/>
    <cellStyle name="Currency 2 3 2 7 2 6" xfId="56675"/>
    <cellStyle name="Currency 2 3 2 7 3" xfId="10393"/>
    <cellStyle name="Currency 2 3 2 7 3 2" xfId="23600"/>
    <cellStyle name="Currency 2 3 2 7 3 3" xfId="41759"/>
    <cellStyle name="Currency 2 3 2 7 4" xfId="15387"/>
    <cellStyle name="Currency 2 3 2 7 4 2" xfId="28579"/>
    <cellStyle name="Currency 2 3 2 7 4 3" xfId="46738"/>
    <cellStyle name="Currency 2 3 2 7 5" xfId="31063"/>
    <cellStyle name="Currency 2 3 2 7 5 2" xfId="49222"/>
    <cellStyle name="Currency 2 3 2 7 6" xfId="17872"/>
    <cellStyle name="Currency 2 3 2 7 7" xfId="36031"/>
    <cellStyle name="Currency 2 3 2 7 8" xfId="54191"/>
    <cellStyle name="Currency 2 3 2 8" xfId="5822"/>
    <cellStyle name="Currency 2 3 2 8 2" xfId="11319"/>
    <cellStyle name="Currency 2 3 2 8 2 2" xfId="24526"/>
    <cellStyle name="Currency 2 3 2 8 2 3" xfId="42685"/>
    <cellStyle name="Currency 2 3 2 8 3" xfId="31989"/>
    <cellStyle name="Currency 2 3 2 8 3 2" xfId="50148"/>
    <cellStyle name="Currency 2 3 2 8 4" xfId="18798"/>
    <cellStyle name="Currency 2 3 2 8 5" xfId="36957"/>
    <cellStyle name="Currency 2 3 2 8 6" xfId="55117"/>
    <cellStyle name="Currency 2 3 2 9" xfId="8236"/>
    <cellStyle name="Currency 2 3 2 9 2" xfId="21443"/>
    <cellStyle name="Currency 2 3 2 9 3" xfId="39602"/>
    <cellStyle name="Currency 2 3 2 9 4" xfId="57762"/>
    <cellStyle name="Currency 2 3 20" xfId="8825"/>
    <cellStyle name="Currency 2 3 20 2" xfId="22032"/>
    <cellStyle name="Currency 2 3 20 3" xfId="40191"/>
    <cellStyle name="Currency 2 3 21" xfId="13828"/>
    <cellStyle name="Currency 2 3 21 2" xfId="27020"/>
    <cellStyle name="Currency 2 3 21 3" xfId="45179"/>
    <cellStyle name="Currency 2 3 22" xfId="29504"/>
    <cellStyle name="Currency 2 3 22 2" xfId="47663"/>
    <cellStyle name="Currency 2 3 23" xfId="16313"/>
    <cellStyle name="Currency 2 3 24" xfId="34472"/>
    <cellStyle name="Currency 2 3 25" xfId="52632"/>
    <cellStyle name="Currency 2 3 26" xfId="58340"/>
    <cellStyle name="Currency 2 3 27" xfId="58527"/>
    <cellStyle name="Currency 2 3 3" xfId="761"/>
    <cellStyle name="Currency 2 3 3 10" xfId="13832"/>
    <cellStyle name="Currency 2 3 3 10 2" xfId="27024"/>
    <cellStyle name="Currency 2 3 3 10 3" xfId="45183"/>
    <cellStyle name="Currency 2 3 3 11" xfId="29508"/>
    <cellStyle name="Currency 2 3 3 11 2" xfId="47667"/>
    <cellStyle name="Currency 2 3 3 12" xfId="16317"/>
    <cellStyle name="Currency 2 3 3 13" xfId="34476"/>
    <cellStyle name="Currency 2 3 3 14" xfId="52636"/>
    <cellStyle name="Currency 2 3 3 15" xfId="58531"/>
    <cellStyle name="Currency 2 3 3 2" xfId="762"/>
    <cellStyle name="Currency 2 3 3 2 10" xfId="58532"/>
    <cellStyle name="Currency 2 3 3 2 2" xfId="3810"/>
    <cellStyle name="Currency 2 3 3 2 2 2" xfId="6300"/>
    <cellStyle name="Currency 2 3 3 2 2 2 2" xfId="11798"/>
    <cellStyle name="Currency 2 3 3 2 2 2 2 2" xfId="25005"/>
    <cellStyle name="Currency 2 3 3 2 2 2 2 3" xfId="43164"/>
    <cellStyle name="Currency 2 3 3 2 2 2 3" xfId="32468"/>
    <cellStyle name="Currency 2 3 3 2 2 2 3 2" xfId="50627"/>
    <cellStyle name="Currency 2 3 3 2 2 2 4" xfId="19277"/>
    <cellStyle name="Currency 2 3 3 2 2 2 5" xfId="37436"/>
    <cellStyle name="Currency 2 3 3 2 2 2 6" xfId="55596"/>
    <cellStyle name="Currency 2 3 3 2 2 3" xfId="9314"/>
    <cellStyle name="Currency 2 3 3 2 2 3 2" xfId="22521"/>
    <cellStyle name="Currency 2 3 3 2 2 3 3" xfId="40680"/>
    <cellStyle name="Currency 2 3 3 2 2 4" xfId="14308"/>
    <cellStyle name="Currency 2 3 3 2 2 4 2" xfId="27500"/>
    <cellStyle name="Currency 2 3 3 2 2 4 3" xfId="45659"/>
    <cellStyle name="Currency 2 3 3 2 2 5" xfId="29984"/>
    <cellStyle name="Currency 2 3 3 2 2 5 2" xfId="48143"/>
    <cellStyle name="Currency 2 3 3 2 2 6" xfId="16793"/>
    <cellStyle name="Currency 2 3 3 2 2 7" xfId="34952"/>
    <cellStyle name="Currency 2 3 3 2 2 8" xfId="53112"/>
    <cellStyle name="Currency 2 3 3 2 3" xfId="5826"/>
    <cellStyle name="Currency 2 3 3 2 3 2" xfId="11323"/>
    <cellStyle name="Currency 2 3 3 2 3 2 2" xfId="24530"/>
    <cellStyle name="Currency 2 3 3 2 3 2 3" xfId="42689"/>
    <cellStyle name="Currency 2 3 3 2 3 3" xfId="31993"/>
    <cellStyle name="Currency 2 3 3 2 3 3 2" xfId="50152"/>
    <cellStyle name="Currency 2 3 3 2 3 4" xfId="18802"/>
    <cellStyle name="Currency 2 3 3 2 3 5" xfId="36961"/>
    <cellStyle name="Currency 2 3 3 2 3 6" xfId="55121"/>
    <cellStyle name="Currency 2 3 3 2 4" xfId="8836"/>
    <cellStyle name="Currency 2 3 3 2 4 2" xfId="22043"/>
    <cellStyle name="Currency 2 3 3 2 4 3" xfId="40202"/>
    <cellStyle name="Currency 2 3 3 2 5" xfId="13833"/>
    <cellStyle name="Currency 2 3 3 2 5 2" xfId="27025"/>
    <cellStyle name="Currency 2 3 3 2 5 3" xfId="45184"/>
    <cellStyle name="Currency 2 3 3 2 6" xfId="29509"/>
    <cellStyle name="Currency 2 3 3 2 6 2" xfId="47668"/>
    <cellStyle name="Currency 2 3 3 2 7" xfId="16318"/>
    <cellStyle name="Currency 2 3 3 2 8" xfId="34477"/>
    <cellStyle name="Currency 2 3 3 2 9" xfId="52637"/>
    <cellStyle name="Currency 2 3 3 3" xfId="763"/>
    <cellStyle name="Currency 2 3 3 3 10" xfId="58533"/>
    <cellStyle name="Currency 2 3 3 3 2" xfId="3811"/>
    <cellStyle name="Currency 2 3 3 3 2 2" xfId="6301"/>
    <cellStyle name="Currency 2 3 3 3 2 2 2" xfId="11799"/>
    <cellStyle name="Currency 2 3 3 3 2 2 2 2" xfId="25006"/>
    <cellStyle name="Currency 2 3 3 3 2 2 2 3" xfId="43165"/>
    <cellStyle name="Currency 2 3 3 3 2 2 3" xfId="32469"/>
    <cellStyle name="Currency 2 3 3 3 2 2 3 2" xfId="50628"/>
    <cellStyle name="Currency 2 3 3 3 2 2 4" xfId="19278"/>
    <cellStyle name="Currency 2 3 3 3 2 2 5" xfId="37437"/>
    <cellStyle name="Currency 2 3 3 3 2 2 6" xfId="55597"/>
    <cellStyle name="Currency 2 3 3 3 2 3" xfId="9315"/>
    <cellStyle name="Currency 2 3 3 3 2 3 2" xfId="22522"/>
    <cellStyle name="Currency 2 3 3 3 2 3 3" xfId="40681"/>
    <cellStyle name="Currency 2 3 3 3 2 4" xfId="14309"/>
    <cellStyle name="Currency 2 3 3 3 2 4 2" xfId="27501"/>
    <cellStyle name="Currency 2 3 3 3 2 4 3" xfId="45660"/>
    <cellStyle name="Currency 2 3 3 3 2 5" xfId="29985"/>
    <cellStyle name="Currency 2 3 3 3 2 5 2" xfId="48144"/>
    <cellStyle name="Currency 2 3 3 3 2 6" xfId="16794"/>
    <cellStyle name="Currency 2 3 3 3 2 7" xfId="34953"/>
    <cellStyle name="Currency 2 3 3 3 2 8" xfId="53113"/>
    <cellStyle name="Currency 2 3 3 3 3" xfId="5827"/>
    <cellStyle name="Currency 2 3 3 3 3 2" xfId="11324"/>
    <cellStyle name="Currency 2 3 3 3 3 2 2" xfId="24531"/>
    <cellStyle name="Currency 2 3 3 3 3 2 3" xfId="42690"/>
    <cellStyle name="Currency 2 3 3 3 3 3" xfId="31994"/>
    <cellStyle name="Currency 2 3 3 3 3 3 2" xfId="50153"/>
    <cellStyle name="Currency 2 3 3 3 3 4" xfId="18803"/>
    <cellStyle name="Currency 2 3 3 3 3 5" xfId="36962"/>
    <cellStyle name="Currency 2 3 3 3 3 6" xfId="55122"/>
    <cellStyle name="Currency 2 3 3 3 4" xfId="8837"/>
    <cellStyle name="Currency 2 3 3 3 4 2" xfId="22044"/>
    <cellStyle name="Currency 2 3 3 3 4 3" xfId="40203"/>
    <cellStyle name="Currency 2 3 3 3 5" xfId="13834"/>
    <cellStyle name="Currency 2 3 3 3 5 2" xfId="27026"/>
    <cellStyle name="Currency 2 3 3 3 5 3" xfId="45185"/>
    <cellStyle name="Currency 2 3 3 3 6" xfId="29510"/>
    <cellStyle name="Currency 2 3 3 3 6 2" xfId="47669"/>
    <cellStyle name="Currency 2 3 3 3 7" xfId="16319"/>
    <cellStyle name="Currency 2 3 3 3 8" xfId="34478"/>
    <cellStyle name="Currency 2 3 3 3 9" xfId="52638"/>
    <cellStyle name="Currency 2 3 3 4" xfId="3614"/>
    <cellStyle name="Currency 2 3 3 4 2" xfId="4273"/>
    <cellStyle name="Currency 2 3 3 4 2 2" xfId="12257"/>
    <cellStyle name="Currency 2 3 3 4 2 2 2" xfId="25464"/>
    <cellStyle name="Currency 2 3 3 4 2 2 3" xfId="43623"/>
    <cellStyle name="Currency 2 3 3 4 2 3" xfId="32927"/>
    <cellStyle name="Currency 2 3 3 4 2 3 2" xfId="51086"/>
    <cellStyle name="Currency 2 3 3 4 2 4" xfId="19736"/>
    <cellStyle name="Currency 2 3 3 4 2 5" xfId="37895"/>
    <cellStyle name="Currency 2 3 3 4 2 6" xfId="56055"/>
    <cellStyle name="Currency 2 3 3 4 3" xfId="9773"/>
    <cellStyle name="Currency 2 3 3 4 3 2" xfId="22980"/>
    <cellStyle name="Currency 2 3 3 4 3 3" xfId="41139"/>
    <cellStyle name="Currency 2 3 3 4 4" xfId="14767"/>
    <cellStyle name="Currency 2 3 3 4 4 2" xfId="27959"/>
    <cellStyle name="Currency 2 3 3 4 4 3" xfId="46118"/>
    <cellStyle name="Currency 2 3 3 4 5" xfId="30443"/>
    <cellStyle name="Currency 2 3 3 4 5 2" xfId="48602"/>
    <cellStyle name="Currency 2 3 3 4 6" xfId="17252"/>
    <cellStyle name="Currency 2 3 3 4 7" xfId="35411"/>
    <cellStyle name="Currency 2 3 3 4 8" xfId="53571"/>
    <cellStyle name="Currency 2 3 3 4 9" xfId="59335"/>
    <cellStyle name="Currency 2 3 3 5" xfId="3809"/>
    <cellStyle name="Currency 2 3 3 5 2" xfId="6299"/>
    <cellStyle name="Currency 2 3 3 5 2 2" xfId="11797"/>
    <cellStyle name="Currency 2 3 3 5 2 2 2" xfId="25004"/>
    <cellStyle name="Currency 2 3 3 5 2 2 3" xfId="43163"/>
    <cellStyle name="Currency 2 3 3 5 2 3" xfId="32467"/>
    <cellStyle name="Currency 2 3 3 5 2 3 2" xfId="50626"/>
    <cellStyle name="Currency 2 3 3 5 2 4" xfId="19276"/>
    <cellStyle name="Currency 2 3 3 5 2 5" xfId="37435"/>
    <cellStyle name="Currency 2 3 3 5 2 6" xfId="55595"/>
    <cellStyle name="Currency 2 3 3 5 3" xfId="9313"/>
    <cellStyle name="Currency 2 3 3 5 3 2" xfId="22520"/>
    <cellStyle name="Currency 2 3 3 5 3 3" xfId="40679"/>
    <cellStyle name="Currency 2 3 3 5 4" xfId="14307"/>
    <cellStyle name="Currency 2 3 3 5 4 2" xfId="27499"/>
    <cellStyle name="Currency 2 3 3 5 4 3" xfId="45658"/>
    <cellStyle name="Currency 2 3 3 5 5" xfId="29983"/>
    <cellStyle name="Currency 2 3 3 5 5 2" xfId="48142"/>
    <cellStyle name="Currency 2 3 3 5 6" xfId="16792"/>
    <cellStyle name="Currency 2 3 3 5 7" xfId="34951"/>
    <cellStyle name="Currency 2 3 3 5 8" xfId="53111"/>
    <cellStyle name="Currency 2 3 3 6" xfId="4914"/>
    <cellStyle name="Currency 2 3 3 6 2" xfId="7145"/>
    <cellStyle name="Currency 2 3 3 6 2 2" xfId="12878"/>
    <cellStyle name="Currency 2 3 3 6 2 2 2" xfId="26085"/>
    <cellStyle name="Currency 2 3 3 6 2 2 3" xfId="44244"/>
    <cellStyle name="Currency 2 3 3 6 2 3" xfId="33548"/>
    <cellStyle name="Currency 2 3 3 6 2 3 2" xfId="51707"/>
    <cellStyle name="Currency 2 3 3 6 2 4" xfId="20357"/>
    <cellStyle name="Currency 2 3 3 6 2 5" xfId="38516"/>
    <cellStyle name="Currency 2 3 3 6 2 6" xfId="56676"/>
    <cellStyle name="Currency 2 3 3 6 3" xfId="10394"/>
    <cellStyle name="Currency 2 3 3 6 3 2" xfId="23601"/>
    <cellStyle name="Currency 2 3 3 6 3 3" xfId="41760"/>
    <cellStyle name="Currency 2 3 3 6 4" xfId="15388"/>
    <cellStyle name="Currency 2 3 3 6 4 2" xfId="28580"/>
    <cellStyle name="Currency 2 3 3 6 4 3" xfId="46739"/>
    <cellStyle name="Currency 2 3 3 6 5" xfId="31064"/>
    <cellStyle name="Currency 2 3 3 6 5 2" xfId="49223"/>
    <cellStyle name="Currency 2 3 3 6 6" xfId="17873"/>
    <cellStyle name="Currency 2 3 3 6 7" xfId="36032"/>
    <cellStyle name="Currency 2 3 3 6 8" xfId="54192"/>
    <cellStyle name="Currency 2 3 3 7" xfId="5825"/>
    <cellStyle name="Currency 2 3 3 7 2" xfId="11322"/>
    <cellStyle name="Currency 2 3 3 7 2 2" xfId="24529"/>
    <cellStyle name="Currency 2 3 3 7 2 3" xfId="42688"/>
    <cellStyle name="Currency 2 3 3 7 3" xfId="31992"/>
    <cellStyle name="Currency 2 3 3 7 3 2" xfId="50151"/>
    <cellStyle name="Currency 2 3 3 7 4" xfId="18801"/>
    <cellStyle name="Currency 2 3 3 7 5" xfId="36960"/>
    <cellStyle name="Currency 2 3 3 7 6" xfId="55120"/>
    <cellStyle name="Currency 2 3 3 8" xfId="8237"/>
    <cellStyle name="Currency 2 3 3 8 2" xfId="21444"/>
    <cellStyle name="Currency 2 3 3 8 3" xfId="39603"/>
    <cellStyle name="Currency 2 3 3 8 4" xfId="57763"/>
    <cellStyle name="Currency 2 3 3 9" xfId="8835"/>
    <cellStyle name="Currency 2 3 3 9 2" xfId="22042"/>
    <cellStyle name="Currency 2 3 3 9 3" xfId="40201"/>
    <cellStyle name="Currency 2 3 4" xfId="764"/>
    <cellStyle name="Currency 2 3 4 10" xfId="58534"/>
    <cellStyle name="Currency 2 3 4 2" xfId="3812"/>
    <cellStyle name="Currency 2 3 4 2 2" xfId="6302"/>
    <cellStyle name="Currency 2 3 4 2 2 2" xfId="11800"/>
    <cellStyle name="Currency 2 3 4 2 2 2 2" xfId="25007"/>
    <cellStyle name="Currency 2 3 4 2 2 2 3" xfId="43166"/>
    <cellStyle name="Currency 2 3 4 2 2 3" xfId="32470"/>
    <cellStyle name="Currency 2 3 4 2 2 3 2" xfId="50629"/>
    <cellStyle name="Currency 2 3 4 2 2 4" xfId="19279"/>
    <cellStyle name="Currency 2 3 4 2 2 5" xfId="37438"/>
    <cellStyle name="Currency 2 3 4 2 2 6" xfId="55598"/>
    <cellStyle name="Currency 2 3 4 2 3" xfId="9316"/>
    <cellStyle name="Currency 2 3 4 2 3 2" xfId="22523"/>
    <cellStyle name="Currency 2 3 4 2 3 3" xfId="40682"/>
    <cellStyle name="Currency 2 3 4 2 4" xfId="14310"/>
    <cellStyle name="Currency 2 3 4 2 4 2" xfId="27502"/>
    <cellStyle name="Currency 2 3 4 2 4 3" xfId="45661"/>
    <cellStyle name="Currency 2 3 4 2 5" xfId="29986"/>
    <cellStyle name="Currency 2 3 4 2 5 2" xfId="48145"/>
    <cellStyle name="Currency 2 3 4 2 6" xfId="16795"/>
    <cellStyle name="Currency 2 3 4 2 7" xfId="34954"/>
    <cellStyle name="Currency 2 3 4 2 8" xfId="53114"/>
    <cellStyle name="Currency 2 3 4 3" xfId="5828"/>
    <cellStyle name="Currency 2 3 4 3 2" xfId="11325"/>
    <cellStyle name="Currency 2 3 4 3 2 2" xfId="24532"/>
    <cellStyle name="Currency 2 3 4 3 2 3" xfId="42691"/>
    <cellStyle name="Currency 2 3 4 3 3" xfId="31995"/>
    <cellStyle name="Currency 2 3 4 3 3 2" xfId="50154"/>
    <cellStyle name="Currency 2 3 4 3 4" xfId="18804"/>
    <cellStyle name="Currency 2 3 4 3 5" xfId="36963"/>
    <cellStyle name="Currency 2 3 4 3 6" xfId="55123"/>
    <cellStyle name="Currency 2 3 4 4" xfId="8838"/>
    <cellStyle name="Currency 2 3 4 4 2" xfId="22045"/>
    <cellStyle name="Currency 2 3 4 4 3" xfId="40204"/>
    <cellStyle name="Currency 2 3 4 5" xfId="13835"/>
    <cellStyle name="Currency 2 3 4 5 2" xfId="27027"/>
    <cellStyle name="Currency 2 3 4 5 3" xfId="45186"/>
    <cellStyle name="Currency 2 3 4 6" xfId="29511"/>
    <cellStyle name="Currency 2 3 4 6 2" xfId="47670"/>
    <cellStyle name="Currency 2 3 4 7" xfId="16320"/>
    <cellStyle name="Currency 2 3 4 8" xfId="34479"/>
    <cellStyle name="Currency 2 3 4 9" xfId="52639"/>
    <cellStyle name="Currency 2 3 5" xfId="765"/>
    <cellStyle name="Currency 2 3 5 10" xfId="58535"/>
    <cellStyle name="Currency 2 3 5 2" xfId="3813"/>
    <cellStyle name="Currency 2 3 5 2 2" xfId="6303"/>
    <cellStyle name="Currency 2 3 5 2 2 2" xfId="11801"/>
    <cellStyle name="Currency 2 3 5 2 2 2 2" xfId="25008"/>
    <cellStyle name="Currency 2 3 5 2 2 2 3" xfId="43167"/>
    <cellStyle name="Currency 2 3 5 2 2 3" xfId="32471"/>
    <cellStyle name="Currency 2 3 5 2 2 3 2" xfId="50630"/>
    <cellStyle name="Currency 2 3 5 2 2 4" xfId="19280"/>
    <cellStyle name="Currency 2 3 5 2 2 5" xfId="37439"/>
    <cellStyle name="Currency 2 3 5 2 2 6" xfId="55599"/>
    <cellStyle name="Currency 2 3 5 2 3" xfId="9317"/>
    <cellStyle name="Currency 2 3 5 2 3 2" xfId="22524"/>
    <cellStyle name="Currency 2 3 5 2 3 3" xfId="40683"/>
    <cellStyle name="Currency 2 3 5 2 4" xfId="14311"/>
    <cellStyle name="Currency 2 3 5 2 4 2" xfId="27503"/>
    <cellStyle name="Currency 2 3 5 2 4 3" xfId="45662"/>
    <cellStyle name="Currency 2 3 5 2 5" xfId="29987"/>
    <cellStyle name="Currency 2 3 5 2 5 2" xfId="48146"/>
    <cellStyle name="Currency 2 3 5 2 6" xfId="16796"/>
    <cellStyle name="Currency 2 3 5 2 7" xfId="34955"/>
    <cellStyle name="Currency 2 3 5 2 8" xfId="53115"/>
    <cellStyle name="Currency 2 3 5 3" xfId="5829"/>
    <cellStyle name="Currency 2 3 5 3 2" xfId="11326"/>
    <cellStyle name="Currency 2 3 5 3 2 2" xfId="24533"/>
    <cellStyle name="Currency 2 3 5 3 2 3" xfId="42692"/>
    <cellStyle name="Currency 2 3 5 3 3" xfId="31996"/>
    <cellStyle name="Currency 2 3 5 3 3 2" xfId="50155"/>
    <cellStyle name="Currency 2 3 5 3 4" xfId="18805"/>
    <cellStyle name="Currency 2 3 5 3 5" xfId="36964"/>
    <cellStyle name="Currency 2 3 5 3 6" xfId="55124"/>
    <cellStyle name="Currency 2 3 5 4" xfId="8839"/>
    <cellStyle name="Currency 2 3 5 4 2" xfId="22046"/>
    <cellStyle name="Currency 2 3 5 4 3" xfId="40205"/>
    <cellStyle name="Currency 2 3 5 5" xfId="13836"/>
    <cellStyle name="Currency 2 3 5 5 2" xfId="27028"/>
    <cellStyle name="Currency 2 3 5 5 3" xfId="45187"/>
    <cellStyle name="Currency 2 3 5 6" xfId="29512"/>
    <cellStyle name="Currency 2 3 5 6 2" xfId="47671"/>
    <cellStyle name="Currency 2 3 5 7" xfId="16321"/>
    <cellStyle name="Currency 2 3 5 8" xfId="34480"/>
    <cellStyle name="Currency 2 3 5 9" xfId="52640"/>
    <cellStyle name="Currency 2 3 6" xfId="3531"/>
    <cellStyle name="Currency 2 3 6 2" xfId="4271"/>
    <cellStyle name="Currency 2 3 6 2 2" xfId="12255"/>
    <cellStyle name="Currency 2 3 6 2 2 2" xfId="25462"/>
    <cellStyle name="Currency 2 3 6 2 2 3" xfId="43621"/>
    <cellStyle name="Currency 2 3 6 2 3" xfId="32925"/>
    <cellStyle name="Currency 2 3 6 2 3 2" xfId="51084"/>
    <cellStyle name="Currency 2 3 6 2 4" xfId="19734"/>
    <cellStyle name="Currency 2 3 6 2 5" xfId="37893"/>
    <cellStyle name="Currency 2 3 6 2 6" xfId="56053"/>
    <cellStyle name="Currency 2 3 6 3" xfId="9771"/>
    <cellStyle name="Currency 2 3 6 3 2" xfId="22978"/>
    <cellStyle name="Currency 2 3 6 3 3" xfId="41137"/>
    <cellStyle name="Currency 2 3 6 4" xfId="14765"/>
    <cellStyle name="Currency 2 3 6 4 2" xfId="27957"/>
    <cellStyle name="Currency 2 3 6 4 3" xfId="46116"/>
    <cellStyle name="Currency 2 3 6 5" xfId="30441"/>
    <cellStyle name="Currency 2 3 6 5 2" xfId="48600"/>
    <cellStyle name="Currency 2 3 6 6" xfId="17250"/>
    <cellStyle name="Currency 2 3 6 7" xfId="35409"/>
    <cellStyle name="Currency 2 3 6 8" xfId="53569"/>
    <cellStyle name="Currency 2 3 6 9" xfId="58988"/>
    <cellStyle name="Currency 2 3 7" xfId="4500"/>
    <cellStyle name="Currency 2 3 7 2" xfId="6756"/>
    <cellStyle name="Currency 2 3 7 2 2" xfId="12484"/>
    <cellStyle name="Currency 2 3 7 2 2 2" xfId="25691"/>
    <cellStyle name="Currency 2 3 7 2 2 3" xfId="43850"/>
    <cellStyle name="Currency 2 3 7 2 3" xfId="33154"/>
    <cellStyle name="Currency 2 3 7 2 3 2" xfId="51313"/>
    <cellStyle name="Currency 2 3 7 2 4" xfId="19963"/>
    <cellStyle name="Currency 2 3 7 2 5" xfId="38122"/>
    <cellStyle name="Currency 2 3 7 2 6" xfId="56282"/>
    <cellStyle name="Currency 2 3 7 3" xfId="10000"/>
    <cellStyle name="Currency 2 3 7 3 2" xfId="23207"/>
    <cellStyle name="Currency 2 3 7 3 3" xfId="41366"/>
    <cellStyle name="Currency 2 3 7 4" xfId="14994"/>
    <cellStyle name="Currency 2 3 7 4 2" xfId="28186"/>
    <cellStyle name="Currency 2 3 7 4 3" xfId="46345"/>
    <cellStyle name="Currency 2 3 7 5" xfId="30670"/>
    <cellStyle name="Currency 2 3 7 5 2" xfId="48829"/>
    <cellStyle name="Currency 2 3 7 6" xfId="17479"/>
    <cellStyle name="Currency 2 3 7 7" xfId="35638"/>
    <cellStyle name="Currency 2 3 7 8" xfId="53798"/>
    <cellStyle name="Currency 2 3 7 9" xfId="59153"/>
    <cellStyle name="Currency 2 3 8" xfId="3805"/>
    <cellStyle name="Currency 2 3 8 2" xfId="6295"/>
    <cellStyle name="Currency 2 3 8 2 2" xfId="11793"/>
    <cellStyle name="Currency 2 3 8 2 2 2" xfId="25000"/>
    <cellStyle name="Currency 2 3 8 2 2 3" xfId="43159"/>
    <cellStyle name="Currency 2 3 8 2 3" xfId="32463"/>
    <cellStyle name="Currency 2 3 8 2 3 2" xfId="50622"/>
    <cellStyle name="Currency 2 3 8 2 4" xfId="19272"/>
    <cellStyle name="Currency 2 3 8 2 5" xfId="37431"/>
    <cellStyle name="Currency 2 3 8 2 6" xfId="55591"/>
    <cellStyle name="Currency 2 3 8 3" xfId="9309"/>
    <cellStyle name="Currency 2 3 8 3 2" xfId="22516"/>
    <cellStyle name="Currency 2 3 8 3 3" xfId="40675"/>
    <cellStyle name="Currency 2 3 8 4" xfId="14303"/>
    <cellStyle name="Currency 2 3 8 4 2" xfId="27495"/>
    <cellStyle name="Currency 2 3 8 4 3" xfId="45654"/>
    <cellStyle name="Currency 2 3 8 5" xfId="29979"/>
    <cellStyle name="Currency 2 3 8 5 2" xfId="48138"/>
    <cellStyle name="Currency 2 3 8 6" xfId="16788"/>
    <cellStyle name="Currency 2 3 8 7" xfId="34947"/>
    <cellStyle name="Currency 2 3 8 8" xfId="53107"/>
    <cellStyle name="Currency 2 3 8 9" xfId="59333"/>
    <cellStyle name="Currency 2 3 9" xfId="4744"/>
    <cellStyle name="Currency 2 3 9 2" xfId="6974"/>
    <cellStyle name="Currency 2 3 9 2 2" xfId="12707"/>
    <cellStyle name="Currency 2 3 9 2 2 2" xfId="25914"/>
    <cellStyle name="Currency 2 3 9 2 2 3" xfId="44073"/>
    <cellStyle name="Currency 2 3 9 2 3" xfId="33377"/>
    <cellStyle name="Currency 2 3 9 2 3 2" xfId="51536"/>
    <cellStyle name="Currency 2 3 9 2 4" xfId="20186"/>
    <cellStyle name="Currency 2 3 9 2 5" xfId="38345"/>
    <cellStyle name="Currency 2 3 9 2 6" xfId="56505"/>
    <cellStyle name="Currency 2 3 9 3" xfId="10223"/>
    <cellStyle name="Currency 2 3 9 3 2" xfId="23430"/>
    <cellStyle name="Currency 2 3 9 3 3" xfId="41589"/>
    <cellStyle name="Currency 2 3 9 4" xfId="15217"/>
    <cellStyle name="Currency 2 3 9 4 2" xfId="28409"/>
    <cellStyle name="Currency 2 3 9 4 3" xfId="46568"/>
    <cellStyle name="Currency 2 3 9 5" xfId="30893"/>
    <cellStyle name="Currency 2 3 9 5 2" xfId="49052"/>
    <cellStyle name="Currency 2 3 9 6" xfId="17702"/>
    <cellStyle name="Currency 2 3 9 7" xfId="35861"/>
    <cellStyle name="Currency 2 3 9 8" xfId="54021"/>
    <cellStyle name="Currency 2 30" xfId="58507"/>
    <cellStyle name="Currency 2 4" xfId="766"/>
    <cellStyle name="Currency 2 4 10" xfId="8840"/>
    <cellStyle name="Currency 2 4 10 2" xfId="22047"/>
    <cellStyle name="Currency 2 4 10 3" xfId="40206"/>
    <cellStyle name="Currency 2 4 11" xfId="13837"/>
    <cellStyle name="Currency 2 4 11 2" xfId="27029"/>
    <cellStyle name="Currency 2 4 11 3" xfId="45188"/>
    <cellStyle name="Currency 2 4 12" xfId="29513"/>
    <cellStyle name="Currency 2 4 12 2" xfId="47672"/>
    <cellStyle name="Currency 2 4 13" xfId="16322"/>
    <cellStyle name="Currency 2 4 14" xfId="34481"/>
    <cellStyle name="Currency 2 4 15" xfId="52641"/>
    <cellStyle name="Currency 2 4 16" xfId="58536"/>
    <cellStyle name="Currency 2 4 2" xfId="767"/>
    <cellStyle name="Currency 2 4 2 10" xfId="58537"/>
    <cellStyle name="Currency 2 4 2 2" xfId="3815"/>
    <cellStyle name="Currency 2 4 2 2 2" xfId="6305"/>
    <cellStyle name="Currency 2 4 2 2 2 2" xfId="11803"/>
    <cellStyle name="Currency 2 4 2 2 2 2 2" xfId="25010"/>
    <cellStyle name="Currency 2 4 2 2 2 2 3" xfId="43169"/>
    <cellStyle name="Currency 2 4 2 2 2 3" xfId="32473"/>
    <cellStyle name="Currency 2 4 2 2 2 3 2" xfId="50632"/>
    <cellStyle name="Currency 2 4 2 2 2 4" xfId="19282"/>
    <cellStyle name="Currency 2 4 2 2 2 5" xfId="37441"/>
    <cellStyle name="Currency 2 4 2 2 2 6" xfId="55601"/>
    <cellStyle name="Currency 2 4 2 2 3" xfId="9319"/>
    <cellStyle name="Currency 2 4 2 2 3 2" xfId="22526"/>
    <cellStyle name="Currency 2 4 2 2 3 3" xfId="40685"/>
    <cellStyle name="Currency 2 4 2 2 4" xfId="14313"/>
    <cellStyle name="Currency 2 4 2 2 4 2" xfId="27505"/>
    <cellStyle name="Currency 2 4 2 2 4 3" xfId="45664"/>
    <cellStyle name="Currency 2 4 2 2 5" xfId="29989"/>
    <cellStyle name="Currency 2 4 2 2 5 2" xfId="48148"/>
    <cellStyle name="Currency 2 4 2 2 6" xfId="16798"/>
    <cellStyle name="Currency 2 4 2 2 7" xfId="34957"/>
    <cellStyle name="Currency 2 4 2 2 8" xfId="53117"/>
    <cellStyle name="Currency 2 4 2 3" xfId="5831"/>
    <cellStyle name="Currency 2 4 2 3 2" xfId="11328"/>
    <cellStyle name="Currency 2 4 2 3 2 2" xfId="24535"/>
    <cellStyle name="Currency 2 4 2 3 2 3" xfId="42694"/>
    <cellStyle name="Currency 2 4 2 3 3" xfId="31998"/>
    <cellStyle name="Currency 2 4 2 3 3 2" xfId="50157"/>
    <cellStyle name="Currency 2 4 2 3 4" xfId="18807"/>
    <cellStyle name="Currency 2 4 2 3 5" xfId="36966"/>
    <cellStyle name="Currency 2 4 2 3 6" xfId="55126"/>
    <cellStyle name="Currency 2 4 2 4" xfId="8841"/>
    <cellStyle name="Currency 2 4 2 4 2" xfId="22048"/>
    <cellStyle name="Currency 2 4 2 4 3" xfId="40207"/>
    <cellStyle name="Currency 2 4 2 5" xfId="13838"/>
    <cellStyle name="Currency 2 4 2 5 2" xfId="27030"/>
    <cellStyle name="Currency 2 4 2 5 3" xfId="45189"/>
    <cellStyle name="Currency 2 4 2 6" xfId="29514"/>
    <cellStyle name="Currency 2 4 2 6 2" xfId="47673"/>
    <cellStyle name="Currency 2 4 2 7" xfId="16323"/>
    <cellStyle name="Currency 2 4 2 8" xfId="34482"/>
    <cellStyle name="Currency 2 4 2 9" xfId="52642"/>
    <cellStyle name="Currency 2 4 3" xfId="768"/>
    <cellStyle name="Currency 2 4 3 10" xfId="58538"/>
    <cellStyle name="Currency 2 4 3 2" xfId="3816"/>
    <cellStyle name="Currency 2 4 3 2 2" xfId="6306"/>
    <cellStyle name="Currency 2 4 3 2 2 2" xfId="11804"/>
    <cellStyle name="Currency 2 4 3 2 2 2 2" xfId="25011"/>
    <cellStyle name="Currency 2 4 3 2 2 2 3" xfId="43170"/>
    <cellStyle name="Currency 2 4 3 2 2 3" xfId="32474"/>
    <cellStyle name="Currency 2 4 3 2 2 3 2" xfId="50633"/>
    <cellStyle name="Currency 2 4 3 2 2 4" xfId="19283"/>
    <cellStyle name="Currency 2 4 3 2 2 5" xfId="37442"/>
    <cellStyle name="Currency 2 4 3 2 2 6" xfId="55602"/>
    <cellStyle name="Currency 2 4 3 2 3" xfId="9320"/>
    <cellStyle name="Currency 2 4 3 2 3 2" xfId="22527"/>
    <cellStyle name="Currency 2 4 3 2 3 3" xfId="40686"/>
    <cellStyle name="Currency 2 4 3 2 4" xfId="14314"/>
    <cellStyle name="Currency 2 4 3 2 4 2" xfId="27506"/>
    <cellStyle name="Currency 2 4 3 2 4 3" xfId="45665"/>
    <cellStyle name="Currency 2 4 3 2 5" xfId="29990"/>
    <cellStyle name="Currency 2 4 3 2 5 2" xfId="48149"/>
    <cellStyle name="Currency 2 4 3 2 6" xfId="16799"/>
    <cellStyle name="Currency 2 4 3 2 7" xfId="34958"/>
    <cellStyle name="Currency 2 4 3 2 8" xfId="53118"/>
    <cellStyle name="Currency 2 4 3 3" xfId="5832"/>
    <cellStyle name="Currency 2 4 3 3 2" xfId="11329"/>
    <cellStyle name="Currency 2 4 3 3 2 2" xfId="24536"/>
    <cellStyle name="Currency 2 4 3 3 2 3" xfId="42695"/>
    <cellStyle name="Currency 2 4 3 3 3" xfId="31999"/>
    <cellStyle name="Currency 2 4 3 3 3 2" xfId="50158"/>
    <cellStyle name="Currency 2 4 3 3 4" xfId="18808"/>
    <cellStyle name="Currency 2 4 3 3 5" xfId="36967"/>
    <cellStyle name="Currency 2 4 3 3 6" xfId="55127"/>
    <cellStyle name="Currency 2 4 3 4" xfId="8842"/>
    <cellStyle name="Currency 2 4 3 4 2" xfId="22049"/>
    <cellStyle name="Currency 2 4 3 4 3" xfId="40208"/>
    <cellStyle name="Currency 2 4 3 5" xfId="13839"/>
    <cellStyle name="Currency 2 4 3 5 2" xfId="27031"/>
    <cellStyle name="Currency 2 4 3 5 3" xfId="45190"/>
    <cellStyle name="Currency 2 4 3 6" xfId="29515"/>
    <cellStyle name="Currency 2 4 3 6 2" xfId="47674"/>
    <cellStyle name="Currency 2 4 3 7" xfId="16324"/>
    <cellStyle name="Currency 2 4 3 8" xfId="34483"/>
    <cellStyle name="Currency 2 4 3 9" xfId="52643"/>
    <cellStyle name="Currency 2 4 4" xfId="3613"/>
    <cellStyle name="Currency 2 4 4 2" xfId="4274"/>
    <cellStyle name="Currency 2 4 4 2 2" xfId="12258"/>
    <cellStyle name="Currency 2 4 4 2 2 2" xfId="25465"/>
    <cellStyle name="Currency 2 4 4 2 2 3" xfId="43624"/>
    <cellStyle name="Currency 2 4 4 2 3" xfId="32928"/>
    <cellStyle name="Currency 2 4 4 2 3 2" xfId="51087"/>
    <cellStyle name="Currency 2 4 4 2 4" xfId="19737"/>
    <cellStyle name="Currency 2 4 4 2 5" xfId="37896"/>
    <cellStyle name="Currency 2 4 4 2 6" xfId="56056"/>
    <cellStyle name="Currency 2 4 4 3" xfId="9774"/>
    <cellStyle name="Currency 2 4 4 3 2" xfId="22981"/>
    <cellStyle name="Currency 2 4 4 3 3" xfId="41140"/>
    <cellStyle name="Currency 2 4 4 4" xfId="14768"/>
    <cellStyle name="Currency 2 4 4 4 2" xfId="27960"/>
    <cellStyle name="Currency 2 4 4 4 3" xfId="46119"/>
    <cellStyle name="Currency 2 4 4 5" xfId="30444"/>
    <cellStyle name="Currency 2 4 4 5 2" xfId="48603"/>
    <cellStyle name="Currency 2 4 4 6" xfId="17253"/>
    <cellStyle name="Currency 2 4 4 7" xfId="35412"/>
    <cellStyle name="Currency 2 4 4 8" xfId="53572"/>
    <cellStyle name="Currency 2 4 4 9" xfId="59336"/>
    <cellStyle name="Currency 2 4 5" xfId="4502"/>
    <cellStyle name="Currency 2 4 5 2" xfId="6758"/>
    <cellStyle name="Currency 2 4 5 2 2" xfId="12486"/>
    <cellStyle name="Currency 2 4 5 2 2 2" xfId="25693"/>
    <cellStyle name="Currency 2 4 5 2 2 3" xfId="43852"/>
    <cellStyle name="Currency 2 4 5 2 3" xfId="33156"/>
    <cellStyle name="Currency 2 4 5 2 3 2" xfId="51315"/>
    <cellStyle name="Currency 2 4 5 2 4" xfId="19965"/>
    <cellStyle name="Currency 2 4 5 2 5" xfId="38124"/>
    <cellStyle name="Currency 2 4 5 2 6" xfId="56284"/>
    <cellStyle name="Currency 2 4 5 3" xfId="10002"/>
    <cellStyle name="Currency 2 4 5 3 2" xfId="23209"/>
    <cellStyle name="Currency 2 4 5 3 3" xfId="41368"/>
    <cellStyle name="Currency 2 4 5 4" xfId="14996"/>
    <cellStyle name="Currency 2 4 5 4 2" xfId="28188"/>
    <cellStyle name="Currency 2 4 5 4 3" xfId="46347"/>
    <cellStyle name="Currency 2 4 5 5" xfId="30672"/>
    <cellStyle name="Currency 2 4 5 5 2" xfId="48831"/>
    <cellStyle name="Currency 2 4 5 6" xfId="17481"/>
    <cellStyle name="Currency 2 4 5 7" xfId="35640"/>
    <cellStyle name="Currency 2 4 5 8" xfId="53800"/>
    <cellStyle name="Currency 2 4 6" xfId="3814"/>
    <cellStyle name="Currency 2 4 6 2" xfId="6304"/>
    <cellStyle name="Currency 2 4 6 2 2" xfId="11802"/>
    <cellStyle name="Currency 2 4 6 2 2 2" xfId="25009"/>
    <cellStyle name="Currency 2 4 6 2 2 3" xfId="43168"/>
    <cellStyle name="Currency 2 4 6 2 3" xfId="32472"/>
    <cellStyle name="Currency 2 4 6 2 3 2" xfId="50631"/>
    <cellStyle name="Currency 2 4 6 2 4" xfId="19281"/>
    <cellStyle name="Currency 2 4 6 2 5" xfId="37440"/>
    <cellStyle name="Currency 2 4 6 2 6" xfId="55600"/>
    <cellStyle name="Currency 2 4 6 3" xfId="9318"/>
    <cellStyle name="Currency 2 4 6 3 2" xfId="22525"/>
    <cellStyle name="Currency 2 4 6 3 3" xfId="40684"/>
    <cellStyle name="Currency 2 4 6 4" xfId="14312"/>
    <cellStyle name="Currency 2 4 6 4 2" xfId="27504"/>
    <cellStyle name="Currency 2 4 6 4 3" xfId="45663"/>
    <cellStyle name="Currency 2 4 6 5" xfId="29988"/>
    <cellStyle name="Currency 2 4 6 5 2" xfId="48147"/>
    <cellStyle name="Currency 2 4 6 6" xfId="16797"/>
    <cellStyle name="Currency 2 4 6 7" xfId="34956"/>
    <cellStyle name="Currency 2 4 6 8" xfId="53116"/>
    <cellStyle name="Currency 2 4 7" xfId="4915"/>
    <cellStyle name="Currency 2 4 7 2" xfId="7146"/>
    <cellStyle name="Currency 2 4 7 2 2" xfId="12879"/>
    <cellStyle name="Currency 2 4 7 2 2 2" xfId="26086"/>
    <cellStyle name="Currency 2 4 7 2 2 3" xfId="44245"/>
    <cellStyle name="Currency 2 4 7 2 3" xfId="33549"/>
    <cellStyle name="Currency 2 4 7 2 3 2" xfId="51708"/>
    <cellStyle name="Currency 2 4 7 2 4" xfId="20358"/>
    <cellStyle name="Currency 2 4 7 2 5" xfId="38517"/>
    <cellStyle name="Currency 2 4 7 2 6" xfId="56677"/>
    <cellStyle name="Currency 2 4 7 3" xfId="10395"/>
    <cellStyle name="Currency 2 4 7 3 2" xfId="23602"/>
    <cellStyle name="Currency 2 4 7 3 3" xfId="41761"/>
    <cellStyle name="Currency 2 4 7 4" xfId="15389"/>
    <cellStyle name="Currency 2 4 7 4 2" xfId="28581"/>
    <cellStyle name="Currency 2 4 7 4 3" xfId="46740"/>
    <cellStyle name="Currency 2 4 7 5" xfId="31065"/>
    <cellStyle name="Currency 2 4 7 5 2" xfId="49224"/>
    <cellStyle name="Currency 2 4 7 6" xfId="17874"/>
    <cellStyle name="Currency 2 4 7 7" xfId="36033"/>
    <cellStyle name="Currency 2 4 7 8" xfId="54193"/>
    <cellStyle name="Currency 2 4 8" xfId="5830"/>
    <cellStyle name="Currency 2 4 8 2" xfId="11327"/>
    <cellStyle name="Currency 2 4 8 2 2" xfId="24534"/>
    <cellStyle name="Currency 2 4 8 2 3" xfId="42693"/>
    <cellStyle name="Currency 2 4 8 3" xfId="31997"/>
    <cellStyle name="Currency 2 4 8 3 2" xfId="50156"/>
    <cellStyle name="Currency 2 4 8 4" xfId="18806"/>
    <cellStyle name="Currency 2 4 8 5" xfId="36965"/>
    <cellStyle name="Currency 2 4 8 6" xfId="55125"/>
    <cellStyle name="Currency 2 4 9" xfId="8238"/>
    <cellStyle name="Currency 2 4 9 2" xfId="21445"/>
    <cellStyle name="Currency 2 4 9 3" xfId="39604"/>
    <cellStyle name="Currency 2 4 9 4" xfId="57764"/>
    <cellStyle name="Currency 2 5" xfId="769"/>
    <cellStyle name="Currency 2 5 10" xfId="8843"/>
    <cellStyle name="Currency 2 5 10 2" xfId="22050"/>
    <cellStyle name="Currency 2 5 10 3" xfId="40209"/>
    <cellStyle name="Currency 2 5 11" xfId="13840"/>
    <cellStyle name="Currency 2 5 11 2" xfId="27032"/>
    <cellStyle name="Currency 2 5 11 3" xfId="45191"/>
    <cellStyle name="Currency 2 5 12" xfId="29516"/>
    <cellStyle name="Currency 2 5 12 2" xfId="47675"/>
    <cellStyle name="Currency 2 5 13" xfId="16325"/>
    <cellStyle name="Currency 2 5 14" xfId="34484"/>
    <cellStyle name="Currency 2 5 15" xfId="52644"/>
    <cellStyle name="Currency 2 5 16" xfId="58539"/>
    <cellStyle name="Currency 2 5 2" xfId="770"/>
    <cellStyle name="Currency 2 5 2 10" xfId="58540"/>
    <cellStyle name="Currency 2 5 2 2" xfId="3818"/>
    <cellStyle name="Currency 2 5 2 2 2" xfId="6308"/>
    <cellStyle name="Currency 2 5 2 2 2 2" xfId="11806"/>
    <cellStyle name="Currency 2 5 2 2 2 2 2" xfId="25013"/>
    <cellStyle name="Currency 2 5 2 2 2 2 3" xfId="43172"/>
    <cellStyle name="Currency 2 5 2 2 2 3" xfId="32476"/>
    <cellStyle name="Currency 2 5 2 2 2 3 2" xfId="50635"/>
    <cellStyle name="Currency 2 5 2 2 2 4" xfId="19285"/>
    <cellStyle name="Currency 2 5 2 2 2 5" xfId="37444"/>
    <cellStyle name="Currency 2 5 2 2 2 6" xfId="55604"/>
    <cellStyle name="Currency 2 5 2 2 3" xfId="9322"/>
    <cellStyle name="Currency 2 5 2 2 3 2" xfId="22529"/>
    <cellStyle name="Currency 2 5 2 2 3 3" xfId="40688"/>
    <cellStyle name="Currency 2 5 2 2 4" xfId="14316"/>
    <cellStyle name="Currency 2 5 2 2 4 2" xfId="27508"/>
    <cellStyle name="Currency 2 5 2 2 4 3" xfId="45667"/>
    <cellStyle name="Currency 2 5 2 2 5" xfId="29992"/>
    <cellStyle name="Currency 2 5 2 2 5 2" xfId="48151"/>
    <cellStyle name="Currency 2 5 2 2 6" xfId="16801"/>
    <cellStyle name="Currency 2 5 2 2 7" xfId="34960"/>
    <cellStyle name="Currency 2 5 2 2 8" xfId="53120"/>
    <cellStyle name="Currency 2 5 2 3" xfId="5834"/>
    <cellStyle name="Currency 2 5 2 3 2" xfId="11331"/>
    <cellStyle name="Currency 2 5 2 3 2 2" xfId="24538"/>
    <cellStyle name="Currency 2 5 2 3 2 3" xfId="42697"/>
    <cellStyle name="Currency 2 5 2 3 3" xfId="32001"/>
    <cellStyle name="Currency 2 5 2 3 3 2" xfId="50160"/>
    <cellStyle name="Currency 2 5 2 3 4" xfId="18810"/>
    <cellStyle name="Currency 2 5 2 3 5" xfId="36969"/>
    <cellStyle name="Currency 2 5 2 3 6" xfId="55129"/>
    <cellStyle name="Currency 2 5 2 4" xfId="8845"/>
    <cellStyle name="Currency 2 5 2 4 2" xfId="22052"/>
    <cellStyle name="Currency 2 5 2 4 3" xfId="40211"/>
    <cellStyle name="Currency 2 5 2 5" xfId="13841"/>
    <cellStyle name="Currency 2 5 2 5 2" xfId="27033"/>
    <cellStyle name="Currency 2 5 2 5 3" xfId="45192"/>
    <cellStyle name="Currency 2 5 2 6" xfId="29517"/>
    <cellStyle name="Currency 2 5 2 6 2" xfId="47676"/>
    <cellStyle name="Currency 2 5 2 7" xfId="16326"/>
    <cellStyle name="Currency 2 5 2 8" xfId="34485"/>
    <cellStyle name="Currency 2 5 2 9" xfId="52645"/>
    <cellStyle name="Currency 2 5 3" xfId="771"/>
    <cellStyle name="Currency 2 5 3 10" xfId="58541"/>
    <cellStyle name="Currency 2 5 3 2" xfId="3819"/>
    <cellStyle name="Currency 2 5 3 2 2" xfId="6309"/>
    <cellStyle name="Currency 2 5 3 2 2 2" xfId="11807"/>
    <cellStyle name="Currency 2 5 3 2 2 2 2" xfId="25014"/>
    <cellStyle name="Currency 2 5 3 2 2 2 3" xfId="43173"/>
    <cellStyle name="Currency 2 5 3 2 2 3" xfId="32477"/>
    <cellStyle name="Currency 2 5 3 2 2 3 2" xfId="50636"/>
    <cellStyle name="Currency 2 5 3 2 2 4" xfId="19286"/>
    <cellStyle name="Currency 2 5 3 2 2 5" xfId="37445"/>
    <cellStyle name="Currency 2 5 3 2 2 6" xfId="55605"/>
    <cellStyle name="Currency 2 5 3 2 3" xfId="9323"/>
    <cellStyle name="Currency 2 5 3 2 3 2" xfId="22530"/>
    <cellStyle name="Currency 2 5 3 2 3 3" xfId="40689"/>
    <cellStyle name="Currency 2 5 3 2 4" xfId="14317"/>
    <cellStyle name="Currency 2 5 3 2 4 2" xfId="27509"/>
    <cellStyle name="Currency 2 5 3 2 4 3" xfId="45668"/>
    <cellStyle name="Currency 2 5 3 2 5" xfId="29993"/>
    <cellStyle name="Currency 2 5 3 2 5 2" xfId="48152"/>
    <cellStyle name="Currency 2 5 3 2 6" xfId="16802"/>
    <cellStyle name="Currency 2 5 3 2 7" xfId="34961"/>
    <cellStyle name="Currency 2 5 3 2 8" xfId="53121"/>
    <cellStyle name="Currency 2 5 3 3" xfId="5835"/>
    <cellStyle name="Currency 2 5 3 3 2" xfId="11332"/>
    <cellStyle name="Currency 2 5 3 3 2 2" xfId="24539"/>
    <cellStyle name="Currency 2 5 3 3 2 3" xfId="42698"/>
    <cellStyle name="Currency 2 5 3 3 3" xfId="32002"/>
    <cellStyle name="Currency 2 5 3 3 3 2" xfId="50161"/>
    <cellStyle name="Currency 2 5 3 3 4" xfId="18811"/>
    <cellStyle name="Currency 2 5 3 3 5" xfId="36970"/>
    <cellStyle name="Currency 2 5 3 3 6" xfId="55130"/>
    <cellStyle name="Currency 2 5 3 4" xfId="8846"/>
    <cellStyle name="Currency 2 5 3 4 2" xfId="22053"/>
    <cellStyle name="Currency 2 5 3 4 3" xfId="40212"/>
    <cellStyle name="Currency 2 5 3 5" xfId="13842"/>
    <cellStyle name="Currency 2 5 3 5 2" xfId="27034"/>
    <cellStyle name="Currency 2 5 3 5 3" xfId="45193"/>
    <cellStyle name="Currency 2 5 3 6" xfId="29518"/>
    <cellStyle name="Currency 2 5 3 6 2" xfId="47677"/>
    <cellStyle name="Currency 2 5 3 7" xfId="16327"/>
    <cellStyle name="Currency 2 5 3 8" xfId="34486"/>
    <cellStyle name="Currency 2 5 3 9" xfId="52646"/>
    <cellStyle name="Currency 2 5 4" xfId="3612"/>
    <cellStyle name="Currency 2 5 4 2" xfId="4275"/>
    <cellStyle name="Currency 2 5 4 2 2" xfId="12259"/>
    <cellStyle name="Currency 2 5 4 2 2 2" xfId="25466"/>
    <cellStyle name="Currency 2 5 4 2 2 3" xfId="43625"/>
    <cellStyle name="Currency 2 5 4 2 3" xfId="32929"/>
    <cellStyle name="Currency 2 5 4 2 3 2" xfId="51088"/>
    <cellStyle name="Currency 2 5 4 2 4" xfId="19738"/>
    <cellStyle name="Currency 2 5 4 2 5" xfId="37897"/>
    <cellStyle name="Currency 2 5 4 2 6" xfId="56057"/>
    <cellStyle name="Currency 2 5 4 3" xfId="9775"/>
    <cellStyle name="Currency 2 5 4 3 2" xfId="22982"/>
    <cellStyle name="Currency 2 5 4 3 3" xfId="41141"/>
    <cellStyle name="Currency 2 5 4 4" xfId="14769"/>
    <cellStyle name="Currency 2 5 4 4 2" xfId="27961"/>
    <cellStyle name="Currency 2 5 4 4 3" xfId="46120"/>
    <cellStyle name="Currency 2 5 4 5" xfId="30445"/>
    <cellStyle name="Currency 2 5 4 5 2" xfId="48604"/>
    <cellStyle name="Currency 2 5 4 6" xfId="17254"/>
    <cellStyle name="Currency 2 5 4 7" xfId="35413"/>
    <cellStyle name="Currency 2 5 4 8" xfId="53573"/>
    <cellStyle name="Currency 2 5 4 9" xfId="59337"/>
    <cellStyle name="Currency 2 5 5" xfId="4503"/>
    <cellStyle name="Currency 2 5 5 2" xfId="6759"/>
    <cellStyle name="Currency 2 5 5 2 2" xfId="12487"/>
    <cellStyle name="Currency 2 5 5 2 2 2" xfId="25694"/>
    <cellStyle name="Currency 2 5 5 2 2 3" xfId="43853"/>
    <cellStyle name="Currency 2 5 5 2 3" xfId="33157"/>
    <cellStyle name="Currency 2 5 5 2 3 2" xfId="51316"/>
    <cellStyle name="Currency 2 5 5 2 4" xfId="19966"/>
    <cellStyle name="Currency 2 5 5 2 5" xfId="38125"/>
    <cellStyle name="Currency 2 5 5 2 6" xfId="56285"/>
    <cellStyle name="Currency 2 5 5 3" xfId="10003"/>
    <cellStyle name="Currency 2 5 5 3 2" xfId="23210"/>
    <cellStyle name="Currency 2 5 5 3 3" xfId="41369"/>
    <cellStyle name="Currency 2 5 5 4" xfId="14997"/>
    <cellStyle name="Currency 2 5 5 4 2" xfId="28189"/>
    <cellStyle name="Currency 2 5 5 4 3" xfId="46348"/>
    <cellStyle name="Currency 2 5 5 5" xfId="30673"/>
    <cellStyle name="Currency 2 5 5 5 2" xfId="48832"/>
    <cellStyle name="Currency 2 5 5 6" xfId="17482"/>
    <cellStyle name="Currency 2 5 5 7" xfId="35641"/>
    <cellStyle name="Currency 2 5 5 8" xfId="53801"/>
    <cellStyle name="Currency 2 5 6" xfId="3817"/>
    <cellStyle name="Currency 2 5 6 2" xfId="6307"/>
    <cellStyle name="Currency 2 5 6 2 2" xfId="11805"/>
    <cellStyle name="Currency 2 5 6 2 2 2" xfId="25012"/>
    <cellStyle name="Currency 2 5 6 2 2 3" xfId="43171"/>
    <cellStyle name="Currency 2 5 6 2 3" xfId="32475"/>
    <cellStyle name="Currency 2 5 6 2 3 2" xfId="50634"/>
    <cellStyle name="Currency 2 5 6 2 4" xfId="19284"/>
    <cellStyle name="Currency 2 5 6 2 5" xfId="37443"/>
    <cellStyle name="Currency 2 5 6 2 6" xfId="55603"/>
    <cellStyle name="Currency 2 5 6 3" xfId="9321"/>
    <cellStyle name="Currency 2 5 6 3 2" xfId="22528"/>
    <cellStyle name="Currency 2 5 6 3 3" xfId="40687"/>
    <cellStyle name="Currency 2 5 6 4" xfId="14315"/>
    <cellStyle name="Currency 2 5 6 4 2" xfId="27507"/>
    <cellStyle name="Currency 2 5 6 4 3" xfId="45666"/>
    <cellStyle name="Currency 2 5 6 5" xfId="29991"/>
    <cellStyle name="Currency 2 5 6 5 2" xfId="48150"/>
    <cellStyle name="Currency 2 5 6 6" xfId="16800"/>
    <cellStyle name="Currency 2 5 6 7" xfId="34959"/>
    <cellStyle name="Currency 2 5 6 8" xfId="53119"/>
    <cellStyle name="Currency 2 5 7" xfId="4916"/>
    <cellStyle name="Currency 2 5 7 2" xfId="7147"/>
    <cellStyle name="Currency 2 5 7 2 2" xfId="12880"/>
    <cellStyle name="Currency 2 5 7 2 2 2" xfId="26087"/>
    <cellStyle name="Currency 2 5 7 2 2 3" xfId="44246"/>
    <cellStyle name="Currency 2 5 7 2 3" xfId="33550"/>
    <cellStyle name="Currency 2 5 7 2 3 2" xfId="51709"/>
    <cellStyle name="Currency 2 5 7 2 4" xfId="20359"/>
    <cellStyle name="Currency 2 5 7 2 5" xfId="38518"/>
    <cellStyle name="Currency 2 5 7 2 6" xfId="56678"/>
    <cellStyle name="Currency 2 5 7 3" xfId="10396"/>
    <cellStyle name="Currency 2 5 7 3 2" xfId="23603"/>
    <cellStyle name="Currency 2 5 7 3 3" xfId="41762"/>
    <cellStyle name="Currency 2 5 7 4" xfId="15390"/>
    <cellStyle name="Currency 2 5 7 4 2" xfId="28582"/>
    <cellStyle name="Currency 2 5 7 4 3" xfId="46741"/>
    <cellStyle name="Currency 2 5 7 5" xfId="31066"/>
    <cellStyle name="Currency 2 5 7 5 2" xfId="49225"/>
    <cellStyle name="Currency 2 5 7 6" xfId="17875"/>
    <cellStyle name="Currency 2 5 7 7" xfId="36034"/>
    <cellStyle name="Currency 2 5 7 8" xfId="54194"/>
    <cellStyle name="Currency 2 5 8" xfId="5833"/>
    <cellStyle name="Currency 2 5 8 2" xfId="11330"/>
    <cellStyle name="Currency 2 5 8 2 2" xfId="24537"/>
    <cellStyle name="Currency 2 5 8 2 3" xfId="42696"/>
    <cellStyle name="Currency 2 5 8 3" xfId="32000"/>
    <cellStyle name="Currency 2 5 8 3 2" xfId="50159"/>
    <cellStyle name="Currency 2 5 8 4" xfId="18809"/>
    <cellStyle name="Currency 2 5 8 5" xfId="36968"/>
    <cellStyle name="Currency 2 5 8 6" xfId="55128"/>
    <cellStyle name="Currency 2 5 9" xfId="8239"/>
    <cellStyle name="Currency 2 5 9 2" xfId="21446"/>
    <cellStyle name="Currency 2 5 9 3" xfId="39605"/>
    <cellStyle name="Currency 2 5 9 4" xfId="57765"/>
    <cellStyle name="Currency 2 6" xfId="772"/>
    <cellStyle name="Currency 2 6 10" xfId="34487"/>
    <cellStyle name="Currency 2 6 11" xfId="52647"/>
    <cellStyle name="Currency 2 6 12" xfId="58542"/>
    <cellStyle name="Currency 2 6 2" xfId="3611"/>
    <cellStyle name="Currency 2 6 2 2" xfId="6310"/>
    <cellStyle name="Currency 2 6 2 2 2" xfId="11808"/>
    <cellStyle name="Currency 2 6 2 2 2 2" xfId="25015"/>
    <cellStyle name="Currency 2 6 2 2 2 3" xfId="43174"/>
    <cellStyle name="Currency 2 6 2 2 3" xfId="32478"/>
    <cellStyle name="Currency 2 6 2 2 3 2" xfId="50637"/>
    <cellStyle name="Currency 2 6 2 2 4" xfId="19287"/>
    <cellStyle name="Currency 2 6 2 2 5" xfId="37446"/>
    <cellStyle name="Currency 2 6 2 2 6" xfId="55606"/>
    <cellStyle name="Currency 2 6 2 3" xfId="9324"/>
    <cellStyle name="Currency 2 6 2 3 2" xfId="22531"/>
    <cellStyle name="Currency 2 6 2 3 3" xfId="40690"/>
    <cellStyle name="Currency 2 6 2 4" xfId="14318"/>
    <cellStyle name="Currency 2 6 2 4 2" xfId="27510"/>
    <cellStyle name="Currency 2 6 2 4 3" xfId="45669"/>
    <cellStyle name="Currency 2 6 2 5" xfId="4693"/>
    <cellStyle name="Currency 2 6 2 5 2" xfId="29994"/>
    <cellStyle name="Currency 2 6 2 5 3" xfId="48153"/>
    <cellStyle name="Currency 2 6 2 6" xfId="16803"/>
    <cellStyle name="Currency 2 6 2 7" xfId="34962"/>
    <cellStyle name="Currency 2 6 2 8" xfId="53122"/>
    <cellStyle name="Currency 2 6 2 9" xfId="59338"/>
    <cellStyle name="Currency 2 6 3" xfId="3820"/>
    <cellStyle name="Currency 2 6 3 2" xfId="7148"/>
    <cellStyle name="Currency 2 6 3 2 2" xfId="12881"/>
    <cellStyle name="Currency 2 6 3 2 2 2" xfId="26088"/>
    <cellStyle name="Currency 2 6 3 2 2 3" xfId="44247"/>
    <cellStyle name="Currency 2 6 3 2 3" xfId="33551"/>
    <cellStyle name="Currency 2 6 3 2 3 2" xfId="51710"/>
    <cellStyle name="Currency 2 6 3 2 4" xfId="20360"/>
    <cellStyle name="Currency 2 6 3 2 5" xfId="38519"/>
    <cellStyle name="Currency 2 6 3 2 6" xfId="56679"/>
    <cellStyle name="Currency 2 6 3 3" xfId="10397"/>
    <cellStyle name="Currency 2 6 3 3 2" xfId="23604"/>
    <cellStyle name="Currency 2 6 3 3 3" xfId="41763"/>
    <cellStyle name="Currency 2 6 3 4" xfId="15391"/>
    <cellStyle name="Currency 2 6 3 4 2" xfId="28583"/>
    <cellStyle name="Currency 2 6 3 4 3" xfId="46742"/>
    <cellStyle name="Currency 2 6 3 5" xfId="31067"/>
    <cellStyle name="Currency 2 6 3 5 2" xfId="49226"/>
    <cellStyle name="Currency 2 6 3 6" xfId="17876"/>
    <cellStyle name="Currency 2 6 3 7" xfId="36035"/>
    <cellStyle name="Currency 2 6 3 8" xfId="54195"/>
    <cellStyle name="Currency 2 6 4" xfId="5836"/>
    <cellStyle name="Currency 2 6 4 2" xfId="11333"/>
    <cellStyle name="Currency 2 6 4 2 2" xfId="24540"/>
    <cellStyle name="Currency 2 6 4 2 3" xfId="42699"/>
    <cellStyle name="Currency 2 6 4 3" xfId="32003"/>
    <cellStyle name="Currency 2 6 4 3 2" xfId="50162"/>
    <cellStyle name="Currency 2 6 4 4" xfId="18812"/>
    <cellStyle name="Currency 2 6 4 5" xfId="36971"/>
    <cellStyle name="Currency 2 6 4 6" xfId="55131"/>
    <cellStyle name="Currency 2 6 5" xfId="8240"/>
    <cellStyle name="Currency 2 6 5 2" xfId="21447"/>
    <cellStyle name="Currency 2 6 5 3" xfId="39606"/>
    <cellStyle name="Currency 2 6 5 4" xfId="57766"/>
    <cellStyle name="Currency 2 6 6" xfId="8847"/>
    <cellStyle name="Currency 2 6 6 2" xfId="22054"/>
    <cellStyle name="Currency 2 6 6 3" xfId="40213"/>
    <cellStyle name="Currency 2 6 7" xfId="13843"/>
    <cellStyle name="Currency 2 6 7 2" xfId="27035"/>
    <cellStyle name="Currency 2 6 7 3" xfId="45194"/>
    <cellStyle name="Currency 2 6 8" xfId="29519"/>
    <cellStyle name="Currency 2 6 8 2" xfId="47678"/>
    <cellStyle name="Currency 2 6 9" xfId="16328"/>
    <cellStyle name="Currency 2 7" xfId="773"/>
    <cellStyle name="Currency 2 7 10" xfId="58543"/>
    <cellStyle name="Currency 2 7 2" xfId="3821"/>
    <cellStyle name="Currency 2 7 2 2" xfId="6311"/>
    <cellStyle name="Currency 2 7 2 2 2" xfId="11809"/>
    <cellStyle name="Currency 2 7 2 2 2 2" xfId="25016"/>
    <cellStyle name="Currency 2 7 2 2 2 3" xfId="43175"/>
    <cellStyle name="Currency 2 7 2 2 3" xfId="32479"/>
    <cellStyle name="Currency 2 7 2 2 3 2" xfId="50638"/>
    <cellStyle name="Currency 2 7 2 2 4" xfId="19288"/>
    <cellStyle name="Currency 2 7 2 2 5" xfId="37447"/>
    <cellStyle name="Currency 2 7 2 2 6" xfId="55607"/>
    <cellStyle name="Currency 2 7 2 3" xfId="9325"/>
    <cellStyle name="Currency 2 7 2 3 2" xfId="22532"/>
    <cellStyle name="Currency 2 7 2 3 3" xfId="40691"/>
    <cellStyle name="Currency 2 7 2 4" xfId="14319"/>
    <cellStyle name="Currency 2 7 2 4 2" xfId="27511"/>
    <cellStyle name="Currency 2 7 2 4 3" xfId="45670"/>
    <cellStyle name="Currency 2 7 2 5" xfId="29995"/>
    <cellStyle name="Currency 2 7 2 5 2" xfId="48154"/>
    <cellStyle name="Currency 2 7 2 6" xfId="16804"/>
    <cellStyle name="Currency 2 7 2 7" xfId="34963"/>
    <cellStyle name="Currency 2 7 2 8" xfId="53123"/>
    <cellStyle name="Currency 2 7 3" xfId="5837"/>
    <cellStyle name="Currency 2 7 3 2" xfId="11334"/>
    <cellStyle name="Currency 2 7 3 2 2" xfId="24541"/>
    <cellStyle name="Currency 2 7 3 2 3" xfId="42700"/>
    <cellStyle name="Currency 2 7 3 3" xfId="32004"/>
    <cellStyle name="Currency 2 7 3 3 2" xfId="50163"/>
    <cellStyle name="Currency 2 7 3 4" xfId="18813"/>
    <cellStyle name="Currency 2 7 3 5" xfId="36972"/>
    <cellStyle name="Currency 2 7 3 6" xfId="55132"/>
    <cellStyle name="Currency 2 7 4" xfId="8848"/>
    <cellStyle name="Currency 2 7 4 2" xfId="22055"/>
    <cellStyle name="Currency 2 7 4 3" xfId="40214"/>
    <cellStyle name="Currency 2 7 5" xfId="13844"/>
    <cellStyle name="Currency 2 7 5 2" xfId="27036"/>
    <cellStyle name="Currency 2 7 5 3" xfId="45195"/>
    <cellStyle name="Currency 2 7 6" xfId="29520"/>
    <cellStyle name="Currency 2 7 6 2" xfId="47679"/>
    <cellStyle name="Currency 2 7 7" xfId="16329"/>
    <cellStyle name="Currency 2 7 8" xfId="34488"/>
    <cellStyle name="Currency 2 7 9" xfId="52648"/>
    <cellStyle name="Currency 2 8" xfId="774"/>
    <cellStyle name="Currency 2 8 10" xfId="58544"/>
    <cellStyle name="Currency 2 8 2" xfId="3822"/>
    <cellStyle name="Currency 2 8 2 2" xfId="6312"/>
    <cellStyle name="Currency 2 8 2 2 2" xfId="11810"/>
    <cellStyle name="Currency 2 8 2 2 2 2" xfId="25017"/>
    <cellStyle name="Currency 2 8 2 2 2 3" xfId="43176"/>
    <cellStyle name="Currency 2 8 2 2 3" xfId="32480"/>
    <cellStyle name="Currency 2 8 2 2 3 2" xfId="50639"/>
    <cellStyle name="Currency 2 8 2 2 4" xfId="19289"/>
    <cellStyle name="Currency 2 8 2 2 5" xfId="37448"/>
    <cellStyle name="Currency 2 8 2 2 6" xfId="55608"/>
    <cellStyle name="Currency 2 8 2 3" xfId="9326"/>
    <cellStyle name="Currency 2 8 2 3 2" xfId="22533"/>
    <cellStyle name="Currency 2 8 2 3 3" xfId="40692"/>
    <cellStyle name="Currency 2 8 2 4" xfId="14320"/>
    <cellStyle name="Currency 2 8 2 4 2" xfId="27512"/>
    <cellStyle name="Currency 2 8 2 4 3" xfId="45671"/>
    <cellStyle name="Currency 2 8 2 5" xfId="29996"/>
    <cellStyle name="Currency 2 8 2 5 2" xfId="48155"/>
    <cellStyle name="Currency 2 8 2 6" xfId="16805"/>
    <cellStyle name="Currency 2 8 2 7" xfId="34964"/>
    <cellStyle name="Currency 2 8 2 8" xfId="53124"/>
    <cellStyle name="Currency 2 8 3" xfId="5838"/>
    <cellStyle name="Currency 2 8 3 2" xfId="11335"/>
    <cellStyle name="Currency 2 8 3 2 2" xfId="24542"/>
    <cellStyle name="Currency 2 8 3 2 3" xfId="42701"/>
    <cellStyle name="Currency 2 8 3 3" xfId="32005"/>
    <cellStyle name="Currency 2 8 3 3 2" xfId="50164"/>
    <cellStyle name="Currency 2 8 3 4" xfId="18814"/>
    <cellStyle name="Currency 2 8 3 5" xfId="36973"/>
    <cellStyle name="Currency 2 8 3 6" xfId="55133"/>
    <cellStyle name="Currency 2 8 4" xfId="8849"/>
    <cellStyle name="Currency 2 8 4 2" xfId="22056"/>
    <cellStyle name="Currency 2 8 4 3" xfId="40215"/>
    <cellStyle name="Currency 2 8 5" xfId="13845"/>
    <cellStyle name="Currency 2 8 5 2" xfId="27037"/>
    <cellStyle name="Currency 2 8 5 3" xfId="45196"/>
    <cellStyle name="Currency 2 8 6" xfId="29521"/>
    <cellStyle name="Currency 2 8 6 2" xfId="47680"/>
    <cellStyle name="Currency 2 8 7" xfId="16330"/>
    <cellStyle name="Currency 2 8 8" xfId="34489"/>
    <cellStyle name="Currency 2 8 9" xfId="52649"/>
    <cellStyle name="Currency 2 9" xfId="3528"/>
    <cellStyle name="Currency 2 9 2" xfId="4264"/>
    <cellStyle name="Currency 2 9 2 2" xfId="12248"/>
    <cellStyle name="Currency 2 9 2 2 2" xfId="25455"/>
    <cellStyle name="Currency 2 9 2 2 3" xfId="43614"/>
    <cellStyle name="Currency 2 9 2 3" xfId="32918"/>
    <cellStyle name="Currency 2 9 2 3 2" xfId="51077"/>
    <cellStyle name="Currency 2 9 2 4" xfId="19727"/>
    <cellStyle name="Currency 2 9 2 5" xfId="37886"/>
    <cellStyle name="Currency 2 9 2 6" xfId="56046"/>
    <cellStyle name="Currency 2 9 3" xfId="9764"/>
    <cellStyle name="Currency 2 9 3 2" xfId="22971"/>
    <cellStyle name="Currency 2 9 3 3" xfId="41130"/>
    <cellStyle name="Currency 2 9 4" xfId="14758"/>
    <cellStyle name="Currency 2 9 4 2" xfId="27950"/>
    <cellStyle name="Currency 2 9 4 3" xfId="46109"/>
    <cellStyle name="Currency 2 9 5" xfId="30434"/>
    <cellStyle name="Currency 2 9 5 2" xfId="48593"/>
    <cellStyle name="Currency 2 9 6" xfId="17243"/>
    <cellStyle name="Currency 2 9 7" xfId="35402"/>
    <cellStyle name="Currency 2 9 8" xfId="53562"/>
    <cellStyle name="Currency 2 9 9" xfId="58985"/>
    <cellStyle name="Currency0" xfId="775"/>
    <cellStyle name="Currency0 2" xfId="776"/>
    <cellStyle name="Date" xfId="777"/>
    <cellStyle name="Date 2" xfId="778"/>
    <cellStyle name="Denar [0]_V3 plin" xfId="779"/>
    <cellStyle name="Denar_V3 plin" xfId="780"/>
    <cellStyle name="Dezimal [0]_Tabelle1" xfId="781"/>
    <cellStyle name="Dezimal_Tabelle1" xfId="782"/>
    <cellStyle name="Dobro" xfId="783" builtinId="26" customBuiltin="1"/>
    <cellStyle name="Dobro 2" xfId="784"/>
    <cellStyle name="Dobro 2 2" xfId="785"/>
    <cellStyle name="Dobro 2 2 2" xfId="786"/>
    <cellStyle name="Dobro 2 3" xfId="787"/>
    <cellStyle name="Eingabe 2" xfId="788"/>
    <cellStyle name="Eingabe 3" xfId="789"/>
    <cellStyle name="Element-delo" xfId="790"/>
    <cellStyle name="Element-delo 2" xfId="791"/>
    <cellStyle name="Element-delo 5" xfId="792"/>
    <cellStyle name="Element-delo_HTZ IP 164 srednja zdravstvena šola Celje ci1151-1, BZ500+..." xfId="793"/>
    <cellStyle name="Emphasis 1" xfId="794"/>
    <cellStyle name="Emphasis 2" xfId="795"/>
    <cellStyle name="Emphasis 3" xfId="796"/>
    <cellStyle name="Ergebnis 2" xfId="797"/>
    <cellStyle name="Ergebnis 3" xfId="798"/>
    <cellStyle name="Euro" xfId="799"/>
    <cellStyle name="Euro 2" xfId="800"/>
    <cellStyle name="Euro 2 2" xfId="801"/>
    <cellStyle name="Euro 2 3" xfId="59612"/>
    <cellStyle name="Euro 3" xfId="802"/>
    <cellStyle name="Euro 3 10" xfId="4745"/>
    <cellStyle name="Euro 3 10 2" xfId="6975"/>
    <cellStyle name="Euro 3 10 2 2" xfId="12708"/>
    <cellStyle name="Euro 3 10 2 2 2" xfId="25915"/>
    <cellStyle name="Euro 3 10 2 2 3" xfId="44074"/>
    <cellStyle name="Euro 3 10 2 3" xfId="33378"/>
    <cellStyle name="Euro 3 10 2 3 2" xfId="51537"/>
    <cellStyle name="Euro 3 10 2 4" xfId="20187"/>
    <cellStyle name="Euro 3 10 2 5" xfId="38346"/>
    <cellStyle name="Euro 3 10 2 6" xfId="56506"/>
    <cellStyle name="Euro 3 10 3" xfId="10224"/>
    <cellStyle name="Euro 3 10 3 2" xfId="23431"/>
    <cellStyle name="Euro 3 10 3 3" xfId="41590"/>
    <cellStyle name="Euro 3 10 4" xfId="15218"/>
    <cellStyle name="Euro 3 10 4 2" xfId="28410"/>
    <cellStyle name="Euro 3 10 4 3" xfId="46569"/>
    <cellStyle name="Euro 3 10 5" xfId="30894"/>
    <cellStyle name="Euro 3 10 5 2" xfId="49053"/>
    <cellStyle name="Euro 3 10 6" xfId="17703"/>
    <cellStyle name="Euro 3 10 7" xfId="35862"/>
    <cellStyle name="Euro 3 10 8" xfId="54022"/>
    <cellStyle name="Euro 3 11" xfId="4917"/>
    <cellStyle name="Euro 3 11 2" xfId="7149"/>
    <cellStyle name="Euro 3 11 2 2" xfId="12882"/>
    <cellStyle name="Euro 3 11 2 2 2" xfId="26089"/>
    <cellStyle name="Euro 3 11 2 2 3" xfId="44248"/>
    <cellStyle name="Euro 3 11 2 3" xfId="33552"/>
    <cellStyle name="Euro 3 11 2 3 2" xfId="51711"/>
    <cellStyle name="Euro 3 11 2 4" xfId="20361"/>
    <cellStyle name="Euro 3 11 2 5" xfId="38520"/>
    <cellStyle name="Euro 3 11 2 6" xfId="56680"/>
    <cellStyle name="Euro 3 11 3" xfId="10398"/>
    <cellStyle name="Euro 3 11 3 2" xfId="23605"/>
    <cellStyle name="Euro 3 11 3 3" xfId="41764"/>
    <cellStyle name="Euro 3 11 4" xfId="15392"/>
    <cellStyle name="Euro 3 11 4 2" xfId="28584"/>
    <cellStyle name="Euro 3 11 4 3" xfId="46743"/>
    <cellStyle name="Euro 3 11 5" xfId="31068"/>
    <cellStyle name="Euro 3 11 5 2" xfId="49227"/>
    <cellStyle name="Euro 3 11 6" xfId="17877"/>
    <cellStyle name="Euro 3 11 7" xfId="36036"/>
    <cellStyle name="Euro 3 11 8" xfId="54196"/>
    <cellStyle name="Euro 3 12" xfId="5148"/>
    <cellStyle name="Euro 3 12 2" xfId="7396"/>
    <cellStyle name="Euro 3 12 2 2" xfId="13129"/>
    <cellStyle name="Euro 3 12 2 2 2" xfId="26336"/>
    <cellStyle name="Euro 3 12 2 2 3" xfId="44495"/>
    <cellStyle name="Euro 3 12 2 3" xfId="33799"/>
    <cellStyle name="Euro 3 12 2 3 2" xfId="51958"/>
    <cellStyle name="Euro 3 12 2 4" xfId="20608"/>
    <cellStyle name="Euro 3 12 2 5" xfId="38767"/>
    <cellStyle name="Euro 3 12 2 6" xfId="56927"/>
    <cellStyle name="Euro 3 12 3" xfId="10645"/>
    <cellStyle name="Euro 3 12 3 2" xfId="23852"/>
    <cellStyle name="Euro 3 12 3 3" xfId="42011"/>
    <cellStyle name="Euro 3 12 4" xfId="15639"/>
    <cellStyle name="Euro 3 12 4 2" xfId="28831"/>
    <cellStyle name="Euro 3 12 4 3" xfId="46990"/>
    <cellStyle name="Euro 3 12 5" xfId="31315"/>
    <cellStyle name="Euro 3 12 5 2" xfId="49474"/>
    <cellStyle name="Euro 3 12 6" xfId="18124"/>
    <cellStyle name="Euro 3 12 7" xfId="36283"/>
    <cellStyle name="Euro 3 12 8" xfId="54443"/>
    <cellStyle name="Euro 3 13" xfId="5315"/>
    <cellStyle name="Euro 3 13 2" xfId="7563"/>
    <cellStyle name="Euro 3 13 2 2" xfId="13296"/>
    <cellStyle name="Euro 3 13 2 2 2" xfId="26503"/>
    <cellStyle name="Euro 3 13 2 2 3" xfId="44662"/>
    <cellStyle name="Euro 3 13 2 3" xfId="33966"/>
    <cellStyle name="Euro 3 13 2 3 2" xfId="52125"/>
    <cellStyle name="Euro 3 13 2 4" xfId="20775"/>
    <cellStyle name="Euro 3 13 2 5" xfId="38934"/>
    <cellStyle name="Euro 3 13 2 6" xfId="57094"/>
    <cellStyle name="Euro 3 13 3" xfId="10812"/>
    <cellStyle name="Euro 3 13 3 2" xfId="24019"/>
    <cellStyle name="Euro 3 13 3 3" xfId="42178"/>
    <cellStyle name="Euro 3 13 4" xfId="15806"/>
    <cellStyle name="Euro 3 13 4 2" xfId="28998"/>
    <cellStyle name="Euro 3 13 4 3" xfId="47157"/>
    <cellStyle name="Euro 3 13 5" xfId="31482"/>
    <cellStyle name="Euro 3 13 5 2" xfId="49641"/>
    <cellStyle name="Euro 3 13 6" xfId="18291"/>
    <cellStyle name="Euro 3 13 7" xfId="36450"/>
    <cellStyle name="Euro 3 13 8" xfId="54610"/>
    <cellStyle name="Euro 3 14" xfId="5477"/>
    <cellStyle name="Euro 3 14 2" xfId="7725"/>
    <cellStyle name="Euro 3 14 2 2" xfId="13458"/>
    <cellStyle name="Euro 3 14 2 2 2" xfId="26665"/>
    <cellStyle name="Euro 3 14 2 2 3" xfId="44824"/>
    <cellStyle name="Euro 3 14 2 3" xfId="34128"/>
    <cellStyle name="Euro 3 14 2 3 2" xfId="52287"/>
    <cellStyle name="Euro 3 14 2 4" xfId="20937"/>
    <cellStyle name="Euro 3 14 2 5" xfId="39096"/>
    <cellStyle name="Euro 3 14 2 6" xfId="57256"/>
    <cellStyle name="Euro 3 14 3" xfId="10974"/>
    <cellStyle name="Euro 3 14 3 2" xfId="24181"/>
    <cellStyle name="Euro 3 14 3 3" xfId="42340"/>
    <cellStyle name="Euro 3 14 4" xfId="15968"/>
    <cellStyle name="Euro 3 14 4 2" xfId="29160"/>
    <cellStyle name="Euro 3 14 4 3" xfId="47319"/>
    <cellStyle name="Euro 3 14 5" xfId="31644"/>
    <cellStyle name="Euro 3 14 5 2" xfId="49803"/>
    <cellStyle name="Euro 3 14 6" xfId="18453"/>
    <cellStyle name="Euro 3 14 7" xfId="36612"/>
    <cellStyle name="Euro 3 14 8" xfId="54772"/>
    <cellStyle name="Euro 3 15" xfId="5641"/>
    <cellStyle name="Euro 3 15 2" xfId="7889"/>
    <cellStyle name="Euro 3 15 2 2" xfId="13622"/>
    <cellStyle name="Euro 3 15 2 2 2" xfId="26829"/>
    <cellStyle name="Euro 3 15 2 2 3" xfId="44988"/>
    <cellStyle name="Euro 3 15 2 3" xfId="34292"/>
    <cellStyle name="Euro 3 15 2 3 2" xfId="52451"/>
    <cellStyle name="Euro 3 15 2 4" xfId="21101"/>
    <cellStyle name="Euro 3 15 2 5" xfId="39260"/>
    <cellStyle name="Euro 3 15 2 6" xfId="57420"/>
    <cellStyle name="Euro 3 15 3" xfId="11138"/>
    <cellStyle name="Euro 3 15 3 2" xfId="24345"/>
    <cellStyle name="Euro 3 15 3 3" xfId="42504"/>
    <cellStyle name="Euro 3 15 4" xfId="16132"/>
    <cellStyle name="Euro 3 15 4 2" xfId="29324"/>
    <cellStyle name="Euro 3 15 4 3" xfId="47483"/>
    <cellStyle name="Euro 3 15 5" xfId="31808"/>
    <cellStyle name="Euro 3 15 5 2" xfId="49967"/>
    <cellStyle name="Euro 3 15 6" xfId="18617"/>
    <cellStyle name="Euro 3 15 7" xfId="36776"/>
    <cellStyle name="Euro 3 15 8" xfId="54936"/>
    <cellStyle name="Euro 3 16" xfId="5839"/>
    <cellStyle name="Euro 3 16 2" xfId="11336"/>
    <cellStyle name="Euro 3 16 2 2" xfId="24543"/>
    <cellStyle name="Euro 3 16 2 3" xfId="42702"/>
    <cellStyle name="Euro 3 16 3" xfId="32006"/>
    <cellStyle name="Euro 3 16 3 2" xfId="50165"/>
    <cellStyle name="Euro 3 16 4" xfId="18815"/>
    <cellStyle name="Euro 3 16 5" xfId="36974"/>
    <cellStyle name="Euro 3 16 6" xfId="55134"/>
    <cellStyle name="Euro 3 17" xfId="8065"/>
    <cellStyle name="Euro 3 17 2" xfId="21272"/>
    <cellStyle name="Euro 3 17 3" xfId="39431"/>
    <cellStyle name="Euro 3 17 4" xfId="57591"/>
    <cellStyle name="Euro 3 18" xfId="8241"/>
    <cellStyle name="Euro 3 18 2" xfId="21448"/>
    <cellStyle name="Euro 3 18 3" xfId="39607"/>
    <cellStyle name="Euro 3 18 4" xfId="57767"/>
    <cellStyle name="Euro 3 19" xfId="8487"/>
    <cellStyle name="Euro 3 19 2" xfId="21694"/>
    <cellStyle name="Euro 3 19 3" xfId="39853"/>
    <cellStyle name="Euro 3 19 4" xfId="58013"/>
    <cellStyle name="Euro 3 2" xfId="803"/>
    <cellStyle name="Euro 3 2 2" xfId="804"/>
    <cellStyle name="Euro 3 2 2 10" xfId="58546"/>
    <cellStyle name="Euro 3 2 2 2" xfId="3824"/>
    <cellStyle name="Euro 3 2 2 2 2" xfId="6314"/>
    <cellStyle name="Euro 3 2 2 2 2 2" xfId="11812"/>
    <cellStyle name="Euro 3 2 2 2 2 2 2" xfId="25019"/>
    <cellStyle name="Euro 3 2 2 2 2 2 3" xfId="43178"/>
    <cellStyle name="Euro 3 2 2 2 2 3" xfId="32482"/>
    <cellStyle name="Euro 3 2 2 2 2 3 2" xfId="50641"/>
    <cellStyle name="Euro 3 2 2 2 2 4" xfId="19291"/>
    <cellStyle name="Euro 3 2 2 2 2 5" xfId="37450"/>
    <cellStyle name="Euro 3 2 2 2 2 6" xfId="55610"/>
    <cellStyle name="Euro 3 2 2 2 3" xfId="9328"/>
    <cellStyle name="Euro 3 2 2 2 3 2" xfId="22535"/>
    <cellStyle name="Euro 3 2 2 2 3 3" xfId="40694"/>
    <cellStyle name="Euro 3 2 2 2 4" xfId="14322"/>
    <cellStyle name="Euro 3 2 2 2 4 2" xfId="27514"/>
    <cellStyle name="Euro 3 2 2 2 4 3" xfId="45673"/>
    <cellStyle name="Euro 3 2 2 2 5" xfId="29998"/>
    <cellStyle name="Euro 3 2 2 2 5 2" xfId="48157"/>
    <cellStyle name="Euro 3 2 2 2 6" xfId="16807"/>
    <cellStyle name="Euro 3 2 2 2 7" xfId="34966"/>
    <cellStyle name="Euro 3 2 2 2 8" xfId="53126"/>
    <cellStyle name="Euro 3 2 2 3" xfId="5840"/>
    <cellStyle name="Euro 3 2 2 3 2" xfId="11337"/>
    <cellStyle name="Euro 3 2 2 3 2 2" xfId="24544"/>
    <cellStyle name="Euro 3 2 2 3 2 3" xfId="42703"/>
    <cellStyle name="Euro 3 2 2 3 3" xfId="32007"/>
    <cellStyle name="Euro 3 2 2 3 3 2" xfId="50166"/>
    <cellStyle name="Euro 3 2 2 3 4" xfId="18816"/>
    <cellStyle name="Euro 3 2 2 3 5" xfId="36975"/>
    <cellStyle name="Euro 3 2 2 3 6" xfId="55135"/>
    <cellStyle name="Euro 3 2 2 4" xfId="8850"/>
    <cellStyle name="Euro 3 2 2 4 2" xfId="22057"/>
    <cellStyle name="Euro 3 2 2 4 3" xfId="40216"/>
    <cellStyle name="Euro 3 2 2 5" xfId="13847"/>
    <cellStyle name="Euro 3 2 2 5 2" xfId="27039"/>
    <cellStyle name="Euro 3 2 2 5 3" xfId="45198"/>
    <cellStyle name="Euro 3 2 2 6" xfId="29523"/>
    <cellStyle name="Euro 3 2 2 6 2" xfId="47682"/>
    <cellStyle name="Euro 3 2 2 7" xfId="16332"/>
    <cellStyle name="Euro 3 2 2 8" xfId="34491"/>
    <cellStyle name="Euro 3 2 2 9" xfId="52651"/>
    <cellStyle name="Euro 3 2 3" xfId="3610"/>
    <cellStyle name="Euro 3 2 3 2" xfId="4505"/>
    <cellStyle name="Euro 3 2 3 2 2" xfId="12489"/>
    <cellStyle name="Euro 3 2 3 2 2 2" xfId="25696"/>
    <cellStyle name="Euro 3 2 3 2 2 3" xfId="43855"/>
    <cellStyle name="Euro 3 2 3 2 3" xfId="33159"/>
    <cellStyle name="Euro 3 2 3 2 3 2" xfId="51318"/>
    <cellStyle name="Euro 3 2 3 2 4" xfId="19968"/>
    <cellStyle name="Euro 3 2 3 2 5" xfId="38127"/>
    <cellStyle name="Euro 3 2 3 2 6" xfId="56287"/>
    <cellStyle name="Euro 3 2 3 3" xfId="10005"/>
    <cellStyle name="Euro 3 2 3 3 2" xfId="23212"/>
    <cellStyle name="Euro 3 2 3 3 3" xfId="41371"/>
    <cellStyle name="Euro 3 2 3 4" xfId="14999"/>
    <cellStyle name="Euro 3 2 3 4 2" xfId="28191"/>
    <cellStyle name="Euro 3 2 3 4 3" xfId="46350"/>
    <cellStyle name="Euro 3 2 3 5" xfId="30675"/>
    <cellStyle name="Euro 3 2 3 5 2" xfId="48834"/>
    <cellStyle name="Euro 3 2 3 6" xfId="17484"/>
    <cellStyle name="Euro 3 2 3 7" xfId="35643"/>
    <cellStyle name="Euro 3 2 3 8" xfId="53803"/>
    <cellStyle name="Euro 3 2 3 9" xfId="59340"/>
    <cellStyle name="Euro 3 2 4" xfId="4918"/>
    <cellStyle name="Euro 3 2 4 2" xfId="7150"/>
    <cellStyle name="Euro 3 2 4 2 2" xfId="12883"/>
    <cellStyle name="Euro 3 2 4 2 2 2" xfId="26090"/>
    <cellStyle name="Euro 3 2 4 2 2 3" xfId="44249"/>
    <cellStyle name="Euro 3 2 4 2 3" xfId="33553"/>
    <cellStyle name="Euro 3 2 4 2 3 2" xfId="51712"/>
    <cellStyle name="Euro 3 2 4 2 4" xfId="20362"/>
    <cellStyle name="Euro 3 2 4 2 5" xfId="38521"/>
    <cellStyle name="Euro 3 2 4 2 6" xfId="56681"/>
    <cellStyle name="Euro 3 2 4 3" xfId="10399"/>
    <cellStyle name="Euro 3 2 4 3 2" xfId="23606"/>
    <cellStyle name="Euro 3 2 4 3 3" xfId="41765"/>
    <cellStyle name="Euro 3 2 4 4" xfId="15393"/>
    <cellStyle name="Euro 3 2 4 4 2" xfId="28585"/>
    <cellStyle name="Euro 3 2 4 4 3" xfId="46744"/>
    <cellStyle name="Euro 3 2 4 5" xfId="31069"/>
    <cellStyle name="Euro 3 2 4 5 2" xfId="49228"/>
    <cellStyle name="Euro 3 2 4 6" xfId="17878"/>
    <cellStyle name="Euro 3 2 4 7" xfId="36037"/>
    <cellStyle name="Euro 3 2 4 8" xfId="54197"/>
    <cellStyle name="Euro 3 2 5" xfId="8242"/>
    <cellStyle name="Euro 3 2 5 2" xfId="21449"/>
    <cellStyle name="Euro 3 2 5 3" xfId="39608"/>
    <cellStyle name="Euro 3 2 5 4" xfId="57768"/>
    <cellStyle name="Euro 3 20" xfId="8651"/>
    <cellStyle name="Euro 3 20 2" xfId="21858"/>
    <cellStyle name="Euro 3 20 3" xfId="40017"/>
    <cellStyle name="Euro 3 20 4" xfId="58177"/>
    <cellStyle name="Euro 3 21" xfId="8844"/>
    <cellStyle name="Euro 3 21 2" xfId="22051"/>
    <cellStyle name="Euro 3 21 3" xfId="40210"/>
    <cellStyle name="Euro 3 22" xfId="13846"/>
    <cellStyle name="Euro 3 22 2" xfId="27038"/>
    <cellStyle name="Euro 3 22 3" xfId="45197"/>
    <cellStyle name="Euro 3 23" xfId="29522"/>
    <cellStyle name="Euro 3 23 2" xfId="47681"/>
    <cellStyle name="Euro 3 24" xfId="16331"/>
    <cellStyle name="Euro 3 25" xfId="34490"/>
    <cellStyle name="Euro 3 26" xfId="52650"/>
    <cellStyle name="Euro 3 27" xfId="58341"/>
    <cellStyle name="Euro 3 28" xfId="58545"/>
    <cellStyle name="Euro 3 29" xfId="59653"/>
    <cellStyle name="Euro 3 3" xfId="805"/>
    <cellStyle name="Euro 3 3 10" xfId="16333"/>
    <cellStyle name="Euro 3 3 11" xfId="34492"/>
    <cellStyle name="Euro 3 3 12" xfId="52652"/>
    <cellStyle name="Euro 3 3 13" xfId="58547"/>
    <cellStyle name="Euro 3 3 2" xfId="806"/>
    <cellStyle name="Euro 3 3 2 10" xfId="58548"/>
    <cellStyle name="Euro 3 3 2 2" xfId="3826"/>
    <cellStyle name="Euro 3 3 2 2 2" xfId="6316"/>
    <cellStyle name="Euro 3 3 2 2 2 2" xfId="11814"/>
    <cellStyle name="Euro 3 3 2 2 2 2 2" xfId="25021"/>
    <cellStyle name="Euro 3 3 2 2 2 2 3" xfId="43180"/>
    <cellStyle name="Euro 3 3 2 2 2 3" xfId="32484"/>
    <cellStyle name="Euro 3 3 2 2 2 3 2" xfId="50643"/>
    <cellStyle name="Euro 3 3 2 2 2 4" xfId="19293"/>
    <cellStyle name="Euro 3 3 2 2 2 5" xfId="37452"/>
    <cellStyle name="Euro 3 3 2 2 2 6" xfId="55612"/>
    <cellStyle name="Euro 3 3 2 2 3" xfId="9330"/>
    <cellStyle name="Euro 3 3 2 2 3 2" xfId="22537"/>
    <cellStyle name="Euro 3 3 2 2 3 3" xfId="40696"/>
    <cellStyle name="Euro 3 3 2 2 4" xfId="14324"/>
    <cellStyle name="Euro 3 3 2 2 4 2" xfId="27516"/>
    <cellStyle name="Euro 3 3 2 2 4 3" xfId="45675"/>
    <cellStyle name="Euro 3 3 2 2 5" xfId="30000"/>
    <cellStyle name="Euro 3 3 2 2 5 2" xfId="48159"/>
    <cellStyle name="Euro 3 3 2 2 6" xfId="16809"/>
    <cellStyle name="Euro 3 3 2 2 7" xfId="34968"/>
    <cellStyle name="Euro 3 3 2 2 8" xfId="53128"/>
    <cellStyle name="Euro 3 3 2 3" xfId="5842"/>
    <cellStyle name="Euro 3 3 2 3 2" xfId="11339"/>
    <cellStyle name="Euro 3 3 2 3 2 2" xfId="24546"/>
    <cellStyle name="Euro 3 3 2 3 2 3" xfId="42705"/>
    <cellStyle name="Euro 3 3 2 3 3" xfId="32009"/>
    <cellStyle name="Euro 3 3 2 3 3 2" xfId="50168"/>
    <cellStyle name="Euro 3 3 2 3 4" xfId="18818"/>
    <cellStyle name="Euro 3 3 2 3 5" xfId="36977"/>
    <cellStyle name="Euro 3 3 2 3 6" xfId="55137"/>
    <cellStyle name="Euro 3 3 2 4" xfId="8852"/>
    <cellStyle name="Euro 3 3 2 4 2" xfId="22059"/>
    <cellStyle name="Euro 3 3 2 4 3" xfId="40218"/>
    <cellStyle name="Euro 3 3 2 5" xfId="13849"/>
    <cellStyle name="Euro 3 3 2 5 2" xfId="27041"/>
    <cellStyle name="Euro 3 3 2 5 3" xfId="45200"/>
    <cellStyle name="Euro 3 3 2 6" xfId="29525"/>
    <cellStyle name="Euro 3 3 2 6 2" xfId="47684"/>
    <cellStyle name="Euro 3 3 2 7" xfId="16334"/>
    <cellStyle name="Euro 3 3 2 8" xfId="34493"/>
    <cellStyle name="Euro 3 3 2 9" xfId="52653"/>
    <cellStyle name="Euro 3 3 3" xfId="3609"/>
    <cellStyle name="Euro 3 3 3 2" xfId="6315"/>
    <cellStyle name="Euro 3 3 3 2 2" xfId="11813"/>
    <cellStyle name="Euro 3 3 3 2 2 2" xfId="25020"/>
    <cellStyle name="Euro 3 3 3 2 2 3" xfId="43179"/>
    <cellStyle name="Euro 3 3 3 2 3" xfId="32483"/>
    <cellStyle name="Euro 3 3 3 2 3 2" xfId="50642"/>
    <cellStyle name="Euro 3 3 3 2 4" xfId="19292"/>
    <cellStyle name="Euro 3 3 3 2 5" xfId="37451"/>
    <cellStyle name="Euro 3 3 3 2 6" xfId="55611"/>
    <cellStyle name="Euro 3 3 3 3" xfId="9329"/>
    <cellStyle name="Euro 3 3 3 3 2" xfId="22536"/>
    <cellStyle name="Euro 3 3 3 3 3" xfId="40695"/>
    <cellStyle name="Euro 3 3 3 4" xfId="14323"/>
    <cellStyle name="Euro 3 3 3 4 2" xfId="27515"/>
    <cellStyle name="Euro 3 3 3 4 3" xfId="45674"/>
    <cellStyle name="Euro 3 3 3 5" xfId="4694"/>
    <cellStyle name="Euro 3 3 3 5 2" xfId="29999"/>
    <cellStyle name="Euro 3 3 3 5 3" xfId="48158"/>
    <cellStyle name="Euro 3 3 3 6" xfId="16808"/>
    <cellStyle name="Euro 3 3 3 7" xfId="34967"/>
    <cellStyle name="Euro 3 3 3 8" xfId="53127"/>
    <cellStyle name="Euro 3 3 3 9" xfId="59341"/>
    <cellStyle name="Euro 3 3 4" xfId="3825"/>
    <cellStyle name="Euro 3 3 4 2" xfId="7151"/>
    <cellStyle name="Euro 3 3 4 2 2" xfId="12884"/>
    <cellStyle name="Euro 3 3 4 2 2 2" xfId="26091"/>
    <cellStyle name="Euro 3 3 4 2 2 3" xfId="44250"/>
    <cellStyle name="Euro 3 3 4 2 3" xfId="33554"/>
    <cellStyle name="Euro 3 3 4 2 3 2" xfId="51713"/>
    <cellStyle name="Euro 3 3 4 2 4" xfId="20363"/>
    <cellStyle name="Euro 3 3 4 2 5" xfId="38522"/>
    <cellStyle name="Euro 3 3 4 2 6" xfId="56682"/>
    <cellStyle name="Euro 3 3 4 3" xfId="10400"/>
    <cellStyle name="Euro 3 3 4 3 2" xfId="23607"/>
    <cellStyle name="Euro 3 3 4 3 3" xfId="41766"/>
    <cellStyle name="Euro 3 3 4 4" xfId="15394"/>
    <cellStyle name="Euro 3 3 4 4 2" xfId="28586"/>
    <cellStyle name="Euro 3 3 4 4 3" xfId="46745"/>
    <cellStyle name="Euro 3 3 4 5" xfId="31070"/>
    <cellStyle name="Euro 3 3 4 5 2" xfId="49229"/>
    <cellStyle name="Euro 3 3 4 6" xfId="17879"/>
    <cellStyle name="Euro 3 3 4 7" xfId="36038"/>
    <cellStyle name="Euro 3 3 4 8" xfId="54198"/>
    <cellStyle name="Euro 3 3 5" xfId="5841"/>
    <cellStyle name="Euro 3 3 5 2" xfId="11338"/>
    <cellStyle name="Euro 3 3 5 2 2" xfId="24545"/>
    <cellStyle name="Euro 3 3 5 2 3" xfId="42704"/>
    <cellStyle name="Euro 3 3 5 3" xfId="32008"/>
    <cellStyle name="Euro 3 3 5 3 2" xfId="50167"/>
    <cellStyle name="Euro 3 3 5 4" xfId="18817"/>
    <cellStyle name="Euro 3 3 5 5" xfId="36976"/>
    <cellStyle name="Euro 3 3 5 6" xfId="55136"/>
    <cellStyle name="Euro 3 3 6" xfId="8243"/>
    <cellStyle name="Euro 3 3 6 2" xfId="21450"/>
    <cellStyle name="Euro 3 3 6 3" xfId="39609"/>
    <cellStyle name="Euro 3 3 6 4" xfId="57769"/>
    <cellStyle name="Euro 3 3 7" xfId="8851"/>
    <cellStyle name="Euro 3 3 7 2" xfId="22058"/>
    <cellStyle name="Euro 3 3 7 3" xfId="40217"/>
    <cellStyle name="Euro 3 3 8" xfId="13848"/>
    <cellStyle name="Euro 3 3 8 2" xfId="27040"/>
    <cellStyle name="Euro 3 3 8 3" xfId="45199"/>
    <cellStyle name="Euro 3 3 9" xfId="29524"/>
    <cellStyle name="Euro 3 3 9 2" xfId="47683"/>
    <cellStyle name="Euro 3 4" xfId="807"/>
    <cellStyle name="Euro 3 4 10" xfId="58549"/>
    <cellStyle name="Euro 3 4 2" xfId="3827"/>
    <cellStyle name="Euro 3 4 2 2" xfId="6317"/>
    <cellStyle name="Euro 3 4 2 2 2" xfId="11815"/>
    <cellStyle name="Euro 3 4 2 2 2 2" xfId="25022"/>
    <cellStyle name="Euro 3 4 2 2 2 3" xfId="43181"/>
    <cellStyle name="Euro 3 4 2 2 3" xfId="32485"/>
    <cellStyle name="Euro 3 4 2 2 3 2" xfId="50644"/>
    <cellStyle name="Euro 3 4 2 2 4" xfId="19294"/>
    <cellStyle name="Euro 3 4 2 2 5" xfId="37453"/>
    <cellStyle name="Euro 3 4 2 2 6" xfId="55613"/>
    <cellStyle name="Euro 3 4 2 3" xfId="9331"/>
    <cellStyle name="Euro 3 4 2 3 2" xfId="22538"/>
    <cellStyle name="Euro 3 4 2 3 3" xfId="40697"/>
    <cellStyle name="Euro 3 4 2 4" xfId="14325"/>
    <cellStyle name="Euro 3 4 2 4 2" xfId="27517"/>
    <cellStyle name="Euro 3 4 2 4 3" xfId="45676"/>
    <cellStyle name="Euro 3 4 2 5" xfId="30001"/>
    <cellStyle name="Euro 3 4 2 5 2" xfId="48160"/>
    <cellStyle name="Euro 3 4 2 6" xfId="16810"/>
    <cellStyle name="Euro 3 4 2 7" xfId="34969"/>
    <cellStyle name="Euro 3 4 2 8" xfId="53129"/>
    <cellStyle name="Euro 3 4 3" xfId="5843"/>
    <cellStyle name="Euro 3 4 3 2" xfId="11340"/>
    <cellStyle name="Euro 3 4 3 2 2" xfId="24547"/>
    <cellStyle name="Euro 3 4 3 2 3" xfId="42706"/>
    <cellStyle name="Euro 3 4 3 3" xfId="32010"/>
    <cellStyle name="Euro 3 4 3 3 2" xfId="50169"/>
    <cellStyle name="Euro 3 4 3 4" xfId="18819"/>
    <cellStyle name="Euro 3 4 3 5" xfId="36978"/>
    <cellStyle name="Euro 3 4 3 6" xfId="55138"/>
    <cellStyle name="Euro 3 4 4" xfId="8853"/>
    <cellStyle name="Euro 3 4 4 2" xfId="22060"/>
    <cellStyle name="Euro 3 4 4 3" xfId="40219"/>
    <cellStyle name="Euro 3 4 5" xfId="13850"/>
    <cellStyle name="Euro 3 4 5 2" xfId="27042"/>
    <cellStyle name="Euro 3 4 5 3" xfId="45201"/>
    <cellStyle name="Euro 3 4 6" xfId="29526"/>
    <cellStyle name="Euro 3 4 6 2" xfId="47685"/>
    <cellStyle name="Euro 3 4 7" xfId="16335"/>
    <cellStyle name="Euro 3 4 8" xfId="34494"/>
    <cellStyle name="Euro 3 4 9" xfId="52654"/>
    <cellStyle name="Euro 3 5" xfId="808"/>
    <cellStyle name="Euro 3 5 10" xfId="58550"/>
    <cellStyle name="Euro 3 5 2" xfId="3828"/>
    <cellStyle name="Euro 3 5 2 2" xfId="6318"/>
    <cellStyle name="Euro 3 5 2 2 2" xfId="11816"/>
    <cellStyle name="Euro 3 5 2 2 2 2" xfId="25023"/>
    <cellStyle name="Euro 3 5 2 2 2 3" xfId="43182"/>
    <cellStyle name="Euro 3 5 2 2 3" xfId="32486"/>
    <cellStyle name="Euro 3 5 2 2 3 2" xfId="50645"/>
    <cellStyle name="Euro 3 5 2 2 4" xfId="19295"/>
    <cellStyle name="Euro 3 5 2 2 5" xfId="37454"/>
    <cellStyle name="Euro 3 5 2 2 6" xfId="55614"/>
    <cellStyle name="Euro 3 5 2 3" xfId="9332"/>
    <cellStyle name="Euro 3 5 2 3 2" xfId="22539"/>
    <cellStyle name="Euro 3 5 2 3 3" xfId="40698"/>
    <cellStyle name="Euro 3 5 2 4" xfId="14326"/>
    <cellStyle name="Euro 3 5 2 4 2" xfId="27518"/>
    <cellStyle name="Euro 3 5 2 4 3" xfId="45677"/>
    <cellStyle name="Euro 3 5 2 5" xfId="30002"/>
    <cellStyle name="Euro 3 5 2 5 2" xfId="48161"/>
    <cellStyle name="Euro 3 5 2 6" xfId="16811"/>
    <cellStyle name="Euro 3 5 2 7" xfId="34970"/>
    <cellStyle name="Euro 3 5 2 8" xfId="53130"/>
    <cellStyle name="Euro 3 5 3" xfId="5844"/>
    <cellStyle name="Euro 3 5 3 2" xfId="11341"/>
    <cellStyle name="Euro 3 5 3 2 2" xfId="24548"/>
    <cellStyle name="Euro 3 5 3 2 3" xfId="42707"/>
    <cellStyle name="Euro 3 5 3 3" xfId="32011"/>
    <cellStyle name="Euro 3 5 3 3 2" xfId="50170"/>
    <cellStyle name="Euro 3 5 3 4" xfId="18820"/>
    <cellStyle name="Euro 3 5 3 5" xfId="36979"/>
    <cellStyle name="Euro 3 5 3 6" xfId="55139"/>
    <cellStyle name="Euro 3 5 4" xfId="8854"/>
    <cellStyle name="Euro 3 5 4 2" xfId="22061"/>
    <cellStyle name="Euro 3 5 4 3" xfId="40220"/>
    <cellStyle name="Euro 3 5 5" xfId="13851"/>
    <cellStyle name="Euro 3 5 5 2" xfId="27043"/>
    <cellStyle name="Euro 3 5 5 3" xfId="45202"/>
    <cellStyle name="Euro 3 5 6" xfId="29527"/>
    <cellStyle name="Euro 3 5 6 2" xfId="47686"/>
    <cellStyle name="Euro 3 5 7" xfId="16336"/>
    <cellStyle name="Euro 3 5 8" xfId="34495"/>
    <cellStyle name="Euro 3 5 9" xfId="52655"/>
    <cellStyle name="Euro 3 6" xfId="809"/>
    <cellStyle name="Euro 3 6 10" xfId="58551"/>
    <cellStyle name="Euro 3 6 2" xfId="3829"/>
    <cellStyle name="Euro 3 6 2 2" xfId="6319"/>
    <cellStyle name="Euro 3 6 2 2 2" xfId="11817"/>
    <cellStyle name="Euro 3 6 2 2 2 2" xfId="25024"/>
    <cellStyle name="Euro 3 6 2 2 2 3" xfId="43183"/>
    <cellStyle name="Euro 3 6 2 2 3" xfId="32487"/>
    <cellStyle name="Euro 3 6 2 2 3 2" xfId="50646"/>
    <cellStyle name="Euro 3 6 2 2 4" xfId="19296"/>
    <cellStyle name="Euro 3 6 2 2 5" xfId="37455"/>
    <cellStyle name="Euro 3 6 2 2 6" xfId="55615"/>
    <cellStyle name="Euro 3 6 2 3" xfId="9333"/>
    <cellStyle name="Euro 3 6 2 3 2" xfId="22540"/>
    <cellStyle name="Euro 3 6 2 3 3" xfId="40699"/>
    <cellStyle name="Euro 3 6 2 4" xfId="14327"/>
    <cellStyle name="Euro 3 6 2 4 2" xfId="27519"/>
    <cellStyle name="Euro 3 6 2 4 3" xfId="45678"/>
    <cellStyle name="Euro 3 6 2 5" xfId="30003"/>
    <cellStyle name="Euro 3 6 2 5 2" xfId="48162"/>
    <cellStyle name="Euro 3 6 2 6" xfId="16812"/>
    <cellStyle name="Euro 3 6 2 7" xfId="34971"/>
    <cellStyle name="Euro 3 6 2 8" xfId="53131"/>
    <cellStyle name="Euro 3 6 3" xfId="5845"/>
    <cellStyle name="Euro 3 6 3 2" xfId="11342"/>
    <cellStyle name="Euro 3 6 3 2 2" xfId="24549"/>
    <cellStyle name="Euro 3 6 3 2 3" xfId="42708"/>
    <cellStyle name="Euro 3 6 3 3" xfId="32012"/>
    <cellStyle name="Euro 3 6 3 3 2" xfId="50171"/>
    <cellStyle name="Euro 3 6 3 4" xfId="18821"/>
    <cellStyle name="Euro 3 6 3 5" xfId="36980"/>
    <cellStyle name="Euro 3 6 3 6" xfId="55140"/>
    <cellStyle name="Euro 3 6 4" xfId="8855"/>
    <cellStyle name="Euro 3 6 4 2" xfId="22062"/>
    <cellStyle name="Euro 3 6 4 3" xfId="40221"/>
    <cellStyle name="Euro 3 6 5" xfId="13852"/>
    <cellStyle name="Euro 3 6 5 2" xfId="27044"/>
    <cellStyle name="Euro 3 6 5 3" xfId="45203"/>
    <cellStyle name="Euro 3 6 6" xfId="29528"/>
    <cellStyle name="Euro 3 6 6 2" xfId="47687"/>
    <cellStyle name="Euro 3 6 7" xfId="16337"/>
    <cellStyle name="Euro 3 6 8" xfId="34496"/>
    <cellStyle name="Euro 3 6 9" xfId="52656"/>
    <cellStyle name="Euro 3 7" xfId="3532"/>
    <cellStyle name="Euro 3 7 2" xfId="4276"/>
    <cellStyle name="Euro 3 7 2 2" xfId="12260"/>
    <cellStyle name="Euro 3 7 2 2 2" xfId="25467"/>
    <cellStyle name="Euro 3 7 2 2 3" xfId="43626"/>
    <cellStyle name="Euro 3 7 2 3" xfId="32930"/>
    <cellStyle name="Euro 3 7 2 3 2" xfId="51089"/>
    <cellStyle name="Euro 3 7 2 4" xfId="19739"/>
    <cellStyle name="Euro 3 7 2 5" xfId="37898"/>
    <cellStyle name="Euro 3 7 2 6" xfId="56058"/>
    <cellStyle name="Euro 3 7 3" xfId="9776"/>
    <cellStyle name="Euro 3 7 3 2" xfId="22983"/>
    <cellStyle name="Euro 3 7 3 3" xfId="41142"/>
    <cellStyle name="Euro 3 7 4" xfId="14770"/>
    <cellStyle name="Euro 3 7 4 2" xfId="27962"/>
    <cellStyle name="Euro 3 7 4 3" xfId="46121"/>
    <cellStyle name="Euro 3 7 5" xfId="30446"/>
    <cellStyle name="Euro 3 7 5 2" xfId="48605"/>
    <cellStyle name="Euro 3 7 6" xfId="17255"/>
    <cellStyle name="Euro 3 7 7" xfId="35414"/>
    <cellStyle name="Euro 3 7 8" xfId="53574"/>
    <cellStyle name="Euro 3 7 9" xfId="58989"/>
    <cellStyle name="Euro 3 8" xfId="4504"/>
    <cellStyle name="Euro 3 8 2" xfId="6760"/>
    <cellStyle name="Euro 3 8 2 2" xfId="12488"/>
    <cellStyle name="Euro 3 8 2 2 2" xfId="25695"/>
    <cellStyle name="Euro 3 8 2 2 3" xfId="43854"/>
    <cellStyle name="Euro 3 8 2 3" xfId="33158"/>
    <cellStyle name="Euro 3 8 2 3 2" xfId="51317"/>
    <cellStyle name="Euro 3 8 2 4" xfId="19967"/>
    <cellStyle name="Euro 3 8 2 5" xfId="38126"/>
    <cellStyle name="Euro 3 8 2 6" xfId="56286"/>
    <cellStyle name="Euro 3 8 3" xfId="10004"/>
    <cellStyle name="Euro 3 8 3 2" xfId="23211"/>
    <cellStyle name="Euro 3 8 3 3" xfId="41370"/>
    <cellStyle name="Euro 3 8 4" xfId="14998"/>
    <cellStyle name="Euro 3 8 4 2" xfId="28190"/>
    <cellStyle name="Euro 3 8 4 3" xfId="46349"/>
    <cellStyle name="Euro 3 8 5" xfId="30674"/>
    <cellStyle name="Euro 3 8 5 2" xfId="48833"/>
    <cellStyle name="Euro 3 8 6" xfId="17483"/>
    <cellStyle name="Euro 3 8 7" xfId="35642"/>
    <cellStyle name="Euro 3 8 8" xfId="53802"/>
    <cellStyle name="Euro 3 8 9" xfId="59154"/>
    <cellStyle name="Euro 3 9" xfId="3823"/>
    <cellStyle name="Euro 3 9 2" xfId="6313"/>
    <cellStyle name="Euro 3 9 2 2" xfId="11811"/>
    <cellStyle name="Euro 3 9 2 2 2" xfId="25018"/>
    <cellStyle name="Euro 3 9 2 2 3" xfId="43177"/>
    <cellStyle name="Euro 3 9 2 3" xfId="32481"/>
    <cellStyle name="Euro 3 9 2 3 2" xfId="50640"/>
    <cellStyle name="Euro 3 9 2 4" xfId="19290"/>
    <cellStyle name="Euro 3 9 2 5" xfId="37449"/>
    <cellStyle name="Euro 3 9 2 6" xfId="55609"/>
    <cellStyle name="Euro 3 9 3" xfId="9327"/>
    <cellStyle name="Euro 3 9 3 2" xfId="22534"/>
    <cellStyle name="Euro 3 9 3 3" xfId="40693"/>
    <cellStyle name="Euro 3 9 4" xfId="14321"/>
    <cellStyle name="Euro 3 9 4 2" xfId="27513"/>
    <cellStyle name="Euro 3 9 4 3" xfId="45672"/>
    <cellStyle name="Euro 3 9 5" xfId="29997"/>
    <cellStyle name="Euro 3 9 5 2" xfId="48156"/>
    <cellStyle name="Euro 3 9 6" xfId="16806"/>
    <cellStyle name="Euro 3 9 7" xfId="34965"/>
    <cellStyle name="Euro 3 9 8" xfId="53125"/>
    <cellStyle name="Euro 3 9 9" xfId="59339"/>
    <cellStyle name="Euro 4" xfId="810"/>
    <cellStyle name="Euro 5" xfId="13777"/>
    <cellStyle name="Euro 5 2" xfId="26969"/>
    <cellStyle name="Euro 5 3" xfId="45128"/>
    <cellStyle name="Euro 6" xfId="59611"/>
    <cellStyle name="Euro_List2" xfId="811"/>
    <cellStyle name="Excel Built-in Currency" xfId="59581"/>
    <cellStyle name="Excel Built-in Excel Built-in Excel Built-in Excel Built-in Excel Built-in Excel Built-in Excel Built-in Excel Built-in TableStyleLight1" xfId="812"/>
    <cellStyle name="Excel Built-in Normal" xfId="813"/>
    <cellStyle name="Excel Built-in Normal 2" xfId="814"/>
    <cellStyle name="Excel Built-in Normal 2 2" xfId="59648"/>
    <cellStyle name="Excel Built-in Normal 2 4" xfId="815"/>
    <cellStyle name="Excel Built-in Normal 3" xfId="816"/>
    <cellStyle name="Excel Built-in Normal 4" xfId="59579"/>
    <cellStyle name="Excel_BuiltIn_Calculation" xfId="817"/>
    <cellStyle name="Explanatory Text" xfId="818"/>
    <cellStyle name="Explanatory Text 10" xfId="819"/>
    <cellStyle name="Explanatory Text 2" xfId="820"/>
    <cellStyle name="Explanatory Text 2 10" xfId="821"/>
    <cellStyle name="Explanatory Text 2 11" xfId="822"/>
    <cellStyle name="Explanatory Text 2 12" xfId="823"/>
    <cellStyle name="Explanatory Text 2 2" xfId="824"/>
    <cellStyle name="Explanatory Text 2 3" xfId="825"/>
    <cellStyle name="Explanatory Text 2 4" xfId="826"/>
    <cellStyle name="Explanatory Text 2 5" xfId="827"/>
    <cellStyle name="Explanatory Text 2 6" xfId="828"/>
    <cellStyle name="Explanatory Text 2 7" xfId="829"/>
    <cellStyle name="Explanatory Text 2 8" xfId="830"/>
    <cellStyle name="Explanatory Text 2 9" xfId="831"/>
    <cellStyle name="Explanatory Text 3" xfId="832"/>
    <cellStyle name="Explanatory Text 4" xfId="833"/>
    <cellStyle name="Explanatory Text 5" xfId="834"/>
    <cellStyle name="Explanatory Text 5 2" xfId="835"/>
    <cellStyle name="Explanatory Text 6" xfId="836"/>
    <cellStyle name="Explanatory Text 7" xfId="837"/>
    <cellStyle name="Explanatory Text 8" xfId="838"/>
    <cellStyle name="Explanatory Text 9" xfId="839"/>
    <cellStyle name="Fixed" xfId="840"/>
    <cellStyle name="Fixed 2" xfId="841"/>
    <cellStyle name="general" xfId="842"/>
    <cellStyle name="Good" xfId="843"/>
    <cellStyle name="Good 10" xfId="844"/>
    <cellStyle name="Good 11" xfId="845"/>
    <cellStyle name="Good 12" xfId="846"/>
    <cellStyle name="Good 12 2" xfId="847"/>
    <cellStyle name="Good 13" xfId="848"/>
    <cellStyle name="Good 14" xfId="849"/>
    <cellStyle name="Good 15" xfId="850"/>
    <cellStyle name="Good 16" xfId="59613"/>
    <cellStyle name="Good 2" xfId="851"/>
    <cellStyle name="Good 2 10" xfId="852"/>
    <cellStyle name="Good 2 11" xfId="853"/>
    <cellStyle name="Good 2 12" xfId="854"/>
    <cellStyle name="Good 2 13" xfId="855"/>
    <cellStyle name="Good 2 14" xfId="856"/>
    <cellStyle name="Good 2 15" xfId="857"/>
    <cellStyle name="Good 2 16" xfId="858"/>
    <cellStyle name="Good 2 17" xfId="859"/>
    <cellStyle name="Good 2 18" xfId="860"/>
    <cellStyle name="Good 2 2" xfId="861"/>
    <cellStyle name="Good 2 2 2" xfId="862"/>
    <cellStyle name="Good 2 2 3" xfId="863"/>
    <cellStyle name="Good 2 2 4" xfId="864"/>
    <cellStyle name="Good 2 2 5" xfId="865"/>
    <cellStyle name="Good 2 2 6" xfId="866"/>
    <cellStyle name="Good 2 2 7" xfId="867"/>
    <cellStyle name="Good 2 2 8" xfId="868"/>
    <cellStyle name="Good 2 3" xfId="869"/>
    <cellStyle name="Good 2 4" xfId="870"/>
    <cellStyle name="Good 2 5" xfId="871"/>
    <cellStyle name="Good 2 6" xfId="872"/>
    <cellStyle name="Good 2 7" xfId="873"/>
    <cellStyle name="Good 2 8" xfId="874"/>
    <cellStyle name="Good 2 9" xfId="875"/>
    <cellStyle name="Good 3" xfId="876"/>
    <cellStyle name="Good 3 2" xfId="877"/>
    <cellStyle name="Good 3 3" xfId="878"/>
    <cellStyle name="Good 3 4" xfId="879"/>
    <cellStyle name="Good 3 5" xfId="880"/>
    <cellStyle name="Good 3 6" xfId="881"/>
    <cellStyle name="Good 3 7" xfId="882"/>
    <cellStyle name="Good 3 8" xfId="883"/>
    <cellStyle name="Good 4" xfId="884"/>
    <cellStyle name="Good 4 2" xfId="885"/>
    <cellStyle name="Good 4 3" xfId="886"/>
    <cellStyle name="Good 4 4" xfId="887"/>
    <cellStyle name="Good 4 5" xfId="888"/>
    <cellStyle name="Good 4 6" xfId="889"/>
    <cellStyle name="Good 4 7" xfId="890"/>
    <cellStyle name="Good 4 8" xfId="891"/>
    <cellStyle name="Good 5" xfId="892"/>
    <cellStyle name="Good 5 2" xfId="893"/>
    <cellStyle name="Good 6" xfId="894"/>
    <cellStyle name="Good 7" xfId="895"/>
    <cellStyle name="Good 7 2" xfId="896"/>
    <cellStyle name="Good 7 2 2" xfId="897"/>
    <cellStyle name="Good 7 2 2 2" xfId="898"/>
    <cellStyle name="Good 7 3" xfId="899"/>
    <cellStyle name="Good 8" xfId="900"/>
    <cellStyle name="Good 9" xfId="901"/>
    <cellStyle name="Gut 2" xfId="902"/>
    <cellStyle name="Gut 3" xfId="903"/>
    <cellStyle name="Heading" xfId="904"/>
    <cellStyle name="Heading 1" xfId="905"/>
    <cellStyle name="Heading 1 10" xfId="906"/>
    <cellStyle name="Heading 1 10 2" xfId="907"/>
    <cellStyle name="Heading 1 11" xfId="908"/>
    <cellStyle name="Heading 1 11 2" xfId="909"/>
    <cellStyle name="Heading 1 11 2 2" xfId="910"/>
    <cellStyle name="Heading 1 11 3" xfId="911"/>
    <cellStyle name="Heading 1 12" xfId="912"/>
    <cellStyle name="Heading 1 12 2" xfId="913"/>
    <cellStyle name="Heading 1 13" xfId="914"/>
    <cellStyle name="Heading 1 13 2" xfId="915"/>
    <cellStyle name="Heading 1 14" xfId="916"/>
    <cellStyle name="Heading 1 14 2" xfId="917"/>
    <cellStyle name="Heading 1 14 2 2" xfId="918"/>
    <cellStyle name="Heading 1 14 3" xfId="919"/>
    <cellStyle name="Heading 1 15" xfId="920"/>
    <cellStyle name="Heading 1 15 2" xfId="921"/>
    <cellStyle name="Heading 1 15 2 2" xfId="922"/>
    <cellStyle name="Heading 1 15 3" xfId="923"/>
    <cellStyle name="Heading 1 16" xfId="924"/>
    <cellStyle name="Heading 1 16 2" xfId="925"/>
    <cellStyle name="Heading 1 17" xfId="926"/>
    <cellStyle name="Heading 1 17 2" xfId="927"/>
    <cellStyle name="Heading 1 18" xfId="928"/>
    <cellStyle name="Heading 1 18 2" xfId="929"/>
    <cellStyle name="Heading 1 19" xfId="930"/>
    <cellStyle name="Heading 1 19 2" xfId="931"/>
    <cellStyle name="Heading 1 2" xfId="932"/>
    <cellStyle name="Heading 1 2 10" xfId="933"/>
    <cellStyle name="Heading 1 2 11" xfId="934"/>
    <cellStyle name="Heading 1 2 12" xfId="935"/>
    <cellStyle name="Heading 1 2 13" xfId="936"/>
    <cellStyle name="Heading 1 2 14" xfId="937"/>
    <cellStyle name="Heading 1 2 15" xfId="938"/>
    <cellStyle name="Heading 1 2 16" xfId="939"/>
    <cellStyle name="Heading 1 2 16 2" xfId="940"/>
    <cellStyle name="Heading 1 2 17" xfId="941"/>
    <cellStyle name="Heading 1 2 17 2" xfId="942"/>
    <cellStyle name="Heading 1 2 18" xfId="943"/>
    <cellStyle name="Heading 1 2 18 2" xfId="944"/>
    <cellStyle name="Heading 1 2 19" xfId="945"/>
    <cellStyle name="Heading 1 2 19 2" xfId="946"/>
    <cellStyle name="Heading 1 2 2" xfId="947"/>
    <cellStyle name="Heading 1 2 2 10" xfId="948"/>
    <cellStyle name="Heading 1 2 2 10 2" xfId="949"/>
    <cellStyle name="Heading 1 2 2 11" xfId="950"/>
    <cellStyle name="Heading 1 2 2 11 2" xfId="951"/>
    <cellStyle name="Heading 1 2 2 12" xfId="952"/>
    <cellStyle name="Heading 1 2 2 12 2" xfId="953"/>
    <cellStyle name="Heading 1 2 2 13" xfId="954"/>
    <cellStyle name="Heading 1 2 2 2" xfId="955"/>
    <cellStyle name="Heading 1 2 2 2 10" xfId="956"/>
    <cellStyle name="Heading 1 2 2 2 10 2" xfId="957"/>
    <cellStyle name="Heading 1 2 2 2 11" xfId="958"/>
    <cellStyle name="Heading 1 2 2 2 11 2" xfId="959"/>
    <cellStyle name="Heading 1 2 2 2 12" xfId="960"/>
    <cellStyle name="Heading 1 2 2 2 12 2" xfId="961"/>
    <cellStyle name="Heading 1 2 2 2 13" xfId="962"/>
    <cellStyle name="Heading 1 2 2 2 2" xfId="963"/>
    <cellStyle name="Heading 1 2 2 2 2 10" xfId="964"/>
    <cellStyle name="Heading 1 2 2 2 2 10 2" xfId="965"/>
    <cellStyle name="Heading 1 2 2 2 2 11" xfId="966"/>
    <cellStyle name="Heading 1 2 2 2 2 11 2" xfId="967"/>
    <cellStyle name="Heading 1 2 2 2 2 12" xfId="968"/>
    <cellStyle name="Heading 1 2 2 2 2 2" xfId="969"/>
    <cellStyle name="Heading 1 2 2 2 2 2 10" xfId="970"/>
    <cellStyle name="Heading 1 2 2 2 2 2 10 2" xfId="971"/>
    <cellStyle name="Heading 1 2 2 2 2 2 11" xfId="972"/>
    <cellStyle name="Heading 1 2 2 2 2 2 11 2" xfId="973"/>
    <cellStyle name="Heading 1 2 2 2 2 2 12" xfId="974"/>
    <cellStyle name="Heading 1 2 2 2 2 2 2" xfId="975"/>
    <cellStyle name="Heading 1 2 2 2 2 2 2 10" xfId="976"/>
    <cellStyle name="Heading 1 2 2 2 2 2 2 10 2" xfId="977"/>
    <cellStyle name="Heading 1 2 2 2 2 2 2 11" xfId="978"/>
    <cellStyle name="Heading 1 2 2 2 2 2 2 2" xfId="979"/>
    <cellStyle name="Heading 1 2 2 2 2 2 2 2 10" xfId="980"/>
    <cellStyle name="Heading 1 2 2 2 2 2 2 2 10 2" xfId="981"/>
    <cellStyle name="Heading 1 2 2 2 2 2 2 2 11" xfId="982"/>
    <cellStyle name="Heading 1 2 2 2 2 2 2 2 2" xfId="983"/>
    <cellStyle name="Heading 1 2 2 2 2 2 2 2 2 10" xfId="984"/>
    <cellStyle name="Heading 1 2 2 2 2 2 2 2 2 10 2" xfId="985"/>
    <cellStyle name="Heading 1 2 2 2 2 2 2 2 2 11" xfId="986"/>
    <cellStyle name="Heading 1 2 2 2 2 2 2 2 2 2" xfId="987"/>
    <cellStyle name="Heading 1 2 2 2 2 2 2 2 2 2 2" xfId="988"/>
    <cellStyle name="Heading 1 2 2 2 2 2 2 2 2 2 2 2" xfId="989"/>
    <cellStyle name="Heading 1 2 2 2 2 2 2 2 2 2 2 2 2" xfId="990"/>
    <cellStyle name="Heading 1 2 2 2 2 2 2 2 2 2 2 3" xfId="991"/>
    <cellStyle name="Heading 1 2 2 2 2 2 2 2 2 2 2 3 2" xfId="992"/>
    <cellStyle name="Heading 1 2 2 2 2 2 2 2 2 2 2 4" xfId="993"/>
    <cellStyle name="Heading 1 2 2 2 2 2 2 2 2 2 2 4 2" xfId="994"/>
    <cellStyle name="Heading 1 2 2 2 2 2 2 2 2 2 2 5" xfId="995"/>
    <cellStyle name="Heading 1 2 2 2 2 2 2 2 2 2 2 5 2" xfId="996"/>
    <cellStyle name="Heading 1 2 2 2 2 2 2 2 2 2 2 6" xfId="997"/>
    <cellStyle name="Heading 1 2 2 2 2 2 2 2 2 2 2 6 2" xfId="998"/>
    <cellStyle name="Heading 1 2 2 2 2 2 2 2 2 2 2 7" xfId="999"/>
    <cellStyle name="Heading 1 2 2 2 2 2 2 2 2 2 2 7 2" xfId="1000"/>
    <cellStyle name="Heading 1 2 2 2 2 2 2 2 2 2 2 8" xfId="1001"/>
    <cellStyle name="Heading 1 2 2 2 2 2 2 2 2 2 2 8 2" xfId="1002"/>
    <cellStyle name="Heading 1 2 2 2 2 2 2 2 2 2 2 9" xfId="1003"/>
    <cellStyle name="Heading 1 2 2 2 2 2 2 2 2 2 3" xfId="1004"/>
    <cellStyle name="Heading 1 2 2 2 2 2 2 2 2 2 3 2" xfId="1005"/>
    <cellStyle name="Heading 1 2 2 2 2 2 2 2 2 2 4" xfId="1006"/>
    <cellStyle name="Heading 1 2 2 2 2 2 2 2 2 2 4 2" xfId="1007"/>
    <cellStyle name="Heading 1 2 2 2 2 2 2 2 2 2 5" xfId="1008"/>
    <cellStyle name="Heading 1 2 2 2 2 2 2 2 2 2 5 2" xfId="1009"/>
    <cellStyle name="Heading 1 2 2 2 2 2 2 2 2 2 6" xfId="1010"/>
    <cellStyle name="Heading 1 2 2 2 2 2 2 2 2 2 6 2" xfId="1011"/>
    <cellStyle name="Heading 1 2 2 2 2 2 2 2 2 2 7" xfId="1012"/>
    <cellStyle name="Heading 1 2 2 2 2 2 2 2 2 2 7 2" xfId="1013"/>
    <cellStyle name="Heading 1 2 2 2 2 2 2 2 2 2 8" xfId="1014"/>
    <cellStyle name="Heading 1 2 2 2 2 2 2 2 2 2 8 2" xfId="1015"/>
    <cellStyle name="Heading 1 2 2 2 2 2 2 2 2 2 9" xfId="1016"/>
    <cellStyle name="Heading 1 2 2 2 2 2 2 2 2 3" xfId="1017"/>
    <cellStyle name="Heading 1 2 2 2 2 2 2 2 2 3 2" xfId="1018"/>
    <cellStyle name="Heading 1 2 2 2 2 2 2 2 2 4" xfId="1019"/>
    <cellStyle name="Heading 1 2 2 2 2 2 2 2 2 4 2" xfId="1020"/>
    <cellStyle name="Heading 1 2 2 2 2 2 2 2 2 5" xfId="1021"/>
    <cellStyle name="Heading 1 2 2 2 2 2 2 2 2 5 2" xfId="1022"/>
    <cellStyle name="Heading 1 2 2 2 2 2 2 2 2 6" xfId="1023"/>
    <cellStyle name="Heading 1 2 2 2 2 2 2 2 2 6 2" xfId="1024"/>
    <cellStyle name="Heading 1 2 2 2 2 2 2 2 2 7" xfId="1025"/>
    <cellStyle name="Heading 1 2 2 2 2 2 2 2 2 7 2" xfId="1026"/>
    <cellStyle name="Heading 1 2 2 2 2 2 2 2 2 8" xfId="1027"/>
    <cellStyle name="Heading 1 2 2 2 2 2 2 2 2 8 2" xfId="1028"/>
    <cellStyle name="Heading 1 2 2 2 2 2 2 2 2 9" xfId="1029"/>
    <cellStyle name="Heading 1 2 2 2 2 2 2 2 2 9 2" xfId="1030"/>
    <cellStyle name="Heading 1 2 2 2 2 2 2 2 3" xfId="1031"/>
    <cellStyle name="Heading 1 2 2 2 2 2 2 2 3 2" xfId="1032"/>
    <cellStyle name="Heading 1 2 2 2 2 2 2 2 3 2 2" xfId="1033"/>
    <cellStyle name="Heading 1 2 2 2 2 2 2 2 3 3" xfId="1034"/>
    <cellStyle name="Heading 1 2 2 2 2 2 2 2 4" xfId="1035"/>
    <cellStyle name="Heading 1 2 2 2 2 2 2 2 4 2" xfId="1036"/>
    <cellStyle name="Heading 1 2 2 2 2 2 2 2 5" xfId="1037"/>
    <cellStyle name="Heading 1 2 2 2 2 2 2 2 5 2" xfId="1038"/>
    <cellStyle name="Heading 1 2 2 2 2 2 2 2 6" xfId="1039"/>
    <cellStyle name="Heading 1 2 2 2 2 2 2 2 6 2" xfId="1040"/>
    <cellStyle name="Heading 1 2 2 2 2 2 2 2 7" xfId="1041"/>
    <cellStyle name="Heading 1 2 2 2 2 2 2 2 7 2" xfId="1042"/>
    <cellStyle name="Heading 1 2 2 2 2 2 2 2 8" xfId="1043"/>
    <cellStyle name="Heading 1 2 2 2 2 2 2 2 8 2" xfId="1044"/>
    <cellStyle name="Heading 1 2 2 2 2 2 2 2 9" xfId="1045"/>
    <cellStyle name="Heading 1 2 2 2 2 2 2 2 9 2" xfId="1046"/>
    <cellStyle name="Heading 1 2 2 2 2 2 2 3" xfId="1047"/>
    <cellStyle name="Heading 1 2 2 2 2 2 2 3 2" xfId="1048"/>
    <cellStyle name="Heading 1 2 2 2 2 2 2 3 2 2" xfId="1049"/>
    <cellStyle name="Heading 1 2 2 2 2 2 2 3 3" xfId="1050"/>
    <cellStyle name="Heading 1 2 2 2 2 2 2 4" xfId="1051"/>
    <cellStyle name="Heading 1 2 2 2 2 2 2 4 2" xfId="1052"/>
    <cellStyle name="Heading 1 2 2 2 2 2 2 5" xfId="1053"/>
    <cellStyle name="Heading 1 2 2 2 2 2 2 5 2" xfId="1054"/>
    <cellStyle name="Heading 1 2 2 2 2 2 2 6" xfId="1055"/>
    <cellStyle name="Heading 1 2 2 2 2 2 2 6 2" xfId="1056"/>
    <cellStyle name="Heading 1 2 2 2 2 2 2 7" xfId="1057"/>
    <cellStyle name="Heading 1 2 2 2 2 2 2 7 2" xfId="1058"/>
    <cellStyle name="Heading 1 2 2 2 2 2 2 8" xfId="1059"/>
    <cellStyle name="Heading 1 2 2 2 2 2 2 8 2" xfId="1060"/>
    <cellStyle name="Heading 1 2 2 2 2 2 2 9" xfId="1061"/>
    <cellStyle name="Heading 1 2 2 2 2 2 2 9 2" xfId="1062"/>
    <cellStyle name="Heading 1 2 2 2 2 2 3" xfId="1063"/>
    <cellStyle name="Heading 1 2 2 2 2 2 3 2" xfId="1064"/>
    <cellStyle name="Heading 1 2 2 2 2 2 4" xfId="1065"/>
    <cellStyle name="Heading 1 2 2 2 2 2 4 2" xfId="1066"/>
    <cellStyle name="Heading 1 2 2 2 2 2 4 2 2" xfId="1067"/>
    <cellStyle name="Heading 1 2 2 2 2 2 4 3" xfId="1068"/>
    <cellStyle name="Heading 1 2 2 2 2 2 5" xfId="1069"/>
    <cellStyle name="Heading 1 2 2 2 2 2 5 2" xfId="1070"/>
    <cellStyle name="Heading 1 2 2 2 2 2 6" xfId="1071"/>
    <cellStyle name="Heading 1 2 2 2 2 2 6 2" xfId="1072"/>
    <cellStyle name="Heading 1 2 2 2 2 2 7" xfId="1073"/>
    <cellStyle name="Heading 1 2 2 2 2 2 7 2" xfId="1074"/>
    <cellStyle name="Heading 1 2 2 2 2 2 8" xfId="1075"/>
    <cellStyle name="Heading 1 2 2 2 2 2 8 2" xfId="1076"/>
    <cellStyle name="Heading 1 2 2 2 2 2 9" xfId="1077"/>
    <cellStyle name="Heading 1 2 2 2 2 2 9 2" xfId="1078"/>
    <cellStyle name="Heading 1 2 2 2 2 3" xfId="1079"/>
    <cellStyle name="Heading 1 2 2 2 2 3 2" xfId="1080"/>
    <cellStyle name="Heading 1 2 2 2 2 3 2 2" xfId="1081"/>
    <cellStyle name="Heading 1 2 2 2 2 3 3" xfId="1082"/>
    <cellStyle name="Heading 1 2 2 2 2 4" xfId="1083"/>
    <cellStyle name="Heading 1 2 2 2 2 4 2" xfId="1084"/>
    <cellStyle name="Heading 1 2 2 2 2 4 2 2" xfId="1085"/>
    <cellStyle name="Heading 1 2 2 2 2 4 3" xfId="1086"/>
    <cellStyle name="Heading 1 2 2 2 2 5" xfId="1087"/>
    <cellStyle name="Heading 1 2 2 2 2 5 2" xfId="1088"/>
    <cellStyle name="Heading 1 2 2 2 2 6" xfId="1089"/>
    <cellStyle name="Heading 1 2 2 2 2 6 2" xfId="1090"/>
    <cellStyle name="Heading 1 2 2 2 2 7" xfId="1091"/>
    <cellStyle name="Heading 1 2 2 2 2 7 2" xfId="1092"/>
    <cellStyle name="Heading 1 2 2 2 2 8" xfId="1093"/>
    <cellStyle name="Heading 1 2 2 2 2 8 2" xfId="1094"/>
    <cellStyle name="Heading 1 2 2 2 2 9" xfId="1095"/>
    <cellStyle name="Heading 1 2 2 2 2 9 2" xfId="1096"/>
    <cellStyle name="Heading 1 2 2 2 3" xfId="1097"/>
    <cellStyle name="Heading 1 2 2 2 3 2" xfId="1098"/>
    <cellStyle name="Heading 1 2 2 2 3 2 2" xfId="1099"/>
    <cellStyle name="Heading 1 2 2 2 3 2 2 2" xfId="1100"/>
    <cellStyle name="Heading 1 2 2 2 3 2 3" xfId="1101"/>
    <cellStyle name="Heading 1 2 2 2 3 3" xfId="1102"/>
    <cellStyle name="Heading 1 2 2 2 4" xfId="1103"/>
    <cellStyle name="Heading 1 2 2 2 4 2" xfId="1104"/>
    <cellStyle name="Heading 1 2 2 2 5" xfId="1105"/>
    <cellStyle name="Heading 1 2 2 2 5 2" xfId="1106"/>
    <cellStyle name="Heading 1 2 2 2 5 2 2" xfId="1107"/>
    <cellStyle name="Heading 1 2 2 2 5 3" xfId="1108"/>
    <cellStyle name="Heading 1 2 2 2 6" xfId="1109"/>
    <cellStyle name="Heading 1 2 2 2 6 2" xfId="1110"/>
    <cellStyle name="Heading 1 2 2 2 7" xfId="1111"/>
    <cellStyle name="Heading 1 2 2 2 7 2" xfId="1112"/>
    <cellStyle name="Heading 1 2 2 2 8" xfId="1113"/>
    <cellStyle name="Heading 1 2 2 2 8 2" xfId="1114"/>
    <cellStyle name="Heading 1 2 2 2 9" xfId="1115"/>
    <cellStyle name="Heading 1 2 2 2 9 2" xfId="1116"/>
    <cellStyle name="Heading 1 2 2 3" xfId="1117"/>
    <cellStyle name="Heading 1 2 2 3 2" xfId="1118"/>
    <cellStyle name="Heading 1 2 2 3 2 2" xfId="1119"/>
    <cellStyle name="Heading 1 2 2 3 2 2 2" xfId="1120"/>
    <cellStyle name="Heading 1 2 2 3 2 2 2 2" xfId="1121"/>
    <cellStyle name="Heading 1 2 2 3 2 2 3" xfId="1122"/>
    <cellStyle name="Heading 1 2 2 3 2 3" xfId="1123"/>
    <cellStyle name="Heading 1 2 2 3 3" xfId="1124"/>
    <cellStyle name="Heading 1 2 2 3 3 2" xfId="1125"/>
    <cellStyle name="Heading 1 2 2 3 4" xfId="1126"/>
    <cellStyle name="Heading 1 2 2 4" xfId="1127"/>
    <cellStyle name="Heading 1 2 2 4 2" xfId="1128"/>
    <cellStyle name="Heading 1 2 2 4 2 2" xfId="1129"/>
    <cellStyle name="Heading 1 2 2 4 3" xfId="1130"/>
    <cellStyle name="Heading 1 2 2 5" xfId="1131"/>
    <cellStyle name="Heading 1 2 2 5 2" xfId="1132"/>
    <cellStyle name="Heading 1 2 2 5 2 2" xfId="1133"/>
    <cellStyle name="Heading 1 2 2 5 3" xfId="1134"/>
    <cellStyle name="Heading 1 2 2 6" xfId="1135"/>
    <cellStyle name="Heading 1 2 2 6 2" xfId="1136"/>
    <cellStyle name="Heading 1 2 2 7" xfId="1137"/>
    <cellStyle name="Heading 1 2 2 7 2" xfId="1138"/>
    <cellStyle name="Heading 1 2 2 8" xfId="1139"/>
    <cellStyle name="Heading 1 2 2 8 2" xfId="1140"/>
    <cellStyle name="Heading 1 2 2 9" xfId="1141"/>
    <cellStyle name="Heading 1 2 2 9 2" xfId="1142"/>
    <cellStyle name="Heading 1 2 20" xfId="1143"/>
    <cellStyle name="Heading 1 2 20 2" xfId="1144"/>
    <cellStyle name="Heading 1 2 20 2 2" xfId="1145"/>
    <cellStyle name="Heading 1 2 20 3" xfId="1146"/>
    <cellStyle name="Heading 1 2 21" xfId="1147"/>
    <cellStyle name="Heading 1 2 21 2" xfId="1148"/>
    <cellStyle name="Heading 1 2 22" xfId="1149"/>
    <cellStyle name="Heading 1 2 22 2" xfId="1150"/>
    <cellStyle name="Heading 1 2 23" xfId="1151"/>
    <cellStyle name="Heading 1 2 23 2" xfId="1152"/>
    <cellStyle name="Heading 1 2 24" xfId="1153"/>
    <cellStyle name="Heading 1 2 24 2" xfId="1154"/>
    <cellStyle name="Heading 1 2 25" xfId="1155"/>
    <cellStyle name="Heading 1 2 25 2" xfId="1156"/>
    <cellStyle name="Heading 1 2 26" xfId="1157"/>
    <cellStyle name="Heading 1 2 26 2" xfId="1158"/>
    <cellStyle name="Heading 1 2 27" xfId="1159"/>
    <cellStyle name="Heading 1 2 27 2" xfId="1160"/>
    <cellStyle name="Heading 1 2 28" xfId="1161"/>
    <cellStyle name="Heading 1 2 28 2" xfId="1162"/>
    <cellStyle name="Heading 1 2 29" xfId="1163"/>
    <cellStyle name="Heading 1 2 3" xfId="1164"/>
    <cellStyle name="Heading 1 2 3 2" xfId="1165"/>
    <cellStyle name="Heading 1 2 4" xfId="1166"/>
    <cellStyle name="Heading 1 2 4 2" xfId="1167"/>
    <cellStyle name="Heading 1 2 5" xfId="1168"/>
    <cellStyle name="Heading 1 2 5 2" xfId="1169"/>
    <cellStyle name="Heading 1 2 6" xfId="1170"/>
    <cellStyle name="Heading 1 2 6 2" xfId="1171"/>
    <cellStyle name="Heading 1 2 6 2 2" xfId="1172"/>
    <cellStyle name="Heading 1 2 6 2 2 2" xfId="1173"/>
    <cellStyle name="Heading 1 2 6 2 2 2 2" xfId="1174"/>
    <cellStyle name="Heading 1 2 6 2 2 2 2 2" xfId="1175"/>
    <cellStyle name="Heading 1 2 6 2 2 2 3" xfId="1176"/>
    <cellStyle name="Heading 1 2 6 2 2 3" xfId="1177"/>
    <cellStyle name="Heading 1 2 6 2 3" xfId="1178"/>
    <cellStyle name="Heading 1 2 6 2 3 2" xfId="1179"/>
    <cellStyle name="Heading 1 2 6 2 4" xfId="1180"/>
    <cellStyle name="Heading 1 2 6 3" xfId="1181"/>
    <cellStyle name="Heading 1 2 6 3 2" xfId="1182"/>
    <cellStyle name="Heading 1 2 6 3 2 2" xfId="1183"/>
    <cellStyle name="Heading 1 2 6 3 3" xfId="1184"/>
    <cellStyle name="Heading 1 2 6 4" xfId="1185"/>
    <cellStyle name="Heading 1 2 7" xfId="1186"/>
    <cellStyle name="Heading 1 2 7 2" xfId="1187"/>
    <cellStyle name="Heading 1 2 7 2 2" xfId="1188"/>
    <cellStyle name="Heading 1 2 7 2 3" xfId="1189"/>
    <cellStyle name="Heading 1 2 8" xfId="1190"/>
    <cellStyle name="Heading 1 2 9" xfId="1191"/>
    <cellStyle name="Heading 1 20" xfId="1192"/>
    <cellStyle name="Heading 1 20 2" xfId="1193"/>
    <cellStyle name="Heading 1 21" xfId="1194"/>
    <cellStyle name="Heading 1 21 2" xfId="1195"/>
    <cellStyle name="Heading 1 22" xfId="1196"/>
    <cellStyle name="Heading 1 22 2" xfId="1197"/>
    <cellStyle name="Heading 1 23" xfId="1198"/>
    <cellStyle name="Heading 1 23 2" xfId="1199"/>
    <cellStyle name="Heading 1 24" xfId="1200"/>
    <cellStyle name="Heading 1 24 2" xfId="1201"/>
    <cellStyle name="Heading 1 25" xfId="1202"/>
    <cellStyle name="Heading 1 26" xfId="1203"/>
    <cellStyle name="Heading 1 27" xfId="1204"/>
    <cellStyle name="Heading 1 3" xfId="1205"/>
    <cellStyle name="Heading 1 3 2" xfId="1206"/>
    <cellStyle name="Heading 1 4" xfId="1207"/>
    <cellStyle name="Heading 1 4 2" xfId="1208"/>
    <cellStyle name="Heading 1 5" xfId="1209"/>
    <cellStyle name="Heading 1 5 10" xfId="1210"/>
    <cellStyle name="Heading 1 5 10 2" xfId="1211"/>
    <cellStyle name="Heading 1 5 11" xfId="1212"/>
    <cellStyle name="Heading 1 5 11 2" xfId="1213"/>
    <cellStyle name="Heading 1 5 12" xfId="1214"/>
    <cellStyle name="Heading 1 5 2" xfId="1215"/>
    <cellStyle name="Heading 1 5 2 10" xfId="1216"/>
    <cellStyle name="Heading 1 5 2 10 2" xfId="1217"/>
    <cellStyle name="Heading 1 5 2 11" xfId="1218"/>
    <cellStyle name="Heading 1 5 2 2" xfId="1219"/>
    <cellStyle name="Heading 1 5 2 2 10" xfId="1220"/>
    <cellStyle name="Heading 1 5 2 2 10 2" xfId="1221"/>
    <cellStyle name="Heading 1 5 2 2 11" xfId="1222"/>
    <cellStyle name="Heading 1 5 2 2 2" xfId="1223"/>
    <cellStyle name="Heading 1 5 2 2 2 10" xfId="1224"/>
    <cellStyle name="Heading 1 5 2 2 2 2" xfId="1225"/>
    <cellStyle name="Heading 1 5 2 2 2 2 10" xfId="1226"/>
    <cellStyle name="Heading 1 5 2 2 2 2 2" xfId="1227"/>
    <cellStyle name="Heading 1 5 2 2 2 2 2 2" xfId="1228"/>
    <cellStyle name="Heading 1 5 2 2 2 2 2 2 2" xfId="1229"/>
    <cellStyle name="Heading 1 5 2 2 2 2 2 2 2 2" xfId="1230"/>
    <cellStyle name="Heading 1 5 2 2 2 2 2 2 2 2 2" xfId="1231"/>
    <cellStyle name="Heading 1 5 2 2 2 2 2 2 2 3" xfId="1232"/>
    <cellStyle name="Heading 1 5 2 2 2 2 2 2 2 3 2" xfId="1233"/>
    <cellStyle name="Heading 1 5 2 2 2 2 2 2 2 4" xfId="1234"/>
    <cellStyle name="Heading 1 5 2 2 2 2 2 2 2 4 2" xfId="1235"/>
    <cellStyle name="Heading 1 5 2 2 2 2 2 2 2 5" xfId="1236"/>
    <cellStyle name="Heading 1 5 2 2 2 2 2 2 2 5 2" xfId="1237"/>
    <cellStyle name="Heading 1 5 2 2 2 2 2 2 2 6" xfId="1238"/>
    <cellStyle name="Heading 1 5 2 2 2 2 2 2 2 6 2" xfId="1239"/>
    <cellStyle name="Heading 1 5 2 2 2 2 2 2 2 7" xfId="1240"/>
    <cellStyle name="Heading 1 5 2 2 2 2 2 2 2 7 2" xfId="1241"/>
    <cellStyle name="Heading 1 5 2 2 2 2 2 2 2 8" xfId="1242"/>
    <cellStyle name="Heading 1 5 2 2 2 2 2 2 2 8 2" xfId="1243"/>
    <cellStyle name="Heading 1 5 2 2 2 2 2 2 2 9" xfId="1244"/>
    <cellStyle name="Heading 1 5 2 2 2 2 2 2 3" xfId="1245"/>
    <cellStyle name="Heading 1 5 2 2 2 2 2 2 3 2" xfId="1246"/>
    <cellStyle name="Heading 1 5 2 2 2 2 2 2 4" xfId="1247"/>
    <cellStyle name="Heading 1 5 2 2 2 2 2 2 4 2" xfId="1248"/>
    <cellStyle name="Heading 1 5 2 2 2 2 2 2 5" xfId="1249"/>
    <cellStyle name="Heading 1 5 2 2 2 2 2 2 5 2" xfId="1250"/>
    <cellStyle name="Heading 1 5 2 2 2 2 2 2 6" xfId="1251"/>
    <cellStyle name="Heading 1 5 2 2 2 2 2 2 6 2" xfId="1252"/>
    <cellStyle name="Heading 1 5 2 2 2 2 2 2 7" xfId="1253"/>
    <cellStyle name="Heading 1 5 2 2 2 2 2 2 7 2" xfId="1254"/>
    <cellStyle name="Heading 1 5 2 2 2 2 2 2 8" xfId="1255"/>
    <cellStyle name="Heading 1 5 2 2 2 2 2 2 8 2" xfId="1256"/>
    <cellStyle name="Heading 1 5 2 2 2 2 2 2 9" xfId="1257"/>
    <cellStyle name="Heading 1 5 2 2 2 2 2 3" xfId="1258"/>
    <cellStyle name="Heading 1 5 2 2 2 2 2 3 2" xfId="1259"/>
    <cellStyle name="Heading 1 5 2 2 2 2 2 4" xfId="1260"/>
    <cellStyle name="Heading 1 5 2 2 2 2 2 4 2" xfId="1261"/>
    <cellStyle name="Heading 1 5 2 2 2 2 2 5" xfId="1262"/>
    <cellStyle name="Heading 1 5 2 2 2 2 2 5 2" xfId="1263"/>
    <cellStyle name="Heading 1 5 2 2 2 2 2 6" xfId="1264"/>
    <cellStyle name="Heading 1 5 2 2 2 2 2 6 2" xfId="1265"/>
    <cellStyle name="Heading 1 5 2 2 2 2 2 7" xfId="1266"/>
    <cellStyle name="Heading 1 5 2 2 2 2 2 7 2" xfId="1267"/>
    <cellStyle name="Heading 1 5 2 2 2 2 2 8" xfId="1268"/>
    <cellStyle name="Heading 1 5 2 2 2 2 2 8 2" xfId="1269"/>
    <cellStyle name="Heading 1 5 2 2 2 2 2 9" xfId="1270"/>
    <cellStyle name="Heading 1 5 2 2 2 2 3" xfId="1271"/>
    <cellStyle name="Heading 1 5 2 2 2 2 3 2" xfId="1272"/>
    <cellStyle name="Heading 1 5 2 2 2 2 4" xfId="1273"/>
    <cellStyle name="Heading 1 5 2 2 2 2 4 2" xfId="1274"/>
    <cellStyle name="Heading 1 5 2 2 2 2 5" xfId="1275"/>
    <cellStyle name="Heading 1 5 2 2 2 2 5 2" xfId="1276"/>
    <cellStyle name="Heading 1 5 2 2 2 2 6" xfId="1277"/>
    <cellStyle name="Heading 1 5 2 2 2 2 6 2" xfId="1278"/>
    <cellStyle name="Heading 1 5 2 2 2 2 7" xfId="1279"/>
    <cellStyle name="Heading 1 5 2 2 2 2 7 2" xfId="1280"/>
    <cellStyle name="Heading 1 5 2 2 2 2 8" xfId="1281"/>
    <cellStyle name="Heading 1 5 2 2 2 2 8 2" xfId="1282"/>
    <cellStyle name="Heading 1 5 2 2 2 2 9" xfId="1283"/>
    <cellStyle name="Heading 1 5 2 2 2 2 9 2" xfId="1284"/>
    <cellStyle name="Heading 1 5 2 2 2 3" xfId="1285"/>
    <cellStyle name="Heading 1 5 2 2 2 3 2" xfId="1286"/>
    <cellStyle name="Heading 1 5 2 2 2 3 2 2" xfId="1287"/>
    <cellStyle name="Heading 1 5 2 2 2 3 3" xfId="1288"/>
    <cellStyle name="Heading 1 5 2 2 2 4" xfId="1289"/>
    <cellStyle name="Heading 1 5 2 2 2 4 2" xfId="1290"/>
    <cellStyle name="Heading 1 5 2 2 2 5" xfId="1291"/>
    <cellStyle name="Heading 1 5 2 2 2 5 2" xfId="1292"/>
    <cellStyle name="Heading 1 5 2 2 2 6" xfId="1293"/>
    <cellStyle name="Heading 1 5 2 2 2 6 2" xfId="1294"/>
    <cellStyle name="Heading 1 5 2 2 2 7" xfId="1295"/>
    <cellStyle name="Heading 1 5 2 2 2 7 2" xfId="1296"/>
    <cellStyle name="Heading 1 5 2 2 2 8" xfId="1297"/>
    <cellStyle name="Heading 1 5 2 2 2 8 2" xfId="1298"/>
    <cellStyle name="Heading 1 5 2 2 2 9" xfId="1299"/>
    <cellStyle name="Heading 1 5 2 2 2 9 2" xfId="1300"/>
    <cellStyle name="Heading 1 5 2 2 3" xfId="1301"/>
    <cellStyle name="Heading 1 5 2 2 3 2" xfId="1302"/>
    <cellStyle name="Heading 1 5 2 2 3 2 2" xfId="1303"/>
    <cellStyle name="Heading 1 5 2 2 3 2 2 2" xfId="1304"/>
    <cellStyle name="Heading 1 5 2 2 3 2 3" xfId="1305"/>
    <cellStyle name="Heading 1 5 2 2 3 3" xfId="1306"/>
    <cellStyle name="Heading 1 5 2 2 4" xfId="1307"/>
    <cellStyle name="Heading 1 5 2 2 4 2" xfId="1308"/>
    <cellStyle name="Heading 1 5 2 2 5" xfId="1309"/>
    <cellStyle name="Heading 1 5 2 2 5 2" xfId="1310"/>
    <cellStyle name="Heading 1 5 2 2 6" xfId="1311"/>
    <cellStyle name="Heading 1 5 2 2 6 2" xfId="1312"/>
    <cellStyle name="Heading 1 5 2 2 7" xfId="1313"/>
    <cellStyle name="Heading 1 5 2 2 7 2" xfId="1314"/>
    <cellStyle name="Heading 1 5 2 2 8" xfId="1315"/>
    <cellStyle name="Heading 1 5 2 2 8 2" xfId="1316"/>
    <cellStyle name="Heading 1 5 2 2 9" xfId="1317"/>
    <cellStyle name="Heading 1 5 2 2 9 2" xfId="1318"/>
    <cellStyle name="Heading 1 5 2 3" xfId="1319"/>
    <cellStyle name="Heading 1 5 2 3 2" xfId="1320"/>
    <cellStyle name="Heading 1 5 2 3 2 2" xfId="1321"/>
    <cellStyle name="Heading 1 5 2 3 2 2 2" xfId="1322"/>
    <cellStyle name="Heading 1 5 2 3 2 2 2 2" xfId="1323"/>
    <cellStyle name="Heading 1 5 2 3 2 2 3" xfId="1324"/>
    <cellStyle name="Heading 1 5 2 3 2 3" xfId="1325"/>
    <cellStyle name="Heading 1 5 2 3 3" xfId="1326"/>
    <cellStyle name="Heading 1 5 2 3 3 2" xfId="1327"/>
    <cellStyle name="Heading 1 5 2 3 4" xfId="1328"/>
    <cellStyle name="Heading 1 5 2 4" xfId="1329"/>
    <cellStyle name="Heading 1 5 2 4 2" xfId="1330"/>
    <cellStyle name="Heading 1 5 2 4 2 2" xfId="1331"/>
    <cellStyle name="Heading 1 5 2 4 3" xfId="1332"/>
    <cellStyle name="Heading 1 5 2 5" xfId="1333"/>
    <cellStyle name="Heading 1 5 2 5 2" xfId="1334"/>
    <cellStyle name="Heading 1 5 2 6" xfId="1335"/>
    <cellStyle name="Heading 1 5 2 6 2" xfId="1336"/>
    <cellStyle name="Heading 1 5 2 7" xfId="1337"/>
    <cellStyle name="Heading 1 5 2 7 2" xfId="1338"/>
    <cellStyle name="Heading 1 5 2 8" xfId="1339"/>
    <cellStyle name="Heading 1 5 2 8 2" xfId="1340"/>
    <cellStyle name="Heading 1 5 2 9" xfId="1341"/>
    <cellStyle name="Heading 1 5 2 9 2" xfId="1342"/>
    <cellStyle name="Heading 1 5 3" xfId="1343"/>
    <cellStyle name="Heading 1 5 3 2" xfId="1344"/>
    <cellStyle name="Heading 1 5 3 2 2" xfId="1345"/>
    <cellStyle name="Heading 1 5 3 2 2 2" xfId="1346"/>
    <cellStyle name="Heading 1 5 3 2 2 2 2" xfId="1347"/>
    <cellStyle name="Heading 1 5 3 2 2 2 2 2" xfId="1348"/>
    <cellStyle name="Heading 1 5 3 2 2 2 3" xfId="1349"/>
    <cellStyle name="Heading 1 5 3 2 2 3" xfId="1350"/>
    <cellStyle name="Heading 1 5 3 2 3" xfId="1351"/>
    <cellStyle name="Heading 1 5 3 2 3 2" xfId="1352"/>
    <cellStyle name="Heading 1 5 3 2 4" xfId="1353"/>
    <cellStyle name="Heading 1 5 3 3" xfId="1354"/>
    <cellStyle name="Heading 1 5 3 3 2" xfId="1355"/>
    <cellStyle name="Heading 1 5 3 3 2 2" xfId="1356"/>
    <cellStyle name="Heading 1 5 3 3 3" xfId="1357"/>
    <cellStyle name="Heading 1 5 3 4" xfId="1358"/>
    <cellStyle name="Heading 1 5 4" xfId="1359"/>
    <cellStyle name="Heading 1 5 4 2" xfId="1360"/>
    <cellStyle name="Heading 1 5 4 2 2" xfId="1361"/>
    <cellStyle name="Heading 1 5 4 2 2 2" xfId="1362"/>
    <cellStyle name="Heading 1 5 4 2 3" xfId="1363"/>
    <cellStyle name="Heading 1 5 4 3" xfId="1364"/>
    <cellStyle name="Heading 1 5 5" xfId="1365"/>
    <cellStyle name="Heading 1 5 5 2" xfId="1366"/>
    <cellStyle name="Heading 1 5 6" xfId="1367"/>
    <cellStyle name="Heading 1 5 6 2" xfId="1368"/>
    <cellStyle name="Heading 1 5 7" xfId="1369"/>
    <cellStyle name="Heading 1 5 7 2" xfId="1370"/>
    <cellStyle name="Heading 1 5 8" xfId="1371"/>
    <cellStyle name="Heading 1 5 8 2" xfId="1372"/>
    <cellStyle name="Heading 1 5 9" xfId="1373"/>
    <cellStyle name="Heading 1 5 9 2" xfId="1374"/>
    <cellStyle name="Heading 1 6" xfId="1375"/>
    <cellStyle name="Heading 1 6 2" xfId="1376"/>
    <cellStyle name="Heading 1 6 2 2" xfId="1377"/>
    <cellStyle name="Heading 1 6 3" xfId="1378"/>
    <cellStyle name="Heading 1 6 3 2" xfId="1379"/>
    <cellStyle name="Heading 1 6 4" xfId="1380"/>
    <cellStyle name="Heading 1 6 4 2" xfId="1381"/>
    <cellStyle name="Heading 1 6 5" xfId="1382"/>
    <cellStyle name="Heading 1 6 5 2" xfId="1383"/>
    <cellStyle name="Heading 1 6 6" xfId="1384"/>
    <cellStyle name="Heading 1 6 6 2" xfId="1385"/>
    <cellStyle name="Heading 1 6 7" xfId="1386"/>
    <cellStyle name="Heading 1 6 7 2" xfId="1387"/>
    <cellStyle name="Heading 1 6 8" xfId="1388"/>
    <cellStyle name="Heading 1 6 8 2" xfId="1389"/>
    <cellStyle name="Heading 1 6 9" xfId="1390"/>
    <cellStyle name="Heading 1 7" xfId="1391"/>
    <cellStyle name="Heading 1 7 2" xfId="1392"/>
    <cellStyle name="Heading 1 7 2 2" xfId="1393"/>
    <cellStyle name="Heading 1 7 3" xfId="1394"/>
    <cellStyle name="Heading 1 7 3 2" xfId="1395"/>
    <cellStyle name="Heading 1 7 4" xfId="1396"/>
    <cellStyle name="Heading 1 7 4 2" xfId="1397"/>
    <cellStyle name="Heading 1 7 5" xfId="1398"/>
    <cellStyle name="Heading 1 7 5 2" xfId="1399"/>
    <cellStyle name="Heading 1 7 6" xfId="1400"/>
    <cellStyle name="Heading 1 7 6 2" xfId="1401"/>
    <cellStyle name="Heading 1 7 7" xfId="1402"/>
    <cellStyle name="Heading 1 7 7 2" xfId="1403"/>
    <cellStyle name="Heading 1 7 8" xfId="1404"/>
    <cellStyle name="Heading 1 7 8 2" xfId="1405"/>
    <cellStyle name="Heading 1 7 9" xfId="1406"/>
    <cellStyle name="Heading 1 8" xfId="1407"/>
    <cellStyle name="Heading 1 8 10" xfId="1408"/>
    <cellStyle name="Heading 1 8 2" xfId="1409"/>
    <cellStyle name="Heading 1 8 2 10" xfId="1410"/>
    <cellStyle name="Heading 1 8 2 2" xfId="1411"/>
    <cellStyle name="Heading 1 8 2 2 2" xfId="1412"/>
    <cellStyle name="Heading 1 8 2 2 2 2" xfId="1413"/>
    <cellStyle name="Heading 1 8 2 2 2 2 2" xfId="1414"/>
    <cellStyle name="Heading 1 8 2 2 2 2 2 2" xfId="1415"/>
    <cellStyle name="Heading 1 8 2 2 2 2 3" xfId="1416"/>
    <cellStyle name="Heading 1 8 2 2 2 2 3 2" xfId="1417"/>
    <cellStyle name="Heading 1 8 2 2 2 2 4" xfId="1418"/>
    <cellStyle name="Heading 1 8 2 2 2 2 4 2" xfId="1419"/>
    <cellStyle name="Heading 1 8 2 2 2 2 5" xfId="1420"/>
    <cellStyle name="Heading 1 8 2 2 2 2 5 2" xfId="1421"/>
    <cellStyle name="Heading 1 8 2 2 2 2 6" xfId="1422"/>
    <cellStyle name="Heading 1 8 2 2 2 2 6 2" xfId="1423"/>
    <cellStyle name="Heading 1 8 2 2 2 2 7" xfId="1424"/>
    <cellStyle name="Heading 1 8 2 2 2 2 7 2" xfId="1425"/>
    <cellStyle name="Heading 1 8 2 2 2 2 8" xfId="1426"/>
    <cellStyle name="Heading 1 8 2 2 2 2 8 2" xfId="1427"/>
    <cellStyle name="Heading 1 8 2 2 2 2 9" xfId="1428"/>
    <cellStyle name="Heading 1 8 2 2 2 3" xfId="1429"/>
    <cellStyle name="Heading 1 8 2 2 2 3 2" xfId="1430"/>
    <cellStyle name="Heading 1 8 2 2 2 4" xfId="1431"/>
    <cellStyle name="Heading 1 8 2 2 2 4 2" xfId="1432"/>
    <cellStyle name="Heading 1 8 2 2 2 5" xfId="1433"/>
    <cellStyle name="Heading 1 8 2 2 2 5 2" xfId="1434"/>
    <cellStyle name="Heading 1 8 2 2 2 6" xfId="1435"/>
    <cellStyle name="Heading 1 8 2 2 2 6 2" xfId="1436"/>
    <cellStyle name="Heading 1 8 2 2 2 7" xfId="1437"/>
    <cellStyle name="Heading 1 8 2 2 2 7 2" xfId="1438"/>
    <cellStyle name="Heading 1 8 2 2 2 8" xfId="1439"/>
    <cellStyle name="Heading 1 8 2 2 2 8 2" xfId="1440"/>
    <cellStyle name="Heading 1 8 2 2 2 9" xfId="1441"/>
    <cellStyle name="Heading 1 8 2 2 3" xfId="1442"/>
    <cellStyle name="Heading 1 8 2 2 3 2" xfId="1443"/>
    <cellStyle name="Heading 1 8 2 2 4" xfId="1444"/>
    <cellStyle name="Heading 1 8 2 2 4 2" xfId="1445"/>
    <cellStyle name="Heading 1 8 2 2 5" xfId="1446"/>
    <cellStyle name="Heading 1 8 2 2 5 2" xfId="1447"/>
    <cellStyle name="Heading 1 8 2 2 6" xfId="1448"/>
    <cellStyle name="Heading 1 8 2 2 6 2" xfId="1449"/>
    <cellStyle name="Heading 1 8 2 2 7" xfId="1450"/>
    <cellStyle name="Heading 1 8 2 2 7 2" xfId="1451"/>
    <cellStyle name="Heading 1 8 2 2 8" xfId="1452"/>
    <cellStyle name="Heading 1 8 2 2 8 2" xfId="1453"/>
    <cellStyle name="Heading 1 8 2 2 9" xfId="1454"/>
    <cellStyle name="Heading 1 8 2 3" xfId="1455"/>
    <cellStyle name="Heading 1 8 2 3 2" xfId="1456"/>
    <cellStyle name="Heading 1 8 2 4" xfId="1457"/>
    <cellStyle name="Heading 1 8 2 4 2" xfId="1458"/>
    <cellStyle name="Heading 1 8 2 5" xfId="1459"/>
    <cellStyle name="Heading 1 8 2 5 2" xfId="1460"/>
    <cellStyle name="Heading 1 8 2 6" xfId="1461"/>
    <cellStyle name="Heading 1 8 2 6 2" xfId="1462"/>
    <cellStyle name="Heading 1 8 2 7" xfId="1463"/>
    <cellStyle name="Heading 1 8 2 7 2" xfId="1464"/>
    <cellStyle name="Heading 1 8 2 8" xfId="1465"/>
    <cellStyle name="Heading 1 8 2 8 2" xfId="1466"/>
    <cellStyle name="Heading 1 8 2 9" xfId="1467"/>
    <cellStyle name="Heading 1 8 2 9 2" xfId="1468"/>
    <cellStyle name="Heading 1 8 3" xfId="1469"/>
    <cellStyle name="Heading 1 8 3 2" xfId="1470"/>
    <cellStyle name="Heading 1 8 3 2 2" xfId="1471"/>
    <cellStyle name="Heading 1 8 3 3" xfId="1472"/>
    <cellStyle name="Heading 1 8 4" xfId="1473"/>
    <cellStyle name="Heading 1 8 4 2" xfId="1474"/>
    <cellStyle name="Heading 1 8 5" xfId="1475"/>
    <cellStyle name="Heading 1 8 5 2" xfId="1476"/>
    <cellStyle name="Heading 1 8 6" xfId="1477"/>
    <cellStyle name="Heading 1 8 6 2" xfId="1478"/>
    <cellStyle name="Heading 1 8 7" xfId="1479"/>
    <cellStyle name="Heading 1 8 7 2" xfId="1480"/>
    <cellStyle name="Heading 1 8 8" xfId="1481"/>
    <cellStyle name="Heading 1 8 8 2" xfId="1482"/>
    <cellStyle name="Heading 1 8 9" xfId="1483"/>
    <cellStyle name="Heading 1 8 9 2" xfId="1484"/>
    <cellStyle name="Heading 1 9" xfId="1485"/>
    <cellStyle name="Heading 1 9 2" xfId="1486"/>
    <cellStyle name="Heading 1 9 2 2" xfId="1487"/>
    <cellStyle name="Heading 1 9 2 2 2" xfId="1488"/>
    <cellStyle name="Heading 1 9 2 2 2 2" xfId="1489"/>
    <cellStyle name="Heading 1 9 2 2 3" xfId="1490"/>
    <cellStyle name="Heading 1 9 2 3" xfId="1491"/>
    <cellStyle name="Heading 1 9 3" xfId="1492"/>
    <cellStyle name="Heading 1 9 3 2" xfId="1493"/>
    <cellStyle name="Heading 1 9 4" xfId="1494"/>
    <cellStyle name="Heading 2" xfId="1495"/>
    <cellStyle name="Heading 2 10" xfId="1496"/>
    <cellStyle name="Heading 2 11" xfId="1497"/>
    <cellStyle name="Heading 2 2" xfId="1498"/>
    <cellStyle name="Heading 2 2 10" xfId="1499"/>
    <cellStyle name="Heading 2 2 11" xfId="1500"/>
    <cellStyle name="Heading 2 2 11 2" xfId="1501"/>
    <cellStyle name="Heading 2 2 11 2 2" xfId="1502"/>
    <cellStyle name="Heading 2 2 11 3" xfId="1503"/>
    <cellStyle name="Heading 2 2 12" xfId="1504"/>
    <cellStyle name="Heading 2 2 12 2" xfId="1505"/>
    <cellStyle name="Heading 2 2 13" xfId="1506"/>
    <cellStyle name="Heading 2 2 13 2" xfId="1507"/>
    <cellStyle name="Heading 2 2 14" xfId="1508"/>
    <cellStyle name="Heading 2 2 2" xfId="1509"/>
    <cellStyle name="Heading 2 2 2 2" xfId="1510"/>
    <cellStyle name="Heading 2 2 2 2 2" xfId="1511"/>
    <cellStyle name="Heading 2 2 2 2 3" xfId="1512"/>
    <cellStyle name="Heading 2 2 2 3" xfId="1513"/>
    <cellStyle name="Heading 2 2 2 4" xfId="1514"/>
    <cellStyle name="Heading 2 2 3" xfId="1515"/>
    <cellStyle name="Heading 2 2 4" xfId="1516"/>
    <cellStyle name="Heading 2 2 5" xfId="1517"/>
    <cellStyle name="Heading 2 2 6" xfId="1518"/>
    <cellStyle name="Heading 2 2 7" xfId="1519"/>
    <cellStyle name="Heading 2 2 8" xfId="1520"/>
    <cellStyle name="Heading 2 2 9" xfId="1521"/>
    <cellStyle name="Heading 2 3" xfId="1522"/>
    <cellStyle name="Heading 2 3 2" xfId="1523"/>
    <cellStyle name="Heading 2 4" xfId="1524"/>
    <cellStyle name="Heading 2 4 2" xfId="1525"/>
    <cellStyle name="Heading 2 5" xfId="1526"/>
    <cellStyle name="Heading 2 5 2" xfId="1527"/>
    <cellStyle name="Heading 2 5 2 2" xfId="1528"/>
    <cellStyle name="Heading 2 5 3" xfId="1529"/>
    <cellStyle name="Heading 2 6" xfId="1530"/>
    <cellStyle name="Heading 2 6 2" xfId="1531"/>
    <cellStyle name="Heading 2 6 2 2" xfId="1532"/>
    <cellStyle name="Heading 2 6 3" xfId="1533"/>
    <cellStyle name="Heading 2 7" xfId="1534"/>
    <cellStyle name="Heading 2 7 2" xfId="1535"/>
    <cellStyle name="Heading 2 8" xfId="1536"/>
    <cellStyle name="Heading 2 8 2" xfId="1537"/>
    <cellStyle name="Heading 2 9" xfId="1538"/>
    <cellStyle name="Heading 2 9 2" xfId="1539"/>
    <cellStyle name="Heading 3" xfId="1540"/>
    <cellStyle name="Heading 3 10" xfId="1541"/>
    <cellStyle name="Heading 3 11" xfId="1542"/>
    <cellStyle name="Heading 3 12" xfId="1543"/>
    <cellStyle name="Heading 3 2" xfId="1544"/>
    <cellStyle name="Heading 3 2 10" xfId="1545"/>
    <cellStyle name="Heading 3 2 11" xfId="1546"/>
    <cellStyle name="Heading 3 2 11 2" xfId="1547"/>
    <cellStyle name="Heading 3 2 11 2 2" xfId="1548"/>
    <cellStyle name="Heading 3 2 11 3" xfId="1549"/>
    <cellStyle name="Heading 3 2 12" xfId="1550"/>
    <cellStyle name="Heading 3 2 12 2" xfId="1551"/>
    <cellStyle name="Heading 3 2 13" xfId="1552"/>
    <cellStyle name="Heading 3 2 13 2" xfId="1553"/>
    <cellStyle name="Heading 3 2 14" xfId="1554"/>
    <cellStyle name="Heading 3 2 2" xfId="1555"/>
    <cellStyle name="Heading 3 2 2 2" xfId="1556"/>
    <cellStyle name="Heading 3 2 2 2 2" xfId="1557"/>
    <cellStyle name="Heading 3 2 2 2 3" xfId="1558"/>
    <cellStyle name="Heading 3 2 2 3" xfId="1559"/>
    <cellStyle name="Heading 3 2 2 4" xfId="1560"/>
    <cellStyle name="Heading 3 2 3" xfId="1561"/>
    <cellStyle name="Heading 3 2 4" xfId="1562"/>
    <cellStyle name="Heading 3 2 5" xfId="1563"/>
    <cellStyle name="Heading 3 2 6" xfId="1564"/>
    <cellStyle name="Heading 3 2 7" xfId="1565"/>
    <cellStyle name="Heading 3 2 8" xfId="1566"/>
    <cellStyle name="Heading 3 2 9" xfId="1567"/>
    <cellStyle name="Heading 3 3" xfId="1568"/>
    <cellStyle name="Heading 3 3 2" xfId="1569"/>
    <cellStyle name="Heading 3 4" xfId="1570"/>
    <cellStyle name="Heading 3 4 2" xfId="1571"/>
    <cellStyle name="Heading 3 5" xfId="1572"/>
    <cellStyle name="Heading 3 5 2" xfId="1573"/>
    <cellStyle name="Heading 3 5 2 2" xfId="1574"/>
    <cellStyle name="Heading 3 5 3" xfId="1575"/>
    <cellStyle name="Heading 3 6" xfId="1576"/>
    <cellStyle name="Heading 3 6 2" xfId="1577"/>
    <cellStyle name="Heading 3 6 2 2" xfId="1578"/>
    <cellStyle name="Heading 3 6 3" xfId="1579"/>
    <cellStyle name="Heading 3 7" xfId="1580"/>
    <cellStyle name="Heading 3 7 2" xfId="1581"/>
    <cellStyle name="Heading 3 8" xfId="1582"/>
    <cellStyle name="Heading 3 8 2" xfId="1583"/>
    <cellStyle name="Heading 3 9" xfId="1584"/>
    <cellStyle name="Heading 3 9 2" xfId="1585"/>
    <cellStyle name="Heading 4" xfId="1586"/>
    <cellStyle name="Heading 4 10" xfId="1587"/>
    <cellStyle name="Heading 4 10 2" xfId="1588"/>
    <cellStyle name="Heading 4 11" xfId="1589"/>
    <cellStyle name="Heading 4 11 2" xfId="1590"/>
    <cellStyle name="Heading 4 12" xfId="1591"/>
    <cellStyle name="Heading 4 12 2" xfId="1592"/>
    <cellStyle name="Heading 4 12 2 2" xfId="1593"/>
    <cellStyle name="Heading 4 12 3" xfId="1594"/>
    <cellStyle name="Heading 4 13" xfId="1595"/>
    <cellStyle name="Heading 4 13 2" xfId="1596"/>
    <cellStyle name="Heading 4 14" xfId="1597"/>
    <cellStyle name="Heading 4 14 2" xfId="1598"/>
    <cellStyle name="Heading 4 15" xfId="1599"/>
    <cellStyle name="Heading 4 15 2" xfId="1600"/>
    <cellStyle name="Heading 4 16" xfId="1601"/>
    <cellStyle name="Heading 4 17" xfId="1602"/>
    <cellStyle name="Heading 4 18" xfId="1603"/>
    <cellStyle name="Heading 4 2" xfId="1604"/>
    <cellStyle name="Heading 4 2 10" xfId="1605"/>
    <cellStyle name="Heading 4 2 11" xfId="1606"/>
    <cellStyle name="Heading 4 2 12" xfId="1607"/>
    <cellStyle name="Heading 4 2 12 2" xfId="1608"/>
    <cellStyle name="Heading 4 2 13" xfId="1609"/>
    <cellStyle name="Heading 4 2 13 2" xfId="1610"/>
    <cellStyle name="Heading 4 2 14" xfId="1611"/>
    <cellStyle name="Heading 4 2 14 2" xfId="1612"/>
    <cellStyle name="Heading 4 2 15" xfId="1613"/>
    <cellStyle name="Heading 4 2 15 2" xfId="1614"/>
    <cellStyle name="Heading 4 2 16" xfId="1615"/>
    <cellStyle name="Heading 4 2 16 2" xfId="1616"/>
    <cellStyle name="Heading 4 2 17" xfId="1617"/>
    <cellStyle name="Heading 4 2 17 2" xfId="1618"/>
    <cellStyle name="Heading 4 2 18" xfId="1619"/>
    <cellStyle name="Heading 4 2 18 2" xfId="1620"/>
    <cellStyle name="Heading 4 2 19" xfId="1621"/>
    <cellStyle name="Heading 4 2 2" xfId="1622"/>
    <cellStyle name="Heading 4 2 2 2" xfId="1623"/>
    <cellStyle name="Heading 4 2 2 2 2" xfId="1624"/>
    <cellStyle name="Heading 4 2 2 3" xfId="1625"/>
    <cellStyle name="Heading 4 2 2 3 2" xfId="1626"/>
    <cellStyle name="Heading 4 2 2 4" xfId="1627"/>
    <cellStyle name="Heading 4 2 2 4 2" xfId="1628"/>
    <cellStyle name="Heading 4 2 2 5" xfId="1629"/>
    <cellStyle name="Heading 4 2 2 5 2" xfId="1630"/>
    <cellStyle name="Heading 4 2 2 6" xfId="1631"/>
    <cellStyle name="Heading 4 2 2 6 2" xfId="1632"/>
    <cellStyle name="Heading 4 2 2 7" xfId="1633"/>
    <cellStyle name="Heading 4 2 2 7 2" xfId="1634"/>
    <cellStyle name="Heading 4 2 2 8" xfId="1635"/>
    <cellStyle name="Heading 4 2 2 8 2" xfId="1636"/>
    <cellStyle name="Heading 4 2 2 9" xfId="1637"/>
    <cellStyle name="Heading 4 2 3" xfId="1638"/>
    <cellStyle name="Heading 4 2 4" xfId="1639"/>
    <cellStyle name="Heading 4 2 5" xfId="1640"/>
    <cellStyle name="Heading 4 2 6" xfId="1641"/>
    <cellStyle name="Heading 4 2 7" xfId="1642"/>
    <cellStyle name="Heading 4 2 8" xfId="1643"/>
    <cellStyle name="Heading 4 2 9" xfId="1644"/>
    <cellStyle name="Heading 4 3" xfId="1645"/>
    <cellStyle name="Heading 4 3 2" xfId="1646"/>
    <cellStyle name="Heading 4 3 2 2" xfId="1647"/>
    <cellStyle name="Heading 4 3 3" xfId="1648"/>
    <cellStyle name="Heading 4 3 3 2" xfId="1649"/>
    <cellStyle name="Heading 4 3 4" xfId="1650"/>
    <cellStyle name="Heading 4 3 4 2" xfId="1651"/>
    <cellStyle name="Heading 4 3 5" xfId="1652"/>
    <cellStyle name="Heading 4 3 5 2" xfId="1653"/>
    <cellStyle name="Heading 4 3 6" xfId="1654"/>
    <cellStyle name="Heading 4 3 6 2" xfId="1655"/>
    <cellStyle name="Heading 4 3 7" xfId="1656"/>
    <cellStyle name="Heading 4 3 7 2" xfId="1657"/>
    <cellStyle name="Heading 4 3 8" xfId="1658"/>
    <cellStyle name="Heading 4 3 8 2" xfId="1659"/>
    <cellStyle name="Heading 4 3 9" xfId="1660"/>
    <cellStyle name="Heading 4 4" xfId="1661"/>
    <cellStyle name="Heading 4 4 2" xfId="1662"/>
    <cellStyle name="Heading 4 4 2 2" xfId="1663"/>
    <cellStyle name="Heading 4 4 3" xfId="1664"/>
    <cellStyle name="Heading 4 4 3 2" xfId="1665"/>
    <cellStyle name="Heading 4 4 4" xfId="1666"/>
    <cellStyle name="Heading 4 4 4 2" xfId="1667"/>
    <cellStyle name="Heading 4 4 5" xfId="1668"/>
    <cellStyle name="Heading 4 4 5 2" xfId="1669"/>
    <cellStyle name="Heading 4 4 6" xfId="1670"/>
    <cellStyle name="Heading 4 4 6 2" xfId="1671"/>
    <cellStyle name="Heading 4 4 7" xfId="1672"/>
    <cellStyle name="Heading 4 4 7 2" xfId="1673"/>
    <cellStyle name="Heading 4 4 8" xfId="1674"/>
    <cellStyle name="Heading 4 4 8 2" xfId="1675"/>
    <cellStyle name="Heading 4 4 9" xfId="1676"/>
    <cellStyle name="Heading 4 5" xfId="1677"/>
    <cellStyle name="Heading 4 5 2" xfId="1678"/>
    <cellStyle name="Heading 4 5 2 2" xfId="1679"/>
    <cellStyle name="Heading 4 5 3" xfId="1680"/>
    <cellStyle name="Heading 4 6" xfId="1681"/>
    <cellStyle name="Heading 4 6 2" xfId="1682"/>
    <cellStyle name="Heading 4 7" xfId="1683"/>
    <cellStyle name="Heading 4 7 2" xfId="1684"/>
    <cellStyle name="Heading 4 7 2 2" xfId="1685"/>
    <cellStyle name="Heading 4 7 2 2 2" xfId="1686"/>
    <cellStyle name="Heading 4 7 2 2 2 2" xfId="1687"/>
    <cellStyle name="Heading 4 7 2 2 3" xfId="1688"/>
    <cellStyle name="Heading 4 7 2 3" xfId="1689"/>
    <cellStyle name="Heading 4 7 3" xfId="1690"/>
    <cellStyle name="Heading 4 7 3 2" xfId="1691"/>
    <cellStyle name="Heading 4 7 4" xfId="1692"/>
    <cellStyle name="Heading 4 8" xfId="1693"/>
    <cellStyle name="Heading 4 8 2" xfId="1694"/>
    <cellStyle name="Heading 4 9" xfId="1695"/>
    <cellStyle name="Heading 4 9 2" xfId="1696"/>
    <cellStyle name="Heading1" xfId="1697"/>
    <cellStyle name="Heading1 2" xfId="1698"/>
    <cellStyle name="Heading2" xfId="1699"/>
    <cellStyle name="Hiperłącze_SPC 08.12_DE" xfId="1700"/>
    <cellStyle name="Hiperpovezava 2" xfId="1701"/>
    <cellStyle name="Hiperpovezava 2 2" xfId="1702"/>
    <cellStyle name="Hiperpovezava 2 3" xfId="1703"/>
    <cellStyle name="Hiperpovezava 2 4" xfId="1704"/>
    <cellStyle name="Hiperpovezava 2 4 2" xfId="1705"/>
    <cellStyle name="Hiperpovezava 2 5" xfId="1706"/>
    <cellStyle name="Hiperpovezava 2 6" xfId="59290"/>
    <cellStyle name="Hiperpovezava 3" xfId="1707"/>
    <cellStyle name="Hiperpovezava 4" xfId="1708"/>
    <cellStyle name="Hyperlink 2" xfId="1709"/>
    <cellStyle name="Hyperlink_008_Boracom_Hajdina" xfId="1710"/>
    <cellStyle name="Input" xfId="1711"/>
    <cellStyle name="Input 10" xfId="1712"/>
    <cellStyle name="Input 11" xfId="1713"/>
    <cellStyle name="Input 11 2" xfId="1714"/>
    <cellStyle name="Input 12" xfId="1715"/>
    <cellStyle name="Input 13" xfId="1716"/>
    <cellStyle name="Input 14" xfId="1717"/>
    <cellStyle name="Input 14 2" xfId="1718"/>
    <cellStyle name="Input 15" xfId="1719"/>
    <cellStyle name="Input 15 2" xfId="1720"/>
    <cellStyle name="Input 16" xfId="1721"/>
    <cellStyle name="Input 17" xfId="1722"/>
    <cellStyle name="Input 18" xfId="1723"/>
    <cellStyle name="Input 19" xfId="1724"/>
    <cellStyle name="Input 2" xfId="1725"/>
    <cellStyle name="Input 2 10" xfId="1726"/>
    <cellStyle name="Input 2 11" xfId="1727"/>
    <cellStyle name="Input 2 12" xfId="1728"/>
    <cellStyle name="Input 2 13" xfId="1729"/>
    <cellStyle name="Input 2 14" xfId="1730"/>
    <cellStyle name="Input 2 15" xfId="1731"/>
    <cellStyle name="Input 2 16" xfId="1732"/>
    <cellStyle name="Input 2 17" xfId="1733"/>
    <cellStyle name="Input 2 18" xfId="1734"/>
    <cellStyle name="Input 2 19" xfId="1735"/>
    <cellStyle name="Input 2 2" xfId="1736"/>
    <cellStyle name="Input 2 2 10" xfId="1737"/>
    <cellStyle name="Input 2 2 11" xfId="1738"/>
    <cellStyle name="Input 2 2 12" xfId="1739"/>
    <cellStyle name="Input 2 2 13" xfId="1740"/>
    <cellStyle name="Input 2 2 2" xfId="1741"/>
    <cellStyle name="Input 2 2 2 10" xfId="1742"/>
    <cellStyle name="Input 2 2 2 11" xfId="1743"/>
    <cellStyle name="Input 2 2 2 12" xfId="1744"/>
    <cellStyle name="Input 2 2 2 2" xfId="1745"/>
    <cellStyle name="Input 2 2 2 2 10" xfId="1746"/>
    <cellStyle name="Input 2 2 2 2 11" xfId="1747"/>
    <cellStyle name="Input 2 2 2 2 2" xfId="1748"/>
    <cellStyle name="Input 2 2 2 2 2 10" xfId="1749"/>
    <cellStyle name="Input 2 2 2 2 2 11" xfId="1750"/>
    <cellStyle name="Input 2 2 2 2 2 2" xfId="1751"/>
    <cellStyle name="Input 2 2 2 2 2 2 10" xfId="1752"/>
    <cellStyle name="Input 2 2 2 2 2 2 2" xfId="1753"/>
    <cellStyle name="Input 2 2 2 2 2 2 2 10" xfId="1754"/>
    <cellStyle name="Input 2 2 2 2 2 2 2 2" xfId="1755"/>
    <cellStyle name="Input 2 2 2 2 2 2 2 2 10" xfId="1756"/>
    <cellStyle name="Input 2 2 2 2 2 2 2 2 2" xfId="1757"/>
    <cellStyle name="Input 2 2 2 2 2 2 2 2 2 2" xfId="1758"/>
    <cellStyle name="Input 2 2 2 2 2 2 2 2 2 2 2" xfId="1759"/>
    <cellStyle name="Input 2 2 2 2 2 2 2 2 2 2 3" xfId="1760"/>
    <cellStyle name="Input 2 2 2 2 2 2 2 2 2 2 4" xfId="1761"/>
    <cellStyle name="Input 2 2 2 2 2 2 2 2 2 2 5" xfId="1762"/>
    <cellStyle name="Input 2 2 2 2 2 2 2 2 2 2 6" xfId="1763"/>
    <cellStyle name="Input 2 2 2 2 2 2 2 2 2 2 7" xfId="1764"/>
    <cellStyle name="Input 2 2 2 2 2 2 2 2 2 2 8" xfId="1765"/>
    <cellStyle name="Input 2 2 2 2 2 2 2 2 2 3" xfId="1766"/>
    <cellStyle name="Input 2 2 2 2 2 2 2 2 2 4" xfId="1767"/>
    <cellStyle name="Input 2 2 2 2 2 2 2 2 2 5" xfId="1768"/>
    <cellStyle name="Input 2 2 2 2 2 2 2 2 2 6" xfId="1769"/>
    <cellStyle name="Input 2 2 2 2 2 2 2 2 2 7" xfId="1770"/>
    <cellStyle name="Input 2 2 2 2 2 2 2 2 2 8" xfId="1771"/>
    <cellStyle name="Input 2 2 2 2 2 2 2 2 3" xfId="1772"/>
    <cellStyle name="Input 2 2 2 2 2 2 2 2 4" xfId="1773"/>
    <cellStyle name="Input 2 2 2 2 2 2 2 2 5" xfId="1774"/>
    <cellStyle name="Input 2 2 2 2 2 2 2 2 6" xfId="1775"/>
    <cellStyle name="Input 2 2 2 2 2 2 2 2 7" xfId="1776"/>
    <cellStyle name="Input 2 2 2 2 2 2 2 2 8" xfId="1777"/>
    <cellStyle name="Input 2 2 2 2 2 2 2 2 9" xfId="1778"/>
    <cellStyle name="Input 2 2 2 2 2 2 2 3" xfId="1779"/>
    <cellStyle name="Input 2 2 2 2 2 2 2 3 2" xfId="1780"/>
    <cellStyle name="Input 2 2 2 2 2 2 2 4" xfId="1781"/>
    <cellStyle name="Input 2 2 2 2 2 2 2 5" xfId="1782"/>
    <cellStyle name="Input 2 2 2 2 2 2 2 6" xfId="1783"/>
    <cellStyle name="Input 2 2 2 2 2 2 2 7" xfId="1784"/>
    <cellStyle name="Input 2 2 2 2 2 2 2 8" xfId="1785"/>
    <cellStyle name="Input 2 2 2 2 2 2 2 9" xfId="1786"/>
    <cellStyle name="Input 2 2 2 2 2 2 3" xfId="1787"/>
    <cellStyle name="Input 2 2 2 2 2 2 3 2" xfId="1788"/>
    <cellStyle name="Input 2 2 2 2 2 2 4" xfId="1789"/>
    <cellStyle name="Input 2 2 2 2 2 2 5" xfId="1790"/>
    <cellStyle name="Input 2 2 2 2 2 2 6" xfId="1791"/>
    <cellStyle name="Input 2 2 2 2 2 2 7" xfId="1792"/>
    <cellStyle name="Input 2 2 2 2 2 2 8" xfId="1793"/>
    <cellStyle name="Input 2 2 2 2 2 2 9" xfId="1794"/>
    <cellStyle name="Input 2 2 2 2 2 3" xfId="1795"/>
    <cellStyle name="Input 2 2 2 2 2 4" xfId="1796"/>
    <cellStyle name="Input 2 2 2 2 2 4 2" xfId="1797"/>
    <cellStyle name="Input 2 2 2 2 2 5" xfId="1798"/>
    <cellStyle name="Input 2 2 2 2 2 6" xfId="1799"/>
    <cellStyle name="Input 2 2 2 2 2 7" xfId="1800"/>
    <cellStyle name="Input 2 2 2 2 2 8" xfId="1801"/>
    <cellStyle name="Input 2 2 2 2 2 9" xfId="1802"/>
    <cellStyle name="Input 2 2 2 2 3" xfId="1803"/>
    <cellStyle name="Input 2 2 2 2 3 2" xfId="1804"/>
    <cellStyle name="Input 2 2 2 2 4" xfId="1805"/>
    <cellStyle name="Input 2 2 2 2 4 2" xfId="1806"/>
    <cellStyle name="Input 2 2 2 2 5" xfId="1807"/>
    <cellStyle name="Input 2 2 2 2 6" xfId="1808"/>
    <cellStyle name="Input 2 2 2 2 7" xfId="1809"/>
    <cellStyle name="Input 2 2 2 2 8" xfId="1810"/>
    <cellStyle name="Input 2 2 2 2 9" xfId="1811"/>
    <cellStyle name="Input 2 2 2 3" xfId="1812"/>
    <cellStyle name="Input 2 2 2 3 2" xfId="1813"/>
    <cellStyle name="Input 2 2 2 3 2 2" xfId="1814"/>
    <cellStyle name="Input 2 2 2 4" xfId="1815"/>
    <cellStyle name="Input 2 2 2 5" xfId="1816"/>
    <cellStyle name="Input 2 2 2 5 2" xfId="1817"/>
    <cellStyle name="Input 2 2 2 6" xfId="1818"/>
    <cellStyle name="Input 2 2 2 7" xfId="1819"/>
    <cellStyle name="Input 2 2 2 8" xfId="1820"/>
    <cellStyle name="Input 2 2 2 9" xfId="1821"/>
    <cellStyle name="Input 2 2 3" xfId="1822"/>
    <cellStyle name="Input 2 2 3 2" xfId="1823"/>
    <cellStyle name="Input 2 2 3 2 2" xfId="1824"/>
    <cellStyle name="Input 2 2 3 2 2 2" xfId="1825"/>
    <cellStyle name="Input 2 2 3 3" xfId="1826"/>
    <cellStyle name="Input 2 2 4" xfId="1827"/>
    <cellStyle name="Input 2 2 4 2" xfId="1828"/>
    <cellStyle name="Input 2 2 5" xfId="1829"/>
    <cellStyle name="Input 2 2 5 2" xfId="1830"/>
    <cellStyle name="Input 2 2 6" xfId="1831"/>
    <cellStyle name="Input 2 2 7" xfId="1832"/>
    <cellStyle name="Input 2 2 8" xfId="1833"/>
    <cellStyle name="Input 2 2 9" xfId="1834"/>
    <cellStyle name="Input 2 20" xfId="1835"/>
    <cellStyle name="Input 2 20 2" xfId="1836"/>
    <cellStyle name="Input 2 21" xfId="1837"/>
    <cellStyle name="Input 2 22" xfId="1838"/>
    <cellStyle name="Input 2 23" xfId="1839"/>
    <cellStyle name="Input 2 24" xfId="1840"/>
    <cellStyle name="Input 2 25" xfId="1841"/>
    <cellStyle name="Input 2 26" xfId="1842"/>
    <cellStyle name="Input 2 27" xfId="1843"/>
    <cellStyle name="Input 2 28" xfId="1844"/>
    <cellStyle name="Input 2 29" xfId="1845"/>
    <cellStyle name="Input 2 3" xfId="1846"/>
    <cellStyle name="Input 2 3 2" xfId="1847"/>
    <cellStyle name="Input 2 4" xfId="1848"/>
    <cellStyle name="Input 2 4 2" xfId="1849"/>
    <cellStyle name="Input 2 5" xfId="1850"/>
    <cellStyle name="Input 2 5 2" xfId="1851"/>
    <cellStyle name="Input 2 6" xfId="1852"/>
    <cellStyle name="Input 2 6 2" xfId="1853"/>
    <cellStyle name="Input 2 6 2 2" xfId="1854"/>
    <cellStyle name="Input 2 6 2 2 2" xfId="1855"/>
    <cellStyle name="Input 2 6 2 2 2 2" xfId="1856"/>
    <cellStyle name="Input 2 6 2 3" xfId="1857"/>
    <cellStyle name="Input 2 6 3" xfId="1858"/>
    <cellStyle name="Input 2 6 3 2" xfId="1859"/>
    <cellStyle name="Input 2 6 4" xfId="1860"/>
    <cellStyle name="Input 2 7" xfId="1861"/>
    <cellStyle name="Input 2 7 2" xfId="1862"/>
    <cellStyle name="Input 2 7 2 2" xfId="1863"/>
    <cellStyle name="Input 2 7 3" xfId="1864"/>
    <cellStyle name="Input 2 8" xfId="1865"/>
    <cellStyle name="Input 2 8 2" xfId="1866"/>
    <cellStyle name="Input 2 9" xfId="1867"/>
    <cellStyle name="Input 20" xfId="1868"/>
    <cellStyle name="Input 21" xfId="1869"/>
    <cellStyle name="Input 22" xfId="1870"/>
    <cellStyle name="Input 23" xfId="1871"/>
    <cellStyle name="Input 24" xfId="1872"/>
    <cellStyle name="Input 25" xfId="1873"/>
    <cellStyle name="Input 3" xfId="1874"/>
    <cellStyle name="Input 3 2" xfId="1875"/>
    <cellStyle name="Input 4" xfId="1876"/>
    <cellStyle name="Input 4 2" xfId="1877"/>
    <cellStyle name="Input 5" xfId="1878"/>
    <cellStyle name="Input 5 10" xfId="1879"/>
    <cellStyle name="Input 5 11" xfId="1880"/>
    <cellStyle name="Input 5 12" xfId="1881"/>
    <cellStyle name="Input 5 2" xfId="1882"/>
    <cellStyle name="Input 5 2 10" xfId="1883"/>
    <cellStyle name="Input 5 2 2" xfId="1884"/>
    <cellStyle name="Input 5 2 2 10" xfId="1885"/>
    <cellStyle name="Input 5 2 2 2" xfId="1886"/>
    <cellStyle name="Input 5 2 2 2 2" xfId="1887"/>
    <cellStyle name="Input 5 2 2 2 2 2" xfId="1888"/>
    <cellStyle name="Input 5 2 2 2 2 2 2" xfId="1889"/>
    <cellStyle name="Input 5 2 2 2 2 2 2 2" xfId="1890"/>
    <cellStyle name="Input 5 2 2 2 2 2 2 2 2" xfId="1891"/>
    <cellStyle name="Input 5 2 2 2 2 2 2 2 3" xfId="1892"/>
    <cellStyle name="Input 5 2 2 2 2 2 2 2 4" xfId="1893"/>
    <cellStyle name="Input 5 2 2 2 2 2 2 2 5" xfId="1894"/>
    <cellStyle name="Input 5 2 2 2 2 2 2 2 6" xfId="1895"/>
    <cellStyle name="Input 5 2 2 2 2 2 2 2 7" xfId="1896"/>
    <cellStyle name="Input 5 2 2 2 2 2 2 2 8" xfId="1897"/>
    <cellStyle name="Input 5 2 2 2 2 2 2 3" xfId="1898"/>
    <cellStyle name="Input 5 2 2 2 2 2 2 4" xfId="1899"/>
    <cellStyle name="Input 5 2 2 2 2 2 2 5" xfId="1900"/>
    <cellStyle name="Input 5 2 2 2 2 2 2 6" xfId="1901"/>
    <cellStyle name="Input 5 2 2 2 2 2 2 7" xfId="1902"/>
    <cellStyle name="Input 5 2 2 2 2 2 2 8" xfId="1903"/>
    <cellStyle name="Input 5 2 2 2 2 2 3" xfId="1904"/>
    <cellStyle name="Input 5 2 2 2 2 2 4" xfId="1905"/>
    <cellStyle name="Input 5 2 2 2 2 2 5" xfId="1906"/>
    <cellStyle name="Input 5 2 2 2 2 2 6" xfId="1907"/>
    <cellStyle name="Input 5 2 2 2 2 2 7" xfId="1908"/>
    <cellStyle name="Input 5 2 2 2 2 2 8" xfId="1909"/>
    <cellStyle name="Input 5 2 2 2 2 3" xfId="1910"/>
    <cellStyle name="Input 5 2 2 2 2 4" xfId="1911"/>
    <cellStyle name="Input 5 2 2 2 2 5" xfId="1912"/>
    <cellStyle name="Input 5 2 2 2 2 6" xfId="1913"/>
    <cellStyle name="Input 5 2 2 2 2 7" xfId="1914"/>
    <cellStyle name="Input 5 2 2 2 2 8" xfId="1915"/>
    <cellStyle name="Input 5 2 2 2 2 9" xfId="1916"/>
    <cellStyle name="Input 5 2 2 2 3" xfId="1917"/>
    <cellStyle name="Input 5 2 2 2 3 2" xfId="1918"/>
    <cellStyle name="Input 5 2 2 2 4" xfId="1919"/>
    <cellStyle name="Input 5 2 2 2 5" xfId="1920"/>
    <cellStyle name="Input 5 2 2 2 6" xfId="1921"/>
    <cellStyle name="Input 5 2 2 2 7" xfId="1922"/>
    <cellStyle name="Input 5 2 2 2 8" xfId="1923"/>
    <cellStyle name="Input 5 2 2 2 9" xfId="1924"/>
    <cellStyle name="Input 5 2 2 3" xfId="1925"/>
    <cellStyle name="Input 5 2 2 3 2" xfId="1926"/>
    <cellStyle name="Input 5 2 2 3 2 2" xfId="1927"/>
    <cellStyle name="Input 5 2 2 4" xfId="1928"/>
    <cellStyle name="Input 5 2 2 5" xfId="1929"/>
    <cellStyle name="Input 5 2 2 6" xfId="1930"/>
    <cellStyle name="Input 5 2 2 7" xfId="1931"/>
    <cellStyle name="Input 5 2 2 8" xfId="1932"/>
    <cellStyle name="Input 5 2 2 9" xfId="1933"/>
    <cellStyle name="Input 5 2 3" xfId="1934"/>
    <cellStyle name="Input 5 2 3 2" xfId="1935"/>
    <cellStyle name="Input 5 2 3 2 2" xfId="1936"/>
    <cellStyle name="Input 5 2 3 2 2 2" xfId="1937"/>
    <cellStyle name="Input 5 2 3 3" xfId="1938"/>
    <cellStyle name="Input 5 2 4" xfId="1939"/>
    <cellStyle name="Input 5 2 4 2" xfId="1940"/>
    <cellStyle name="Input 5 2 5" xfId="1941"/>
    <cellStyle name="Input 5 2 6" xfId="1942"/>
    <cellStyle name="Input 5 2 7" xfId="1943"/>
    <cellStyle name="Input 5 2 8" xfId="1944"/>
    <cellStyle name="Input 5 2 9" xfId="1945"/>
    <cellStyle name="Input 5 3" xfId="1946"/>
    <cellStyle name="Input 5 3 2" xfId="1947"/>
    <cellStyle name="Input 5 3 2 2" xfId="1948"/>
    <cellStyle name="Input 5 3 2 2 2" xfId="1949"/>
    <cellStyle name="Input 5 3 2 2 2 2" xfId="1950"/>
    <cellStyle name="Input 5 3 2 3" xfId="1951"/>
    <cellStyle name="Input 5 3 3" xfId="1952"/>
    <cellStyle name="Input 5 3 3 2" xfId="1953"/>
    <cellStyle name="Input 5 4" xfId="1954"/>
    <cellStyle name="Input 5 4 2" xfId="1955"/>
    <cellStyle name="Input 5 4 2 2" xfId="1956"/>
    <cellStyle name="Input 5 5" xfId="1957"/>
    <cellStyle name="Input 5 6" xfId="1958"/>
    <cellStyle name="Input 5 7" xfId="1959"/>
    <cellStyle name="Input 5 8" xfId="1960"/>
    <cellStyle name="Input 5 9" xfId="1961"/>
    <cellStyle name="Input 6" xfId="1962"/>
    <cellStyle name="Input 6 2" xfId="1963"/>
    <cellStyle name="Input 6 3" xfId="1964"/>
    <cellStyle name="Input 6 4" xfId="1965"/>
    <cellStyle name="Input 6 5" xfId="1966"/>
    <cellStyle name="Input 6 6" xfId="1967"/>
    <cellStyle name="Input 6 7" xfId="1968"/>
    <cellStyle name="Input 6 8" xfId="1969"/>
    <cellStyle name="Input 6 9" xfId="1970"/>
    <cellStyle name="Input 7" xfId="1971"/>
    <cellStyle name="Input 7 2" xfId="1972"/>
    <cellStyle name="Input 7 3" xfId="1973"/>
    <cellStyle name="Input 7 4" xfId="1974"/>
    <cellStyle name="Input 7 5" xfId="1975"/>
    <cellStyle name="Input 7 6" xfId="1976"/>
    <cellStyle name="Input 7 7" xfId="1977"/>
    <cellStyle name="Input 7 8" xfId="1978"/>
    <cellStyle name="Input 7 9" xfId="1979"/>
    <cellStyle name="Input 8" xfId="1980"/>
    <cellStyle name="Input 8 10" xfId="1981"/>
    <cellStyle name="Input 8 2" xfId="1982"/>
    <cellStyle name="Input 8 2 2" xfId="1983"/>
    <cellStyle name="Input 8 2 2 2" xfId="1984"/>
    <cellStyle name="Input 8 2 2 2 2" xfId="1985"/>
    <cellStyle name="Input 8 2 2 2 2 2" xfId="1986"/>
    <cellStyle name="Input 8 2 2 2 2 3" xfId="1987"/>
    <cellStyle name="Input 8 2 2 2 2 4" xfId="1988"/>
    <cellStyle name="Input 8 2 2 2 2 5" xfId="1989"/>
    <cellStyle name="Input 8 2 2 2 2 6" xfId="1990"/>
    <cellStyle name="Input 8 2 2 2 2 7" xfId="1991"/>
    <cellStyle name="Input 8 2 2 2 2 8" xfId="1992"/>
    <cellStyle name="Input 8 2 2 2 3" xfId="1993"/>
    <cellStyle name="Input 8 2 2 2 4" xfId="1994"/>
    <cellStyle name="Input 8 2 2 2 5" xfId="1995"/>
    <cellStyle name="Input 8 2 2 2 6" xfId="1996"/>
    <cellStyle name="Input 8 2 2 2 7" xfId="1997"/>
    <cellStyle name="Input 8 2 2 2 8" xfId="1998"/>
    <cellStyle name="Input 8 2 2 3" xfId="1999"/>
    <cellStyle name="Input 8 2 2 4" xfId="2000"/>
    <cellStyle name="Input 8 2 2 5" xfId="2001"/>
    <cellStyle name="Input 8 2 2 6" xfId="2002"/>
    <cellStyle name="Input 8 2 2 7" xfId="2003"/>
    <cellStyle name="Input 8 2 2 8" xfId="2004"/>
    <cellStyle name="Input 8 2 3" xfId="2005"/>
    <cellStyle name="Input 8 2 4" xfId="2006"/>
    <cellStyle name="Input 8 2 5" xfId="2007"/>
    <cellStyle name="Input 8 2 6" xfId="2008"/>
    <cellStyle name="Input 8 2 7" xfId="2009"/>
    <cellStyle name="Input 8 2 8" xfId="2010"/>
    <cellStyle name="Input 8 2 9" xfId="2011"/>
    <cellStyle name="Input 8 3" xfId="2012"/>
    <cellStyle name="Input 8 3 2" xfId="2013"/>
    <cellStyle name="Input 8 4" xfId="2014"/>
    <cellStyle name="Input 8 5" xfId="2015"/>
    <cellStyle name="Input 8 6" xfId="2016"/>
    <cellStyle name="Input 8 7" xfId="2017"/>
    <cellStyle name="Input 8 8" xfId="2018"/>
    <cellStyle name="Input 8 9" xfId="2019"/>
    <cellStyle name="Input 9" xfId="2020"/>
    <cellStyle name="Input 9 2" xfId="2021"/>
    <cellStyle name="Input 9 2 2" xfId="2022"/>
    <cellStyle name="Input 9 2 2 2" xfId="2023"/>
    <cellStyle name="Input 9 3" xfId="2024"/>
    <cellStyle name="Input 9 4" xfId="2025"/>
    <cellStyle name="Izhod 2" xfId="2026"/>
    <cellStyle name="Izhod 2 10" xfId="2027"/>
    <cellStyle name="Izhod 2 2" xfId="2028"/>
    <cellStyle name="Izhod 2 2 2" xfId="2029"/>
    <cellStyle name="Izhod 2 2 2 2" xfId="2030"/>
    <cellStyle name="Izhod 2 2 2 3" xfId="2031"/>
    <cellStyle name="Izhod 2 2 2 4" xfId="2032"/>
    <cellStyle name="Izhod 2 2 2 5" xfId="2033"/>
    <cellStyle name="Izhod 2 2 2 6" xfId="2034"/>
    <cellStyle name="Izhod 2 2 2 7" xfId="2035"/>
    <cellStyle name="Izhod 2 2 2 8" xfId="2036"/>
    <cellStyle name="Izhod 2 2 3" xfId="2037"/>
    <cellStyle name="Izhod 2 2 4" xfId="2038"/>
    <cellStyle name="Izhod 2 2 5" xfId="2039"/>
    <cellStyle name="Izhod 2 2 6" xfId="2040"/>
    <cellStyle name="Izhod 2 2 7" xfId="2041"/>
    <cellStyle name="Izhod 2 2 8" xfId="2042"/>
    <cellStyle name="Izhod 2 2 9" xfId="2043"/>
    <cellStyle name="Izhod 2 3" xfId="2044"/>
    <cellStyle name="Izhod 2 4" xfId="2045"/>
    <cellStyle name="Izhod 2 5" xfId="2046"/>
    <cellStyle name="Izhod 2 6" xfId="2047"/>
    <cellStyle name="Izhod 2 7" xfId="2048"/>
    <cellStyle name="Izhod 2 8" xfId="2049"/>
    <cellStyle name="Izhod 2 9" xfId="2050"/>
    <cellStyle name="Izhod 3" xfId="2051"/>
    <cellStyle name="Komma0" xfId="2052"/>
    <cellStyle name="Linked Cell" xfId="2053"/>
    <cellStyle name="Linked Cell 10" xfId="2054"/>
    <cellStyle name="Linked Cell 2" xfId="2055"/>
    <cellStyle name="Linked Cell 2 10" xfId="2056"/>
    <cellStyle name="Linked Cell 2 11" xfId="2057"/>
    <cellStyle name="Linked Cell 2 12" xfId="2058"/>
    <cellStyle name="Linked Cell 2 2" xfId="2059"/>
    <cellStyle name="Linked Cell 2 3" xfId="2060"/>
    <cellStyle name="Linked Cell 2 4" xfId="2061"/>
    <cellStyle name="Linked Cell 2 5" xfId="2062"/>
    <cellStyle name="Linked Cell 2 6" xfId="2063"/>
    <cellStyle name="Linked Cell 2 7" xfId="2064"/>
    <cellStyle name="Linked Cell 2 8" xfId="2065"/>
    <cellStyle name="Linked Cell 2 9" xfId="2066"/>
    <cellStyle name="Linked Cell 3" xfId="2067"/>
    <cellStyle name="Linked Cell 4" xfId="2068"/>
    <cellStyle name="Linked Cell 5" xfId="2069"/>
    <cellStyle name="Linked Cell 5 2" xfId="2070"/>
    <cellStyle name="Linked Cell 6" xfId="2071"/>
    <cellStyle name="Linked Cell 7" xfId="2072"/>
    <cellStyle name="Linked Cell 8" xfId="2073"/>
    <cellStyle name="Linked Cell 9" xfId="2074"/>
    <cellStyle name="Naslov 1 1" xfId="2075"/>
    <cellStyle name="Naslov 1 2" xfId="2076"/>
    <cellStyle name="Naslov 1 2 2" xfId="2077"/>
    <cellStyle name="Naslov 1 2 2 2" xfId="2078"/>
    <cellStyle name="Naslov 1 2 3" xfId="2079"/>
    <cellStyle name="Naslov 1 3" xfId="2080"/>
    <cellStyle name="Naslov 1 3 2" xfId="2081"/>
    <cellStyle name="Naslov 2 2" xfId="2082"/>
    <cellStyle name="Naslov 2 2 2" xfId="2083"/>
    <cellStyle name="Naslov 2 2 2 2" xfId="2084"/>
    <cellStyle name="Naslov 2 2 3" xfId="2085"/>
    <cellStyle name="Naslov 2 3" xfId="2086"/>
    <cellStyle name="Naslov 3 2" xfId="2087"/>
    <cellStyle name="Naslov 3 2 2" xfId="2088"/>
    <cellStyle name="Naslov 3 2 2 2" xfId="2089"/>
    <cellStyle name="Naslov 3 2 3" xfId="2090"/>
    <cellStyle name="Naslov 3 3" xfId="2091"/>
    <cellStyle name="Naslov 3 3 2" xfId="2092"/>
    <cellStyle name="Naslov 4 2" xfId="2093"/>
    <cellStyle name="Naslov 4 2 2" xfId="2094"/>
    <cellStyle name="Naslov 4 2 2 2" xfId="2095"/>
    <cellStyle name="Naslov 4 2 3" xfId="2096"/>
    <cellStyle name="Naslov 4 3" xfId="2097"/>
    <cellStyle name="Naslov 4 3 2" xfId="2098"/>
    <cellStyle name="Naslov 5" xfId="2099"/>
    <cellStyle name="Naslov 5 2" xfId="2100"/>
    <cellStyle name="Naslov 5 2 2" xfId="2101"/>
    <cellStyle name="Naslov 5 3" xfId="2102"/>
    <cellStyle name="Naslov 6" xfId="2103"/>
    <cellStyle name="Navadno" xfId="0" builtinId="0"/>
    <cellStyle name="Navadno 10" xfId="2104"/>
    <cellStyle name="Navadno 10 2" xfId="2105"/>
    <cellStyle name="Navadno 10 2 2" xfId="2106"/>
    <cellStyle name="Navadno 10 2 2 10" xfId="5316"/>
    <cellStyle name="Navadno 10 2 2 10 2" xfId="7564"/>
    <cellStyle name="Navadno 10 2 2 10 2 2" xfId="13297"/>
    <cellStyle name="Navadno 10 2 2 10 2 2 2" xfId="26504"/>
    <cellStyle name="Navadno 10 2 2 10 2 2 3" xfId="44663"/>
    <cellStyle name="Navadno 10 2 2 10 2 3" xfId="33967"/>
    <cellStyle name="Navadno 10 2 2 10 2 3 2" xfId="52126"/>
    <cellStyle name="Navadno 10 2 2 10 2 4" xfId="20776"/>
    <cellStyle name="Navadno 10 2 2 10 2 5" xfId="38935"/>
    <cellStyle name="Navadno 10 2 2 10 2 6" xfId="57095"/>
    <cellStyle name="Navadno 10 2 2 10 3" xfId="10813"/>
    <cellStyle name="Navadno 10 2 2 10 3 2" xfId="24020"/>
    <cellStyle name="Navadno 10 2 2 10 3 3" xfId="42179"/>
    <cellStyle name="Navadno 10 2 2 10 4" xfId="15807"/>
    <cellStyle name="Navadno 10 2 2 10 4 2" xfId="28999"/>
    <cellStyle name="Navadno 10 2 2 10 4 3" xfId="47158"/>
    <cellStyle name="Navadno 10 2 2 10 5" xfId="31483"/>
    <cellStyle name="Navadno 10 2 2 10 5 2" xfId="49642"/>
    <cellStyle name="Navadno 10 2 2 10 6" xfId="18292"/>
    <cellStyle name="Navadno 10 2 2 10 7" xfId="36451"/>
    <cellStyle name="Navadno 10 2 2 10 8" xfId="54611"/>
    <cellStyle name="Navadno 10 2 2 11" xfId="5478"/>
    <cellStyle name="Navadno 10 2 2 11 2" xfId="7726"/>
    <cellStyle name="Navadno 10 2 2 11 2 2" xfId="13459"/>
    <cellStyle name="Navadno 10 2 2 11 2 2 2" xfId="26666"/>
    <cellStyle name="Navadno 10 2 2 11 2 2 3" xfId="44825"/>
    <cellStyle name="Navadno 10 2 2 11 2 3" xfId="34129"/>
    <cellStyle name="Navadno 10 2 2 11 2 3 2" xfId="52288"/>
    <cellStyle name="Navadno 10 2 2 11 2 4" xfId="20938"/>
    <cellStyle name="Navadno 10 2 2 11 2 5" xfId="39097"/>
    <cellStyle name="Navadno 10 2 2 11 2 6" xfId="57257"/>
    <cellStyle name="Navadno 10 2 2 11 3" xfId="10975"/>
    <cellStyle name="Navadno 10 2 2 11 3 2" xfId="24182"/>
    <cellStyle name="Navadno 10 2 2 11 3 3" xfId="42341"/>
    <cellStyle name="Navadno 10 2 2 11 4" xfId="15969"/>
    <cellStyle name="Navadno 10 2 2 11 4 2" xfId="29161"/>
    <cellStyle name="Navadno 10 2 2 11 4 3" xfId="47320"/>
    <cellStyle name="Navadno 10 2 2 11 5" xfId="31645"/>
    <cellStyle name="Navadno 10 2 2 11 5 2" xfId="49804"/>
    <cellStyle name="Navadno 10 2 2 11 6" xfId="18454"/>
    <cellStyle name="Navadno 10 2 2 11 7" xfId="36613"/>
    <cellStyle name="Navadno 10 2 2 11 8" xfId="54773"/>
    <cellStyle name="Navadno 10 2 2 12" xfId="5642"/>
    <cellStyle name="Navadno 10 2 2 12 2" xfId="7890"/>
    <cellStyle name="Navadno 10 2 2 12 2 2" xfId="13623"/>
    <cellStyle name="Navadno 10 2 2 12 2 2 2" xfId="26830"/>
    <cellStyle name="Navadno 10 2 2 12 2 2 3" xfId="44989"/>
    <cellStyle name="Navadno 10 2 2 12 2 3" xfId="34293"/>
    <cellStyle name="Navadno 10 2 2 12 2 3 2" xfId="52452"/>
    <cellStyle name="Navadno 10 2 2 12 2 4" xfId="21102"/>
    <cellStyle name="Navadno 10 2 2 12 2 5" xfId="39261"/>
    <cellStyle name="Navadno 10 2 2 12 2 6" xfId="57421"/>
    <cellStyle name="Navadno 10 2 2 12 3" xfId="11139"/>
    <cellStyle name="Navadno 10 2 2 12 3 2" xfId="24346"/>
    <cellStyle name="Navadno 10 2 2 12 3 3" xfId="42505"/>
    <cellStyle name="Navadno 10 2 2 12 4" xfId="16133"/>
    <cellStyle name="Navadno 10 2 2 12 4 2" xfId="29325"/>
    <cellStyle name="Navadno 10 2 2 12 4 3" xfId="47484"/>
    <cellStyle name="Navadno 10 2 2 12 5" xfId="31809"/>
    <cellStyle name="Navadno 10 2 2 12 5 2" xfId="49968"/>
    <cellStyle name="Navadno 10 2 2 12 6" xfId="18618"/>
    <cellStyle name="Navadno 10 2 2 12 7" xfId="36777"/>
    <cellStyle name="Navadno 10 2 2 12 8" xfId="54937"/>
    <cellStyle name="Navadno 10 2 2 13" xfId="5846"/>
    <cellStyle name="Navadno 10 2 2 13 2" xfId="11343"/>
    <cellStyle name="Navadno 10 2 2 13 2 2" xfId="24550"/>
    <cellStyle name="Navadno 10 2 2 13 2 3" xfId="42709"/>
    <cellStyle name="Navadno 10 2 2 13 3" xfId="32013"/>
    <cellStyle name="Navadno 10 2 2 13 3 2" xfId="50172"/>
    <cellStyle name="Navadno 10 2 2 13 4" xfId="18822"/>
    <cellStyle name="Navadno 10 2 2 13 5" xfId="36981"/>
    <cellStyle name="Navadno 10 2 2 13 6" xfId="55141"/>
    <cellStyle name="Navadno 10 2 2 14" xfId="8066"/>
    <cellStyle name="Navadno 10 2 2 14 2" xfId="21273"/>
    <cellStyle name="Navadno 10 2 2 14 3" xfId="39432"/>
    <cellStyle name="Navadno 10 2 2 14 4" xfId="57592"/>
    <cellStyle name="Navadno 10 2 2 15" xfId="8245"/>
    <cellStyle name="Navadno 10 2 2 15 2" xfId="21452"/>
    <cellStyle name="Navadno 10 2 2 15 3" xfId="39611"/>
    <cellStyle name="Navadno 10 2 2 15 4" xfId="57771"/>
    <cellStyle name="Navadno 10 2 2 16" xfId="8488"/>
    <cellStyle name="Navadno 10 2 2 16 2" xfId="21695"/>
    <cellStyle name="Navadno 10 2 2 16 3" xfId="39854"/>
    <cellStyle name="Navadno 10 2 2 16 4" xfId="58014"/>
    <cellStyle name="Navadno 10 2 2 17" xfId="8652"/>
    <cellStyle name="Navadno 10 2 2 17 2" xfId="21859"/>
    <cellStyle name="Navadno 10 2 2 17 3" xfId="40018"/>
    <cellStyle name="Navadno 10 2 2 17 4" xfId="58178"/>
    <cellStyle name="Navadno 10 2 2 18" xfId="8856"/>
    <cellStyle name="Navadno 10 2 2 18 2" xfId="22063"/>
    <cellStyle name="Navadno 10 2 2 18 3" xfId="40222"/>
    <cellStyle name="Navadno 10 2 2 19" xfId="13853"/>
    <cellStyle name="Navadno 10 2 2 19 2" xfId="27045"/>
    <cellStyle name="Navadno 10 2 2 19 3" xfId="45204"/>
    <cellStyle name="Navadno 10 2 2 2" xfId="2107"/>
    <cellStyle name="Navadno 10 2 2 2 10" xfId="58343"/>
    <cellStyle name="Navadno 10 2 2 2 11" xfId="58553"/>
    <cellStyle name="Navadno 10 2 2 2 2" xfId="3831"/>
    <cellStyle name="Navadno 10 2 2 2 2 2" xfId="6321"/>
    <cellStyle name="Navadno 10 2 2 2 2 2 2" xfId="11819"/>
    <cellStyle name="Navadno 10 2 2 2 2 2 2 2" xfId="25026"/>
    <cellStyle name="Navadno 10 2 2 2 2 2 2 3" xfId="43185"/>
    <cellStyle name="Navadno 10 2 2 2 2 2 3" xfId="32489"/>
    <cellStyle name="Navadno 10 2 2 2 2 2 3 2" xfId="50648"/>
    <cellStyle name="Navadno 10 2 2 2 2 2 4" xfId="19298"/>
    <cellStyle name="Navadno 10 2 2 2 2 2 5" xfId="37457"/>
    <cellStyle name="Navadno 10 2 2 2 2 2 6" xfId="55617"/>
    <cellStyle name="Navadno 10 2 2 2 2 3" xfId="9335"/>
    <cellStyle name="Navadno 10 2 2 2 2 3 2" xfId="22542"/>
    <cellStyle name="Navadno 10 2 2 2 2 3 3" xfId="40701"/>
    <cellStyle name="Navadno 10 2 2 2 2 4" xfId="14329"/>
    <cellStyle name="Navadno 10 2 2 2 2 4 2" xfId="27521"/>
    <cellStyle name="Navadno 10 2 2 2 2 4 3" xfId="45680"/>
    <cellStyle name="Navadno 10 2 2 2 2 5" xfId="30005"/>
    <cellStyle name="Navadno 10 2 2 2 2 5 2" xfId="48164"/>
    <cellStyle name="Navadno 10 2 2 2 2 6" xfId="16814"/>
    <cellStyle name="Navadno 10 2 2 2 2 7" xfId="34973"/>
    <cellStyle name="Navadno 10 2 2 2 2 8" xfId="53133"/>
    <cellStyle name="Navadno 10 2 2 2 3" xfId="5847"/>
    <cellStyle name="Navadno 10 2 2 2 3 2" xfId="11344"/>
    <cellStyle name="Navadno 10 2 2 2 3 2 2" xfId="24551"/>
    <cellStyle name="Navadno 10 2 2 2 3 2 3" xfId="42710"/>
    <cellStyle name="Navadno 10 2 2 2 3 3" xfId="32014"/>
    <cellStyle name="Navadno 10 2 2 2 3 3 2" xfId="50173"/>
    <cellStyle name="Navadno 10 2 2 2 3 4" xfId="18823"/>
    <cellStyle name="Navadno 10 2 2 2 3 5" xfId="36982"/>
    <cellStyle name="Navadno 10 2 2 2 3 6" xfId="55142"/>
    <cellStyle name="Navadno 10 2 2 2 4" xfId="8954"/>
    <cellStyle name="Navadno 10 2 2 2 4 2" xfId="22161"/>
    <cellStyle name="Navadno 10 2 2 2 4 3" xfId="40320"/>
    <cellStyle name="Navadno 10 2 2 2 5" xfId="13854"/>
    <cellStyle name="Navadno 10 2 2 2 5 2" xfId="27046"/>
    <cellStyle name="Navadno 10 2 2 2 5 3" xfId="45205"/>
    <cellStyle name="Navadno 10 2 2 2 6" xfId="29530"/>
    <cellStyle name="Navadno 10 2 2 2 6 2" xfId="47689"/>
    <cellStyle name="Navadno 10 2 2 2 7" xfId="16339"/>
    <cellStyle name="Navadno 10 2 2 2 8" xfId="34498"/>
    <cellStyle name="Navadno 10 2 2 2 9" xfId="52658"/>
    <cellStyle name="Navadno 10 2 2 20" xfId="29529"/>
    <cellStyle name="Navadno 10 2 2 20 2" xfId="47688"/>
    <cellStyle name="Navadno 10 2 2 21" xfId="16338"/>
    <cellStyle name="Navadno 10 2 2 22" xfId="34497"/>
    <cellStyle name="Navadno 10 2 2 23" xfId="52657"/>
    <cellStyle name="Navadno 10 2 2 24" xfId="58342"/>
    <cellStyle name="Navadno 10 2 2 25" xfId="58552"/>
    <cellStyle name="Navadno 10 2 2 3" xfId="2108"/>
    <cellStyle name="Navadno 10 2 2 3 10" xfId="5643"/>
    <cellStyle name="Navadno 10 2 2 3 10 2" xfId="7891"/>
    <cellStyle name="Navadno 10 2 2 3 10 2 2" xfId="13624"/>
    <cellStyle name="Navadno 10 2 2 3 10 2 2 2" xfId="26831"/>
    <cellStyle name="Navadno 10 2 2 3 10 2 2 3" xfId="44990"/>
    <cellStyle name="Navadno 10 2 2 3 10 2 3" xfId="34294"/>
    <cellStyle name="Navadno 10 2 2 3 10 2 3 2" xfId="52453"/>
    <cellStyle name="Navadno 10 2 2 3 10 2 4" xfId="21103"/>
    <cellStyle name="Navadno 10 2 2 3 10 2 5" xfId="39262"/>
    <cellStyle name="Navadno 10 2 2 3 10 2 6" xfId="57422"/>
    <cellStyle name="Navadno 10 2 2 3 10 3" xfId="11140"/>
    <cellStyle name="Navadno 10 2 2 3 10 3 2" xfId="24347"/>
    <cellStyle name="Navadno 10 2 2 3 10 3 3" xfId="42506"/>
    <cellStyle name="Navadno 10 2 2 3 10 4" xfId="16134"/>
    <cellStyle name="Navadno 10 2 2 3 10 4 2" xfId="29326"/>
    <cellStyle name="Navadno 10 2 2 3 10 4 3" xfId="47485"/>
    <cellStyle name="Navadno 10 2 2 3 10 5" xfId="31810"/>
    <cellStyle name="Navadno 10 2 2 3 10 5 2" xfId="49969"/>
    <cellStyle name="Navadno 10 2 2 3 10 6" xfId="18619"/>
    <cellStyle name="Navadno 10 2 2 3 10 7" xfId="36778"/>
    <cellStyle name="Navadno 10 2 2 3 10 8" xfId="54938"/>
    <cellStyle name="Navadno 10 2 2 3 11" xfId="5848"/>
    <cellStyle name="Navadno 10 2 2 3 11 2" xfId="11345"/>
    <cellStyle name="Navadno 10 2 2 3 11 2 2" xfId="24552"/>
    <cellStyle name="Navadno 10 2 2 3 11 2 3" xfId="42711"/>
    <cellStyle name="Navadno 10 2 2 3 11 3" xfId="32015"/>
    <cellStyle name="Navadno 10 2 2 3 11 3 2" xfId="50174"/>
    <cellStyle name="Navadno 10 2 2 3 11 4" xfId="18824"/>
    <cellStyle name="Navadno 10 2 2 3 11 5" xfId="36983"/>
    <cellStyle name="Navadno 10 2 2 3 11 6" xfId="55143"/>
    <cellStyle name="Navadno 10 2 2 3 12" xfId="8067"/>
    <cellStyle name="Navadno 10 2 2 3 12 2" xfId="21274"/>
    <cellStyle name="Navadno 10 2 2 3 12 3" xfId="39433"/>
    <cellStyle name="Navadno 10 2 2 3 12 4" xfId="57593"/>
    <cellStyle name="Navadno 10 2 2 3 13" xfId="8246"/>
    <cellStyle name="Navadno 10 2 2 3 13 2" xfId="21453"/>
    <cellStyle name="Navadno 10 2 2 3 13 3" xfId="39612"/>
    <cellStyle name="Navadno 10 2 2 3 13 4" xfId="57772"/>
    <cellStyle name="Navadno 10 2 2 3 14" xfId="8489"/>
    <cellStyle name="Navadno 10 2 2 3 14 2" xfId="21696"/>
    <cellStyle name="Navadno 10 2 2 3 14 3" xfId="39855"/>
    <cellStyle name="Navadno 10 2 2 3 14 4" xfId="58015"/>
    <cellStyle name="Navadno 10 2 2 3 15" xfId="8653"/>
    <cellStyle name="Navadno 10 2 2 3 15 2" xfId="21860"/>
    <cellStyle name="Navadno 10 2 2 3 15 3" xfId="40019"/>
    <cellStyle name="Navadno 10 2 2 3 15 4" xfId="58179"/>
    <cellStyle name="Navadno 10 2 2 3 16" xfId="8857"/>
    <cellStyle name="Navadno 10 2 2 3 16 2" xfId="22064"/>
    <cellStyle name="Navadno 10 2 2 3 16 3" xfId="40223"/>
    <cellStyle name="Navadno 10 2 2 3 17" xfId="13855"/>
    <cellStyle name="Navadno 10 2 2 3 17 2" xfId="27047"/>
    <cellStyle name="Navadno 10 2 2 3 17 3" xfId="45206"/>
    <cellStyle name="Navadno 10 2 2 3 18" xfId="29531"/>
    <cellStyle name="Navadno 10 2 2 3 18 2" xfId="47690"/>
    <cellStyle name="Navadno 10 2 2 3 19" xfId="16340"/>
    <cellStyle name="Navadno 10 2 2 3 2" xfId="3533"/>
    <cellStyle name="Navadno 10 2 2 3 2 2" xfId="4278"/>
    <cellStyle name="Navadno 10 2 2 3 2 2 2" xfId="12262"/>
    <cellStyle name="Navadno 10 2 2 3 2 2 2 2" xfId="25469"/>
    <cellStyle name="Navadno 10 2 2 3 2 2 2 3" xfId="43628"/>
    <cellStyle name="Navadno 10 2 2 3 2 2 3" xfId="32932"/>
    <cellStyle name="Navadno 10 2 2 3 2 2 3 2" xfId="51091"/>
    <cellStyle name="Navadno 10 2 2 3 2 2 4" xfId="19741"/>
    <cellStyle name="Navadno 10 2 2 3 2 2 5" xfId="37900"/>
    <cellStyle name="Navadno 10 2 2 3 2 2 6" xfId="56060"/>
    <cellStyle name="Navadno 10 2 2 3 2 3" xfId="9778"/>
    <cellStyle name="Navadno 10 2 2 3 2 3 2" xfId="22985"/>
    <cellStyle name="Navadno 10 2 2 3 2 3 3" xfId="41144"/>
    <cellStyle name="Navadno 10 2 2 3 2 4" xfId="14772"/>
    <cellStyle name="Navadno 10 2 2 3 2 4 2" xfId="27964"/>
    <cellStyle name="Navadno 10 2 2 3 2 4 3" xfId="46123"/>
    <cellStyle name="Navadno 10 2 2 3 2 5" xfId="30448"/>
    <cellStyle name="Navadno 10 2 2 3 2 5 2" xfId="48607"/>
    <cellStyle name="Navadno 10 2 2 3 2 6" xfId="17257"/>
    <cellStyle name="Navadno 10 2 2 3 2 7" xfId="35416"/>
    <cellStyle name="Navadno 10 2 2 3 2 8" xfId="53576"/>
    <cellStyle name="Navadno 10 2 2 3 2 9" xfId="58991"/>
    <cellStyle name="Navadno 10 2 2 3 20" xfId="34499"/>
    <cellStyle name="Navadno 10 2 2 3 21" xfId="52659"/>
    <cellStyle name="Navadno 10 2 2 3 22" xfId="58344"/>
    <cellStyle name="Navadno 10 2 2 3 23" xfId="58554"/>
    <cellStyle name="Navadno 10 2 2 3 3" xfId="4507"/>
    <cellStyle name="Navadno 10 2 2 3 3 2" xfId="6762"/>
    <cellStyle name="Navadno 10 2 2 3 3 2 2" xfId="12491"/>
    <cellStyle name="Navadno 10 2 2 3 3 2 2 2" xfId="25698"/>
    <cellStyle name="Navadno 10 2 2 3 3 2 2 3" xfId="43857"/>
    <cellStyle name="Navadno 10 2 2 3 3 2 3" xfId="33161"/>
    <cellStyle name="Navadno 10 2 2 3 3 2 3 2" xfId="51320"/>
    <cellStyle name="Navadno 10 2 2 3 3 2 4" xfId="19970"/>
    <cellStyle name="Navadno 10 2 2 3 3 2 5" xfId="38129"/>
    <cellStyle name="Navadno 10 2 2 3 3 2 6" xfId="56289"/>
    <cellStyle name="Navadno 10 2 2 3 3 3" xfId="10007"/>
    <cellStyle name="Navadno 10 2 2 3 3 3 2" xfId="23214"/>
    <cellStyle name="Navadno 10 2 2 3 3 3 3" xfId="41373"/>
    <cellStyle name="Navadno 10 2 2 3 3 4" xfId="15001"/>
    <cellStyle name="Navadno 10 2 2 3 3 4 2" xfId="28193"/>
    <cellStyle name="Navadno 10 2 2 3 3 4 3" xfId="46352"/>
    <cellStyle name="Navadno 10 2 2 3 3 5" xfId="30677"/>
    <cellStyle name="Navadno 10 2 2 3 3 5 2" xfId="48836"/>
    <cellStyle name="Navadno 10 2 2 3 3 6" xfId="17486"/>
    <cellStyle name="Navadno 10 2 2 3 3 7" xfId="35645"/>
    <cellStyle name="Navadno 10 2 2 3 3 8" xfId="53805"/>
    <cellStyle name="Navadno 10 2 2 3 3 9" xfId="59156"/>
    <cellStyle name="Navadno 10 2 2 3 4" xfId="3832"/>
    <cellStyle name="Navadno 10 2 2 3 4 2" xfId="6322"/>
    <cellStyle name="Navadno 10 2 2 3 4 2 2" xfId="11820"/>
    <cellStyle name="Navadno 10 2 2 3 4 2 2 2" xfId="25027"/>
    <cellStyle name="Navadno 10 2 2 3 4 2 2 3" xfId="43186"/>
    <cellStyle name="Navadno 10 2 2 3 4 2 3" xfId="32490"/>
    <cellStyle name="Navadno 10 2 2 3 4 2 3 2" xfId="50649"/>
    <cellStyle name="Navadno 10 2 2 3 4 2 4" xfId="19299"/>
    <cellStyle name="Navadno 10 2 2 3 4 2 5" xfId="37458"/>
    <cellStyle name="Navadno 10 2 2 3 4 2 6" xfId="55618"/>
    <cellStyle name="Navadno 10 2 2 3 4 3" xfId="9336"/>
    <cellStyle name="Navadno 10 2 2 3 4 3 2" xfId="22543"/>
    <cellStyle name="Navadno 10 2 2 3 4 3 3" xfId="40702"/>
    <cellStyle name="Navadno 10 2 2 3 4 4" xfId="14330"/>
    <cellStyle name="Navadno 10 2 2 3 4 4 2" xfId="27522"/>
    <cellStyle name="Navadno 10 2 2 3 4 4 3" xfId="45681"/>
    <cellStyle name="Navadno 10 2 2 3 4 5" xfId="30006"/>
    <cellStyle name="Navadno 10 2 2 3 4 5 2" xfId="48165"/>
    <cellStyle name="Navadno 10 2 2 3 4 6" xfId="16815"/>
    <cellStyle name="Navadno 10 2 2 3 4 7" xfId="34974"/>
    <cellStyle name="Navadno 10 2 2 3 4 8" xfId="53134"/>
    <cellStyle name="Navadno 10 2 2 3 4 9" xfId="59343"/>
    <cellStyle name="Navadno 10 2 2 3 5" xfId="4747"/>
    <cellStyle name="Navadno 10 2 2 3 5 2" xfId="6977"/>
    <cellStyle name="Navadno 10 2 2 3 5 2 2" xfId="12710"/>
    <cellStyle name="Navadno 10 2 2 3 5 2 2 2" xfId="25917"/>
    <cellStyle name="Navadno 10 2 2 3 5 2 2 3" xfId="44076"/>
    <cellStyle name="Navadno 10 2 2 3 5 2 3" xfId="33380"/>
    <cellStyle name="Navadno 10 2 2 3 5 2 3 2" xfId="51539"/>
    <cellStyle name="Navadno 10 2 2 3 5 2 4" xfId="20189"/>
    <cellStyle name="Navadno 10 2 2 3 5 2 5" xfId="38348"/>
    <cellStyle name="Navadno 10 2 2 3 5 2 6" xfId="56508"/>
    <cellStyle name="Navadno 10 2 2 3 5 3" xfId="10226"/>
    <cellStyle name="Navadno 10 2 2 3 5 3 2" xfId="23433"/>
    <cellStyle name="Navadno 10 2 2 3 5 3 3" xfId="41592"/>
    <cellStyle name="Navadno 10 2 2 3 5 4" xfId="15220"/>
    <cellStyle name="Navadno 10 2 2 3 5 4 2" xfId="28412"/>
    <cellStyle name="Navadno 10 2 2 3 5 4 3" xfId="46571"/>
    <cellStyle name="Navadno 10 2 2 3 5 5" xfId="30896"/>
    <cellStyle name="Navadno 10 2 2 3 5 5 2" xfId="49055"/>
    <cellStyle name="Navadno 10 2 2 3 5 6" xfId="17705"/>
    <cellStyle name="Navadno 10 2 2 3 5 7" xfId="35864"/>
    <cellStyle name="Navadno 10 2 2 3 5 8" xfId="54024"/>
    <cellStyle name="Navadno 10 2 2 3 6" xfId="4920"/>
    <cellStyle name="Navadno 10 2 2 3 6 2" xfId="7153"/>
    <cellStyle name="Navadno 10 2 2 3 6 2 2" xfId="12886"/>
    <cellStyle name="Navadno 10 2 2 3 6 2 2 2" xfId="26093"/>
    <cellStyle name="Navadno 10 2 2 3 6 2 2 3" xfId="44252"/>
    <cellStyle name="Navadno 10 2 2 3 6 2 3" xfId="33556"/>
    <cellStyle name="Navadno 10 2 2 3 6 2 3 2" xfId="51715"/>
    <cellStyle name="Navadno 10 2 2 3 6 2 4" xfId="20365"/>
    <cellStyle name="Navadno 10 2 2 3 6 2 5" xfId="38524"/>
    <cellStyle name="Navadno 10 2 2 3 6 2 6" xfId="56684"/>
    <cellStyle name="Navadno 10 2 2 3 6 3" xfId="10402"/>
    <cellStyle name="Navadno 10 2 2 3 6 3 2" xfId="23609"/>
    <cellStyle name="Navadno 10 2 2 3 6 3 3" xfId="41768"/>
    <cellStyle name="Navadno 10 2 2 3 6 4" xfId="15396"/>
    <cellStyle name="Navadno 10 2 2 3 6 4 2" xfId="28588"/>
    <cellStyle name="Navadno 10 2 2 3 6 4 3" xfId="46747"/>
    <cellStyle name="Navadno 10 2 2 3 6 5" xfId="31072"/>
    <cellStyle name="Navadno 10 2 2 3 6 5 2" xfId="49231"/>
    <cellStyle name="Navadno 10 2 2 3 6 6" xfId="17881"/>
    <cellStyle name="Navadno 10 2 2 3 6 7" xfId="36040"/>
    <cellStyle name="Navadno 10 2 2 3 6 8" xfId="54200"/>
    <cellStyle name="Navadno 10 2 2 3 7" xfId="5150"/>
    <cellStyle name="Navadno 10 2 2 3 7 2" xfId="7398"/>
    <cellStyle name="Navadno 10 2 2 3 7 2 2" xfId="13131"/>
    <cellStyle name="Navadno 10 2 2 3 7 2 2 2" xfId="26338"/>
    <cellStyle name="Navadno 10 2 2 3 7 2 2 3" xfId="44497"/>
    <cellStyle name="Navadno 10 2 2 3 7 2 3" xfId="33801"/>
    <cellStyle name="Navadno 10 2 2 3 7 2 3 2" xfId="51960"/>
    <cellStyle name="Navadno 10 2 2 3 7 2 4" xfId="20610"/>
    <cellStyle name="Navadno 10 2 2 3 7 2 5" xfId="38769"/>
    <cellStyle name="Navadno 10 2 2 3 7 2 6" xfId="56929"/>
    <cellStyle name="Navadno 10 2 2 3 7 3" xfId="10647"/>
    <cellStyle name="Navadno 10 2 2 3 7 3 2" xfId="23854"/>
    <cellStyle name="Navadno 10 2 2 3 7 3 3" xfId="42013"/>
    <cellStyle name="Navadno 10 2 2 3 7 4" xfId="15641"/>
    <cellStyle name="Navadno 10 2 2 3 7 4 2" xfId="28833"/>
    <cellStyle name="Navadno 10 2 2 3 7 4 3" xfId="46992"/>
    <cellStyle name="Navadno 10 2 2 3 7 5" xfId="31317"/>
    <cellStyle name="Navadno 10 2 2 3 7 5 2" xfId="49476"/>
    <cellStyle name="Navadno 10 2 2 3 7 6" xfId="18126"/>
    <cellStyle name="Navadno 10 2 2 3 7 7" xfId="36285"/>
    <cellStyle name="Navadno 10 2 2 3 7 8" xfId="54445"/>
    <cellStyle name="Navadno 10 2 2 3 8" xfId="5317"/>
    <cellStyle name="Navadno 10 2 2 3 8 2" xfId="7565"/>
    <cellStyle name="Navadno 10 2 2 3 8 2 2" xfId="13298"/>
    <cellStyle name="Navadno 10 2 2 3 8 2 2 2" xfId="26505"/>
    <cellStyle name="Navadno 10 2 2 3 8 2 2 3" xfId="44664"/>
    <cellStyle name="Navadno 10 2 2 3 8 2 3" xfId="33968"/>
    <cellStyle name="Navadno 10 2 2 3 8 2 3 2" xfId="52127"/>
    <cellStyle name="Navadno 10 2 2 3 8 2 4" xfId="20777"/>
    <cellStyle name="Navadno 10 2 2 3 8 2 5" xfId="38936"/>
    <cellStyle name="Navadno 10 2 2 3 8 2 6" xfId="57096"/>
    <cellStyle name="Navadno 10 2 2 3 8 3" xfId="10814"/>
    <cellStyle name="Navadno 10 2 2 3 8 3 2" xfId="24021"/>
    <cellStyle name="Navadno 10 2 2 3 8 3 3" xfId="42180"/>
    <cellStyle name="Navadno 10 2 2 3 8 4" xfId="15808"/>
    <cellStyle name="Navadno 10 2 2 3 8 4 2" xfId="29000"/>
    <cellStyle name="Navadno 10 2 2 3 8 4 3" xfId="47159"/>
    <cellStyle name="Navadno 10 2 2 3 8 5" xfId="31484"/>
    <cellStyle name="Navadno 10 2 2 3 8 5 2" xfId="49643"/>
    <cellStyle name="Navadno 10 2 2 3 8 6" xfId="18293"/>
    <cellStyle name="Navadno 10 2 2 3 8 7" xfId="36452"/>
    <cellStyle name="Navadno 10 2 2 3 8 8" xfId="54612"/>
    <cellStyle name="Navadno 10 2 2 3 9" xfId="5479"/>
    <cellStyle name="Navadno 10 2 2 3 9 2" xfId="7727"/>
    <cellStyle name="Navadno 10 2 2 3 9 2 2" xfId="13460"/>
    <cellStyle name="Navadno 10 2 2 3 9 2 2 2" xfId="26667"/>
    <cellStyle name="Navadno 10 2 2 3 9 2 2 3" xfId="44826"/>
    <cellStyle name="Navadno 10 2 2 3 9 2 3" xfId="34130"/>
    <cellStyle name="Navadno 10 2 2 3 9 2 3 2" xfId="52289"/>
    <cellStyle name="Navadno 10 2 2 3 9 2 4" xfId="20939"/>
    <cellStyle name="Navadno 10 2 2 3 9 2 5" xfId="39098"/>
    <cellStyle name="Navadno 10 2 2 3 9 2 6" xfId="57258"/>
    <cellStyle name="Navadno 10 2 2 3 9 3" xfId="10976"/>
    <cellStyle name="Navadno 10 2 2 3 9 3 2" xfId="24183"/>
    <cellStyle name="Navadno 10 2 2 3 9 3 3" xfId="42342"/>
    <cellStyle name="Navadno 10 2 2 3 9 4" xfId="15970"/>
    <cellStyle name="Navadno 10 2 2 3 9 4 2" xfId="29162"/>
    <cellStyle name="Navadno 10 2 2 3 9 4 3" xfId="47321"/>
    <cellStyle name="Navadno 10 2 2 3 9 5" xfId="31646"/>
    <cellStyle name="Navadno 10 2 2 3 9 5 2" xfId="49805"/>
    <cellStyle name="Navadno 10 2 2 3 9 6" xfId="18455"/>
    <cellStyle name="Navadno 10 2 2 3 9 7" xfId="36614"/>
    <cellStyle name="Navadno 10 2 2 3 9 8" xfId="54774"/>
    <cellStyle name="Navadno 10 2 2 4" xfId="3496"/>
    <cellStyle name="Navadno 10 2 2 4 2" xfId="4277"/>
    <cellStyle name="Navadno 10 2 2 4 2 2" xfId="12261"/>
    <cellStyle name="Navadno 10 2 2 4 2 2 2" xfId="25468"/>
    <cellStyle name="Navadno 10 2 2 4 2 2 3" xfId="43627"/>
    <cellStyle name="Navadno 10 2 2 4 2 3" xfId="32931"/>
    <cellStyle name="Navadno 10 2 2 4 2 3 2" xfId="51090"/>
    <cellStyle name="Navadno 10 2 2 4 2 4" xfId="19740"/>
    <cellStyle name="Navadno 10 2 2 4 2 5" xfId="37899"/>
    <cellStyle name="Navadno 10 2 2 4 2 6" xfId="56059"/>
    <cellStyle name="Navadno 10 2 2 4 3" xfId="9777"/>
    <cellStyle name="Navadno 10 2 2 4 3 2" xfId="22984"/>
    <cellStyle name="Navadno 10 2 2 4 3 3" xfId="41143"/>
    <cellStyle name="Navadno 10 2 2 4 4" xfId="14771"/>
    <cellStyle name="Navadno 10 2 2 4 4 2" xfId="27963"/>
    <cellStyle name="Navadno 10 2 2 4 4 3" xfId="46122"/>
    <cellStyle name="Navadno 10 2 2 4 5" xfId="30447"/>
    <cellStyle name="Navadno 10 2 2 4 5 2" xfId="48606"/>
    <cellStyle name="Navadno 10 2 2 4 6" xfId="17256"/>
    <cellStyle name="Navadno 10 2 2 4 7" xfId="35415"/>
    <cellStyle name="Navadno 10 2 2 4 8" xfId="53575"/>
    <cellStyle name="Navadno 10 2 2 4 9" xfId="58990"/>
    <cellStyle name="Navadno 10 2 2 5" xfId="4506"/>
    <cellStyle name="Navadno 10 2 2 5 2" xfId="6761"/>
    <cellStyle name="Navadno 10 2 2 5 2 2" xfId="12490"/>
    <cellStyle name="Navadno 10 2 2 5 2 2 2" xfId="25697"/>
    <cellStyle name="Navadno 10 2 2 5 2 2 3" xfId="43856"/>
    <cellStyle name="Navadno 10 2 2 5 2 3" xfId="33160"/>
    <cellStyle name="Navadno 10 2 2 5 2 3 2" xfId="51319"/>
    <cellStyle name="Navadno 10 2 2 5 2 4" xfId="19969"/>
    <cellStyle name="Navadno 10 2 2 5 2 5" xfId="38128"/>
    <cellStyle name="Navadno 10 2 2 5 2 6" xfId="56288"/>
    <cellStyle name="Navadno 10 2 2 5 3" xfId="10006"/>
    <cellStyle name="Navadno 10 2 2 5 3 2" xfId="23213"/>
    <cellStyle name="Navadno 10 2 2 5 3 3" xfId="41372"/>
    <cellStyle name="Navadno 10 2 2 5 4" xfId="15000"/>
    <cellStyle name="Navadno 10 2 2 5 4 2" xfId="28192"/>
    <cellStyle name="Navadno 10 2 2 5 4 3" xfId="46351"/>
    <cellStyle name="Navadno 10 2 2 5 5" xfId="30676"/>
    <cellStyle name="Navadno 10 2 2 5 5 2" xfId="48835"/>
    <cellStyle name="Navadno 10 2 2 5 6" xfId="17485"/>
    <cellStyle name="Navadno 10 2 2 5 7" xfId="35644"/>
    <cellStyle name="Navadno 10 2 2 5 8" xfId="53804"/>
    <cellStyle name="Navadno 10 2 2 5 9" xfId="59155"/>
    <cellStyle name="Navadno 10 2 2 6" xfId="3830"/>
    <cellStyle name="Navadno 10 2 2 6 2" xfId="6320"/>
    <cellStyle name="Navadno 10 2 2 6 2 2" xfId="11818"/>
    <cellStyle name="Navadno 10 2 2 6 2 2 2" xfId="25025"/>
    <cellStyle name="Navadno 10 2 2 6 2 2 3" xfId="43184"/>
    <cellStyle name="Navadno 10 2 2 6 2 3" xfId="32488"/>
    <cellStyle name="Navadno 10 2 2 6 2 3 2" xfId="50647"/>
    <cellStyle name="Navadno 10 2 2 6 2 4" xfId="19297"/>
    <cellStyle name="Navadno 10 2 2 6 2 5" xfId="37456"/>
    <cellStyle name="Navadno 10 2 2 6 2 6" xfId="55616"/>
    <cellStyle name="Navadno 10 2 2 6 3" xfId="9334"/>
    <cellStyle name="Navadno 10 2 2 6 3 2" xfId="22541"/>
    <cellStyle name="Navadno 10 2 2 6 3 3" xfId="40700"/>
    <cellStyle name="Navadno 10 2 2 6 4" xfId="14328"/>
    <cellStyle name="Navadno 10 2 2 6 4 2" xfId="27520"/>
    <cellStyle name="Navadno 10 2 2 6 4 3" xfId="45679"/>
    <cellStyle name="Navadno 10 2 2 6 5" xfId="30004"/>
    <cellStyle name="Navadno 10 2 2 6 5 2" xfId="48163"/>
    <cellStyle name="Navadno 10 2 2 6 6" xfId="16813"/>
    <cellStyle name="Navadno 10 2 2 6 7" xfId="34972"/>
    <cellStyle name="Navadno 10 2 2 6 8" xfId="53132"/>
    <cellStyle name="Navadno 10 2 2 6 9" xfId="59342"/>
    <cellStyle name="Navadno 10 2 2 7" xfId="4746"/>
    <cellStyle name="Navadno 10 2 2 7 2" xfId="6976"/>
    <cellStyle name="Navadno 10 2 2 7 2 2" xfId="12709"/>
    <cellStyle name="Navadno 10 2 2 7 2 2 2" xfId="25916"/>
    <cellStyle name="Navadno 10 2 2 7 2 2 3" xfId="44075"/>
    <cellStyle name="Navadno 10 2 2 7 2 3" xfId="33379"/>
    <cellStyle name="Navadno 10 2 2 7 2 3 2" xfId="51538"/>
    <cellStyle name="Navadno 10 2 2 7 2 4" xfId="20188"/>
    <cellStyle name="Navadno 10 2 2 7 2 5" xfId="38347"/>
    <cellStyle name="Navadno 10 2 2 7 2 6" xfId="56507"/>
    <cellStyle name="Navadno 10 2 2 7 3" xfId="10225"/>
    <cellStyle name="Navadno 10 2 2 7 3 2" xfId="23432"/>
    <cellStyle name="Navadno 10 2 2 7 3 3" xfId="41591"/>
    <cellStyle name="Navadno 10 2 2 7 4" xfId="15219"/>
    <cellStyle name="Navadno 10 2 2 7 4 2" xfId="28411"/>
    <cellStyle name="Navadno 10 2 2 7 4 3" xfId="46570"/>
    <cellStyle name="Navadno 10 2 2 7 5" xfId="30895"/>
    <cellStyle name="Navadno 10 2 2 7 5 2" xfId="49054"/>
    <cellStyle name="Navadno 10 2 2 7 6" xfId="17704"/>
    <cellStyle name="Navadno 10 2 2 7 7" xfId="35863"/>
    <cellStyle name="Navadno 10 2 2 7 8" xfId="54023"/>
    <cellStyle name="Navadno 10 2 2 8" xfId="4919"/>
    <cellStyle name="Navadno 10 2 2 8 2" xfId="7152"/>
    <cellStyle name="Navadno 10 2 2 8 2 2" xfId="12885"/>
    <cellStyle name="Navadno 10 2 2 8 2 2 2" xfId="26092"/>
    <cellStyle name="Navadno 10 2 2 8 2 2 3" xfId="44251"/>
    <cellStyle name="Navadno 10 2 2 8 2 3" xfId="33555"/>
    <cellStyle name="Navadno 10 2 2 8 2 3 2" xfId="51714"/>
    <cellStyle name="Navadno 10 2 2 8 2 4" xfId="20364"/>
    <cellStyle name="Navadno 10 2 2 8 2 5" xfId="38523"/>
    <cellStyle name="Navadno 10 2 2 8 2 6" xfId="56683"/>
    <cellStyle name="Navadno 10 2 2 8 3" xfId="10401"/>
    <cellStyle name="Navadno 10 2 2 8 3 2" xfId="23608"/>
    <cellStyle name="Navadno 10 2 2 8 3 3" xfId="41767"/>
    <cellStyle name="Navadno 10 2 2 8 4" xfId="15395"/>
    <cellStyle name="Navadno 10 2 2 8 4 2" xfId="28587"/>
    <cellStyle name="Navadno 10 2 2 8 4 3" xfId="46746"/>
    <cellStyle name="Navadno 10 2 2 8 5" xfId="31071"/>
    <cellStyle name="Navadno 10 2 2 8 5 2" xfId="49230"/>
    <cellStyle name="Navadno 10 2 2 8 6" xfId="17880"/>
    <cellStyle name="Navadno 10 2 2 8 7" xfId="36039"/>
    <cellStyle name="Navadno 10 2 2 8 8" xfId="54199"/>
    <cellStyle name="Navadno 10 2 2 9" xfId="5149"/>
    <cellStyle name="Navadno 10 2 2 9 2" xfId="7397"/>
    <cellStyle name="Navadno 10 2 2 9 2 2" xfId="13130"/>
    <cellStyle name="Navadno 10 2 2 9 2 2 2" xfId="26337"/>
    <cellStyle name="Navadno 10 2 2 9 2 2 3" xfId="44496"/>
    <cellStyle name="Navadno 10 2 2 9 2 3" xfId="33800"/>
    <cellStyle name="Navadno 10 2 2 9 2 3 2" xfId="51959"/>
    <cellStyle name="Navadno 10 2 2 9 2 4" xfId="20609"/>
    <cellStyle name="Navadno 10 2 2 9 2 5" xfId="38768"/>
    <cellStyle name="Navadno 10 2 2 9 2 6" xfId="56928"/>
    <cellStyle name="Navadno 10 2 2 9 3" xfId="10646"/>
    <cellStyle name="Navadno 10 2 2 9 3 2" xfId="23853"/>
    <cellStyle name="Navadno 10 2 2 9 3 3" xfId="42012"/>
    <cellStyle name="Navadno 10 2 2 9 4" xfId="15640"/>
    <cellStyle name="Navadno 10 2 2 9 4 2" xfId="28832"/>
    <cellStyle name="Navadno 10 2 2 9 4 3" xfId="46991"/>
    <cellStyle name="Navadno 10 2 2 9 5" xfId="31316"/>
    <cellStyle name="Navadno 10 2 2 9 5 2" xfId="49475"/>
    <cellStyle name="Navadno 10 2 2 9 6" xfId="18125"/>
    <cellStyle name="Navadno 10 2 2 9 7" xfId="36284"/>
    <cellStyle name="Navadno 10 2 2 9 8" xfId="54444"/>
    <cellStyle name="Navadno 10 2 3" xfId="2109"/>
    <cellStyle name="Navadno 10 2 4" xfId="2110"/>
    <cellStyle name="Navadno 10 3" xfId="2111"/>
    <cellStyle name="Navadno 10 3 2" xfId="59574"/>
    <cellStyle name="Navadno 10 4" xfId="2112"/>
    <cellStyle name="Navadno 10 4 10" xfId="5480"/>
    <cellStyle name="Navadno 10 4 10 2" xfId="7728"/>
    <cellStyle name="Navadno 10 4 10 2 2" xfId="13461"/>
    <cellStyle name="Navadno 10 4 10 2 2 2" xfId="26668"/>
    <cellStyle name="Navadno 10 4 10 2 2 3" xfId="44827"/>
    <cellStyle name="Navadno 10 4 10 2 3" xfId="34131"/>
    <cellStyle name="Navadno 10 4 10 2 3 2" xfId="52290"/>
    <cellStyle name="Navadno 10 4 10 2 4" xfId="20940"/>
    <cellStyle name="Navadno 10 4 10 2 5" xfId="39099"/>
    <cellStyle name="Navadno 10 4 10 2 6" xfId="57259"/>
    <cellStyle name="Navadno 10 4 10 3" xfId="10977"/>
    <cellStyle name="Navadno 10 4 10 3 2" xfId="24184"/>
    <cellStyle name="Navadno 10 4 10 3 3" xfId="42343"/>
    <cellStyle name="Navadno 10 4 10 4" xfId="15971"/>
    <cellStyle name="Navadno 10 4 10 4 2" xfId="29163"/>
    <cellStyle name="Navadno 10 4 10 4 3" xfId="47322"/>
    <cellStyle name="Navadno 10 4 10 5" xfId="31647"/>
    <cellStyle name="Navadno 10 4 10 5 2" xfId="49806"/>
    <cellStyle name="Navadno 10 4 10 6" xfId="18456"/>
    <cellStyle name="Navadno 10 4 10 7" xfId="36615"/>
    <cellStyle name="Navadno 10 4 10 8" xfId="54775"/>
    <cellStyle name="Navadno 10 4 11" xfId="5644"/>
    <cellStyle name="Navadno 10 4 11 2" xfId="7892"/>
    <cellStyle name="Navadno 10 4 11 2 2" xfId="13625"/>
    <cellStyle name="Navadno 10 4 11 2 2 2" xfId="26832"/>
    <cellStyle name="Navadno 10 4 11 2 2 3" xfId="44991"/>
    <cellStyle name="Navadno 10 4 11 2 3" xfId="34295"/>
    <cellStyle name="Navadno 10 4 11 2 3 2" xfId="52454"/>
    <cellStyle name="Navadno 10 4 11 2 4" xfId="21104"/>
    <cellStyle name="Navadno 10 4 11 2 5" xfId="39263"/>
    <cellStyle name="Navadno 10 4 11 2 6" xfId="57423"/>
    <cellStyle name="Navadno 10 4 11 3" xfId="11141"/>
    <cellStyle name="Navadno 10 4 11 3 2" xfId="24348"/>
    <cellStyle name="Navadno 10 4 11 3 3" xfId="42507"/>
    <cellStyle name="Navadno 10 4 11 4" xfId="16135"/>
    <cellStyle name="Navadno 10 4 11 4 2" xfId="29327"/>
    <cellStyle name="Navadno 10 4 11 4 3" xfId="47486"/>
    <cellStyle name="Navadno 10 4 11 5" xfId="31811"/>
    <cellStyle name="Navadno 10 4 11 5 2" xfId="49970"/>
    <cellStyle name="Navadno 10 4 11 6" xfId="18620"/>
    <cellStyle name="Navadno 10 4 11 7" xfId="36779"/>
    <cellStyle name="Navadno 10 4 11 8" xfId="54939"/>
    <cellStyle name="Navadno 10 4 12" xfId="5849"/>
    <cellStyle name="Navadno 10 4 12 2" xfId="11346"/>
    <cellStyle name="Navadno 10 4 12 2 2" xfId="24553"/>
    <cellStyle name="Navadno 10 4 12 2 3" xfId="42712"/>
    <cellStyle name="Navadno 10 4 12 3" xfId="32016"/>
    <cellStyle name="Navadno 10 4 12 3 2" xfId="50175"/>
    <cellStyle name="Navadno 10 4 12 4" xfId="18825"/>
    <cellStyle name="Navadno 10 4 12 5" xfId="36984"/>
    <cellStyle name="Navadno 10 4 12 6" xfId="55144"/>
    <cellStyle name="Navadno 10 4 13" xfId="8068"/>
    <cellStyle name="Navadno 10 4 13 2" xfId="21275"/>
    <cellStyle name="Navadno 10 4 13 3" xfId="39434"/>
    <cellStyle name="Navadno 10 4 13 4" xfId="57594"/>
    <cellStyle name="Navadno 10 4 14" xfId="8247"/>
    <cellStyle name="Navadno 10 4 14 2" xfId="21454"/>
    <cellStyle name="Navadno 10 4 14 3" xfId="39613"/>
    <cellStyle name="Navadno 10 4 14 4" xfId="57773"/>
    <cellStyle name="Navadno 10 4 15" xfId="8490"/>
    <cellStyle name="Navadno 10 4 15 2" xfId="21697"/>
    <cellStyle name="Navadno 10 4 15 3" xfId="39856"/>
    <cellStyle name="Navadno 10 4 15 4" xfId="58016"/>
    <cellStyle name="Navadno 10 4 16" xfId="8654"/>
    <cellStyle name="Navadno 10 4 16 2" xfId="21861"/>
    <cellStyle name="Navadno 10 4 16 3" xfId="40020"/>
    <cellStyle name="Navadno 10 4 16 4" xfId="58180"/>
    <cellStyle name="Navadno 10 4 17" xfId="8858"/>
    <cellStyle name="Navadno 10 4 17 2" xfId="22065"/>
    <cellStyle name="Navadno 10 4 17 3" xfId="40224"/>
    <cellStyle name="Navadno 10 4 18" xfId="13856"/>
    <cellStyle name="Navadno 10 4 18 2" xfId="27048"/>
    <cellStyle name="Navadno 10 4 18 3" xfId="45207"/>
    <cellStyle name="Navadno 10 4 19" xfId="29532"/>
    <cellStyle name="Navadno 10 4 19 2" xfId="47691"/>
    <cellStyle name="Navadno 10 4 2" xfId="2113"/>
    <cellStyle name="Navadno 10 4 2 10" xfId="5645"/>
    <cellStyle name="Navadno 10 4 2 10 2" xfId="7893"/>
    <cellStyle name="Navadno 10 4 2 10 2 2" xfId="13626"/>
    <cellStyle name="Navadno 10 4 2 10 2 2 2" xfId="26833"/>
    <cellStyle name="Navadno 10 4 2 10 2 2 3" xfId="44992"/>
    <cellStyle name="Navadno 10 4 2 10 2 3" xfId="34296"/>
    <cellStyle name="Navadno 10 4 2 10 2 3 2" xfId="52455"/>
    <cellStyle name="Navadno 10 4 2 10 2 4" xfId="21105"/>
    <cellStyle name="Navadno 10 4 2 10 2 5" xfId="39264"/>
    <cellStyle name="Navadno 10 4 2 10 2 6" xfId="57424"/>
    <cellStyle name="Navadno 10 4 2 10 3" xfId="11142"/>
    <cellStyle name="Navadno 10 4 2 10 3 2" xfId="24349"/>
    <cellStyle name="Navadno 10 4 2 10 3 3" xfId="42508"/>
    <cellStyle name="Navadno 10 4 2 10 4" xfId="16136"/>
    <cellStyle name="Navadno 10 4 2 10 4 2" xfId="29328"/>
    <cellStyle name="Navadno 10 4 2 10 4 3" xfId="47487"/>
    <cellStyle name="Navadno 10 4 2 10 5" xfId="31812"/>
    <cellStyle name="Navadno 10 4 2 10 5 2" xfId="49971"/>
    <cellStyle name="Navadno 10 4 2 10 6" xfId="18621"/>
    <cellStyle name="Navadno 10 4 2 10 7" xfId="36780"/>
    <cellStyle name="Navadno 10 4 2 10 8" xfId="54940"/>
    <cellStyle name="Navadno 10 4 2 11" xfId="5850"/>
    <cellStyle name="Navadno 10 4 2 11 2" xfId="11347"/>
    <cellStyle name="Navadno 10 4 2 11 2 2" xfId="24554"/>
    <cellStyle name="Navadno 10 4 2 11 2 3" xfId="42713"/>
    <cellStyle name="Navadno 10 4 2 11 3" xfId="32017"/>
    <cellStyle name="Navadno 10 4 2 11 3 2" xfId="50176"/>
    <cellStyle name="Navadno 10 4 2 11 4" xfId="18826"/>
    <cellStyle name="Navadno 10 4 2 11 5" xfId="36985"/>
    <cellStyle name="Navadno 10 4 2 11 6" xfId="55145"/>
    <cellStyle name="Navadno 10 4 2 12" xfId="8069"/>
    <cellStyle name="Navadno 10 4 2 12 2" xfId="21276"/>
    <cellStyle name="Navadno 10 4 2 12 3" xfId="39435"/>
    <cellStyle name="Navadno 10 4 2 12 4" xfId="57595"/>
    <cellStyle name="Navadno 10 4 2 13" xfId="8248"/>
    <cellStyle name="Navadno 10 4 2 13 2" xfId="21455"/>
    <cellStyle name="Navadno 10 4 2 13 3" xfId="39614"/>
    <cellStyle name="Navadno 10 4 2 13 4" xfId="57774"/>
    <cellStyle name="Navadno 10 4 2 14" xfId="8491"/>
    <cellStyle name="Navadno 10 4 2 14 2" xfId="21698"/>
    <cellStyle name="Navadno 10 4 2 14 3" xfId="39857"/>
    <cellStyle name="Navadno 10 4 2 14 4" xfId="58017"/>
    <cellStyle name="Navadno 10 4 2 15" xfId="8655"/>
    <cellStyle name="Navadno 10 4 2 15 2" xfId="21862"/>
    <cellStyle name="Navadno 10 4 2 15 3" xfId="40021"/>
    <cellStyle name="Navadno 10 4 2 15 4" xfId="58181"/>
    <cellStyle name="Navadno 10 4 2 16" xfId="8859"/>
    <cellStyle name="Navadno 10 4 2 16 2" xfId="22066"/>
    <cellStyle name="Navadno 10 4 2 16 3" xfId="40225"/>
    <cellStyle name="Navadno 10 4 2 17" xfId="13857"/>
    <cellStyle name="Navadno 10 4 2 17 2" xfId="27049"/>
    <cellStyle name="Navadno 10 4 2 17 3" xfId="45208"/>
    <cellStyle name="Navadno 10 4 2 18" xfId="29533"/>
    <cellStyle name="Navadno 10 4 2 18 2" xfId="47692"/>
    <cellStyle name="Navadno 10 4 2 19" xfId="16342"/>
    <cellStyle name="Navadno 10 4 2 2" xfId="3535"/>
    <cellStyle name="Navadno 10 4 2 2 2" xfId="4280"/>
    <cellStyle name="Navadno 10 4 2 2 2 2" xfId="12264"/>
    <cellStyle name="Navadno 10 4 2 2 2 2 2" xfId="25471"/>
    <cellStyle name="Navadno 10 4 2 2 2 2 3" xfId="43630"/>
    <cellStyle name="Navadno 10 4 2 2 2 3" xfId="32934"/>
    <cellStyle name="Navadno 10 4 2 2 2 3 2" xfId="51093"/>
    <cellStyle name="Navadno 10 4 2 2 2 4" xfId="19743"/>
    <cellStyle name="Navadno 10 4 2 2 2 5" xfId="37902"/>
    <cellStyle name="Navadno 10 4 2 2 2 6" xfId="56062"/>
    <cellStyle name="Navadno 10 4 2 2 3" xfId="9780"/>
    <cellStyle name="Navadno 10 4 2 2 3 2" xfId="22987"/>
    <cellStyle name="Navadno 10 4 2 2 3 3" xfId="41146"/>
    <cellStyle name="Navadno 10 4 2 2 4" xfId="14774"/>
    <cellStyle name="Navadno 10 4 2 2 4 2" xfId="27966"/>
    <cellStyle name="Navadno 10 4 2 2 4 3" xfId="46125"/>
    <cellStyle name="Navadno 10 4 2 2 5" xfId="30450"/>
    <cellStyle name="Navadno 10 4 2 2 5 2" xfId="48609"/>
    <cellStyle name="Navadno 10 4 2 2 6" xfId="17259"/>
    <cellStyle name="Navadno 10 4 2 2 7" xfId="35418"/>
    <cellStyle name="Navadno 10 4 2 2 8" xfId="53578"/>
    <cellStyle name="Navadno 10 4 2 2 9" xfId="58993"/>
    <cellStyle name="Navadno 10 4 2 20" xfId="34501"/>
    <cellStyle name="Navadno 10 4 2 21" xfId="52661"/>
    <cellStyle name="Navadno 10 4 2 22" xfId="58346"/>
    <cellStyle name="Navadno 10 4 2 23" xfId="58556"/>
    <cellStyle name="Navadno 10 4 2 3" xfId="4509"/>
    <cellStyle name="Navadno 10 4 2 3 2" xfId="6764"/>
    <cellStyle name="Navadno 10 4 2 3 2 2" xfId="12493"/>
    <cellStyle name="Navadno 10 4 2 3 2 2 2" xfId="25700"/>
    <cellStyle name="Navadno 10 4 2 3 2 2 3" xfId="43859"/>
    <cellStyle name="Navadno 10 4 2 3 2 3" xfId="33163"/>
    <cellStyle name="Navadno 10 4 2 3 2 3 2" xfId="51322"/>
    <cellStyle name="Navadno 10 4 2 3 2 4" xfId="19972"/>
    <cellStyle name="Navadno 10 4 2 3 2 5" xfId="38131"/>
    <cellStyle name="Navadno 10 4 2 3 2 6" xfId="56291"/>
    <cellStyle name="Navadno 10 4 2 3 3" xfId="10009"/>
    <cellStyle name="Navadno 10 4 2 3 3 2" xfId="23216"/>
    <cellStyle name="Navadno 10 4 2 3 3 3" xfId="41375"/>
    <cellStyle name="Navadno 10 4 2 3 4" xfId="15003"/>
    <cellStyle name="Navadno 10 4 2 3 4 2" xfId="28195"/>
    <cellStyle name="Navadno 10 4 2 3 4 3" xfId="46354"/>
    <cellStyle name="Navadno 10 4 2 3 5" xfId="30679"/>
    <cellStyle name="Navadno 10 4 2 3 5 2" xfId="48838"/>
    <cellStyle name="Navadno 10 4 2 3 6" xfId="17488"/>
    <cellStyle name="Navadno 10 4 2 3 7" xfId="35647"/>
    <cellStyle name="Navadno 10 4 2 3 8" xfId="53807"/>
    <cellStyle name="Navadno 10 4 2 3 9" xfId="59158"/>
    <cellStyle name="Navadno 10 4 2 4" xfId="3834"/>
    <cellStyle name="Navadno 10 4 2 4 2" xfId="6324"/>
    <cellStyle name="Navadno 10 4 2 4 2 2" xfId="11822"/>
    <cellStyle name="Navadno 10 4 2 4 2 2 2" xfId="25029"/>
    <cellStyle name="Navadno 10 4 2 4 2 2 3" xfId="43188"/>
    <cellStyle name="Navadno 10 4 2 4 2 3" xfId="32492"/>
    <cellStyle name="Navadno 10 4 2 4 2 3 2" xfId="50651"/>
    <cellStyle name="Navadno 10 4 2 4 2 4" xfId="19301"/>
    <cellStyle name="Navadno 10 4 2 4 2 5" xfId="37460"/>
    <cellStyle name="Navadno 10 4 2 4 2 6" xfId="55620"/>
    <cellStyle name="Navadno 10 4 2 4 3" xfId="9338"/>
    <cellStyle name="Navadno 10 4 2 4 3 2" xfId="22545"/>
    <cellStyle name="Navadno 10 4 2 4 3 3" xfId="40704"/>
    <cellStyle name="Navadno 10 4 2 4 4" xfId="14332"/>
    <cellStyle name="Navadno 10 4 2 4 4 2" xfId="27524"/>
    <cellStyle name="Navadno 10 4 2 4 4 3" xfId="45683"/>
    <cellStyle name="Navadno 10 4 2 4 5" xfId="30008"/>
    <cellStyle name="Navadno 10 4 2 4 5 2" xfId="48167"/>
    <cellStyle name="Navadno 10 4 2 4 6" xfId="16817"/>
    <cellStyle name="Navadno 10 4 2 4 7" xfId="34976"/>
    <cellStyle name="Navadno 10 4 2 4 8" xfId="53136"/>
    <cellStyle name="Navadno 10 4 2 4 9" xfId="59345"/>
    <cellStyle name="Navadno 10 4 2 5" xfId="4749"/>
    <cellStyle name="Navadno 10 4 2 5 2" xfId="6979"/>
    <cellStyle name="Navadno 10 4 2 5 2 2" xfId="12712"/>
    <cellStyle name="Navadno 10 4 2 5 2 2 2" xfId="25919"/>
    <cellStyle name="Navadno 10 4 2 5 2 2 3" xfId="44078"/>
    <cellStyle name="Navadno 10 4 2 5 2 3" xfId="33382"/>
    <cellStyle name="Navadno 10 4 2 5 2 3 2" xfId="51541"/>
    <cellStyle name="Navadno 10 4 2 5 2 4" xfId="20191"/>
    <cellStyle name="Navadno 10 4 2 5 2 5" xfId="38350"/>
    <cellStyle name="Navadno 10 4 2 5 2 6" xfId="56510"/>
    <cellStyle name="Navadno 10 4 2 5 3" xfId="10228"/>
    <cellStyle name="Navadno 10 4 2 5 3 2" xfId="23435"/>
    <cellStyle name="Navadno 10 4 2 5 3 3" xfId="41594"/>
    <cellStyle name="Navadno 10 4 2 5 4" xfId="15222"/>
    <cellStyle name="Navadno 10 4 2 5 4 2" xfId="28414"/>
    <cellStyle name="Navadno 10 4 2 5 4 3" xfId="46573"/>
    <cellStyle name="Navadno 10 4 2 5 5" xfId="30898"/>
    <cellStyle name="Navadno 10 4 2 5 5 2" xfId="49057"/>
    <cellStyle name="Navadno 10 4 2 5 6" xfId="17707"/>
    <cellStyle name="Navadno 10 4 2 5 7" xfId="35866"/>
    <cellStyle name="Navadno 10 4 2 5 8" xfId="54026"/>
    <cellStyle name="Navadno 10 4 2 6" xfId="4922"/>
    <cellStyle name="Navadno 10 4 2 6 2" xfId="7155"/>
    <cellStyle name="Navadno 10 4 2 6 2 2" xfId="12888"/>
    <cellStyle name="Navadno 10 4 2 6 2 2 2" xfId="26095"/>
    <cellStyle name="Navadno 10 4 2 6 2 2 3" xfId="44254"/>
    <cellStyle name="Navadno 10 4 2 6 2 3" xfId="33558"/>
    <cellStyle name="Navadno 10 4 2 6 2 3 2" xfId="51717"/>
    <cellStyle name="Navadno 10 4 2 6 2 4" xfId="20367"/>
    <cellStyle name="Navadno 10 4 2 6 2 5" xfId="38526"/>
    <cellStyle name="Navadno 10 4 2 6 2 6" xfId="56686"/>
    <cellStyle name="Navadno 10 4 2 6 3" xfId="10404"/>
    <cellStyle name="Navadno 10 4 2 6 3 2" xfId="23611"/>
    <cellStyle name="Navadno 10 4 2 6 3 3" xfId="41770"/>
    <cellStyle name="Navadno 10 4 2 6 4" xfId="15398"/>
    <cellStyle name="Navadno 10 4 2 6 4 2" xfId="28590"/>
    <cellStyle name="Navadno 10 4 2 6 4 3" xfId="46749"/>
    <cellStyle name="Navadno 10 4 2 6 5" xfId="31074"/>
    <cellStyle name="Navadno 10 4 2 6 5 2" xfId="49233"/>
    <cellStyle name="Navadno 10 4 2 6 6" xfId="17883"/>
    <cellStyle name="Navadno 10 4 2 6 7" xfId="36042"/>
    <cellStyle name="Navadno 10 4 2 6 8" xfId="54202"/>
    <cellStyle name="Navadno 10 4 2 7" xfId="5152"/>
    <cellStyle name="Navadno 10 4 2 7 2" xfId="7400"/>
    <cellStyle name="Navadno 10 4 2 7 2 2" xfId="13133"/>
    <cellStyle name="Navadno 10 4 2 7 2 2 2" xfId="26340"/>
    <cellStyle name="Navadno 10 4 2 7 2 2 3" xfId="44499"/>
    <cellStyle name="Navadno 10 4 2 7 2 3" xfId="33803"/>
    <cellStyle name="Navadno 10 4 2 7 2 3 2" xfId="51962"/>
    <cellStyle name="Navadno 10 4 2 7 2 4" xfId="20612"/>
    <cellStyle name="Navadno 10 4 2 7 2 5" xfId="38771"/>
    <cellStyle name="Navadno 10 4 2 7 2 6" xfId="56931"/>
    <cellStyle name="Navadno 10 4 2 7 3" xfId="10649"/>
    <cellStyle name="Navadno 10 4 2 7 3 2" xfId="23856"/>
    <cellStyle name="Navadno 10 4 2 7 3 3" xfId="42015"/>
    <cellStyle name="Navadno 10 4 2 7 4" xfId="15643"/>
    <cellStyle name="Navadno 10 4 2 7 4 2" xfId="28835"/>
    <cellStyle name="Navadno 10 4 2 7 4 3" xfId="46994"/>
    <cellStyle name="Navadno 10 4 2 7 5" xfId="31319"/>
    <cellStyle name="Navadno 10 4 2 7 5 2" xfId="49478"/>
    <cellStyle name="Navadno 10 4 2 7 6" xfId="18128"/>
    <cellStyle name="Navadno 10 4 2 7 7" xfId="36287"/>
    <cellStyle name="Navadno 10 4 2 7 8" xfId="54447"/>
    <cellStyle name="Navadno 10 4 2 8" xfId="5319"/>
    <cellStyle name="Navadno 10 4 2 8 2" xfId="7567"/>
    <cellStyle name="Navadno 10 4 2 8 2 2" xfId="13300"/>
    <cellStyle name="Navadno 10 4 2 8 2 2 2" xfId="26507"/>
    <cellStyle name="Navadno 10 4 2 8 2 2 3" xfId="44666"/>
    <cellStyle name="Navadno 10 4 2 8 2 3" xfId="33970"/>
    <cellStyle name="Navadno 10 4 2 8 2 3 2" xfId="52129"/>
    <cellStyle name="Navadno 10 4 2 8 2 4" xfId="20779"/>
    <cellStyle name="Navadno 10 4 2 8 2 5" xfId="38938"/>
    <cellStyle name="Navadno 10 4 2 8 2 6" xfId="57098"/>
    <cellStyle name="Navadno 10 4 2 8 3" xfId="10816"/>
    <cellStyle name="Navadno 10 4 2 8 3 2" xfId="24023"/>
    <cellStyle name="Navadno 10 4 2 8 3 3" xfId="42182"/>
    <cellStyle name="Navadno 10 4 2 8 4" xfId="15810"/>
    <cellStyle name="Navadno 10 4 2 8 4 2" xfId="29002"/>
    <cellStyle name="Navadno 10 4 2 8 4 3" xfId="47161"/>
    <cellStyle name="Navadno 10 4 2 8 5" xfId="31486"/>
    <cellStyle name="Navadno 10 4 2 8 5 2" xfId="49645"/>
    <cellStyle name="Navadno 10 4 2 8 6" xfId="18295"/>
    <cellStyle name="Navadno 10 4 2 8 7" xfId="36454"/>
    <cellStyle name="Navadno 10 4 2 8 8" xfId="54614"/>
    <cellStyle name="Navadno 10 4 2 9" xfId="5481"/>
    <cellStyle name="Navadno 10 4 2 9 2" xfId="7729"/>
    <cellStyle name="Navadno 10 4 2 9 2 2" xfId="13462"/>
    <cellStyle name="Navadno 10 4 2 9 2 2 2" xfId="26669"/>
    <cellStyle name="Navadno 10 4 2 9 2 2 3" xfId="44828"/>
    <cellStyle name="Navadno 10 4 2 9 2 3" xfId="34132"/>
    <cellStyle name="Navadno 10 4 2 9 2 3 2" xfId="52291"/>
    <cellStyle name="Navadno 10 4 2 9 2 4" xfId="20941"/>
    <cellStyle name="Navadno 10 4 2 9 2 5" xfId="39100"/>
    <cellStyle name="Navadno 10 4 2 9 2 6" xfId="57260"/>
    <cellStyle name="Navadno 10 4 2 9 3" xfId="10978"/>
    <cellStyle name="Navadno 10 4 2 9 3 2" xfId="24185"/>
    <cellStyle name="Navadno 10 4 2 9 3 3" xfId="42344"/>
    <cellStyle name="Navadno 10 4 2 9 4" xfId="15972"/>
    <cellStyle name="Navadno 10 4 2 9 4 2" xfId="29164"/>
    <cellStyle name="Navadno 10 4 2 9 4 3" xfId="47323"/>
    <cellStyle name="Navadno 10 4 2 9 5" xfId="31648"/>
    <cellStyle name="Navadno 10 4 2 9 5 2" xfId="49807"/>
    <cellStyle name="Navadno 10 4 2 9 6" xfId="18457"/>
    <cellStyle name="Navadno 10 4 2 9 7" xfId="36616"/>
    <cellStyle name="Navadno 10 4 2 9 8" xfId="54776"/>
    <cellStyle name="Navadno 10 4 20" xfId="16341"/>
    <cellStyle name="Navadno 10 4 21" xfId="34500"/>
    <cellStyle name="Navadno 10 4 22" xfId="52660"/>
    <cellStyle name="Navadno 10 4 23" xfId="58345"/>
    <cellStyle name="Navadno 10 4 24" xfId="58555"/>
    <cellStyle name="Navadno 10 4 3" xfId="3534"/>
    <cellStyle name="Navadno 10 4 3 2" xfId="4279"/>
    <cellStyle name="Navadno 10 4 3 2 2" xfId="12263"/>
    <cellStyle name="Navadno 10 4 3 2 2 2" xfId="25470"/>
    <cellStyle name="Navadno 10 4 3 2 2 3" xfId="43629"/>
    <cellStyle name="Navadno 10 4 3 2 3" xfId="32933"/>
    <cellStyle name="Navadno 10 4 3 2 3 2" xfId="51092"/>
    <cellStyle name="Navadno 10 4 3 2 4" xfId="19742"/>
    <cellStyle name="Navadno 10 4 3 2 5" xfId="37901"/>
    <cellStyle name="Navadno 10 4 3 2 6" xfId="56061"/>
    <cellStyle name="Navadno 10 4 3 3" xfId="9779"/>
    <cellStyle name="Navadno 10 4 3 3 2" xfId="22986"/>
    <cellStyle name="Navadno 10 4 3 3 3" xfId="41145"/>
    <cellStyle name="Navadno 10 4 3 4" xfId="14773"/>
    <cellStyle name="Navadno 10 4 3 4 2" xfId="27965"/>
    <cellStyle name="Navadno 10 4 3 4 3" xfId="46124"/>
    <cellStyle name="Navadno 10 4 3 5" xfId="30449"/>
    <cellStyle name="Navadno 10 4 3 5 2" xfId="48608"/>
    <cellStyle name="Navadno 10 4 3 6" xfId="17258"/>
    <cellStyle name="Navadno 10 4 3 7" xfId="35417"/>
    <cellStyle name="Navadno 10 4 3 8" xfId="53577"/>
    <cellStyle name="Navadno 10 4 3 9" xfId="58992"/>
    <cellStyle name="Navadno 10 4 4" xfId="4508"/>
    <cellStyle name="Navadno 10 4 4 2" xfId="6763"/>
    <cellStyle name="Navadno 10 4 4 2 2" xfId="12492"/>
    <cellStyle name="Navadno 10 4 4 2 2 2" xfId="25699"/>
    <cellStyle name="Navadno 10 4 4 2 2 3" xfId="43858"/>
    <cellStyle name="Navadno 10 4 4 2 3" xfId="33162"/>
    <cellStyle name="Navadno 10 4 4 2 3 2" xfId="51321"/>
    <cellStyle name="Navadno 10 4 4 2 4" xfId="19971"/>
    <cellStyle name="Navadno 10 4 4 2 5" xfId="38130"/>
    <cellStyle name="Navadno 10 4 4 2 6" xfId="56290"/>
    <cellStyle name="Navadno 10 4 4 3" xfId="10008"/>
    <cellStyle name="Navadno 10 4 4 3 2" xfId="23215"/>
    <cellStyle name="Navadno 10 4 4 3 3" xfId="41374"/>
    <cellStyle name="Navadno 10 4 4 4" xfId="15002"/>
    <cellStyle name="Navadno 10 4 4 4 2" xfId="28194"/>
    <cellStyle name="Navadno 10 4 4 4 3" xfId="46353"/>
    <cellStyle name="Navadno 10 4 4 5" xfId="30678"/>
    <cellStyle name="Navadno 10 4 4 5 2" xfId="48837"/>
    <cellStyle name="Navadno 10 4 4 6" xfId="17487"/>
    <cellStyle name="Navadno 10 4 4 7" xfId="35646"/>
    <cellStyle name="Navadno 10 4 4 8" xfId="53806"/>
    <cellStyle name="Navadno 10 4 4 9" xfId="59157"/>
    <cellStyle name="Navadno 10 4 5" xfId="3833"/>
    <cellStyle name="Navadno 10 4 5 2" xfId="6323"/>
    <cellStyle name="Navadno 10 4 5 2 2" xfId="11821"/>
    <cellStyle name="Navadno 10 4 5 2 2 2" xfId="25028"/>
    <cellStyle name="Navadno 10 4 5 2 2 3" xfId="43187"/>
    <cellStyle name="Navadno 10 4 5 2 3" xfId="32491"/>
    <cellStyle name="Navadno 10 4 5 2 3 2" xfId="50650"/>
    <cellStyle name="Navadno 10 4 5 2 4" xfId="19300"/>
    <cellStyle name="Navadno 10 4 5 2 5" xfId="37459"/>
    <cellStyle name="Navadno 10 4 5 2 6" xfId="55619"/>
    <cellStyle name="Navadno 10 4 5 3" xfId="9337"/>
    <cellStyle name="Navadno 10 4 5 3 2" xfId="22544"/>
    <cellStyle name="Navadno 10 4 5 3 3" xfId="40703"/>
    <cellStyle name="Navadno 10 4 5 4" xfId="14331"/>
    <cellStyle name="Navadno 10 4 5 4 2" xfId="27523"/>
    <cellStyle name="Navadno 10 4 5 4 3" xfId="45682"/>
    <cellStyle name="Navadno 10 4 5 5" xfId="30007"/>
    <cellStyle name="Navadno 10 4 5 5 2" xfId="48166"/>
    <cellStyle name="Navadno 10 4 5 6" xfId="16816"/>
    <cellStyle name="Navadno 10 4 5 7" xfId="34975"/>
    <cellStyle name="Navadno 10 4 5 8" xfId="53135"/>
    <cellStyle name="Navadno 10 4 5 9" xfId="59344"/>
    <cellStyle name="Navadno 10 4 6" xfId="4748"/>
    <cellStyle name="Navadno 10 4 6 2" xfId="6978"/>
    <cellStyle name="Navadno 10 4 6 2 2" xfId="12711"/>
    <cellStyle name="Navadno 10 4 6 2 2 2" xfId="25918"/>
    <cellStyle name="Navadno 10 4 6 2 2 3" xfId="44077"/>
    <cellStyle name="Navadno 10 4 6 2 3" xfId="33381"/>
    <cellStyle name="Navadno 10 4 6 2 3 2" xfId="51540"/>
    <cellStyle name="Navadno 10 4 6 2 4" xfId="20190"/>
    <cellStyle name="Navadno 10 4 6 2 5" xfId="38349"/>
    <cellStyle name="Navadno 10 4 6 2 6" xfId="56509"/>
    <cellStyle name="Navadno 10 4 6 3" xfId="10227"/>
    <cellStyle name="Navadno 10 4 6 3 2" xfId="23434"/>
    <cellStyle name="Navadno 10 4 6 3 3" xfId="41593"/>
    <cellStyle name="Navadno 10 4 6 4" xfId="15221"/>
    <cellStyle name="Navadno 10 4 6 4 2" xfId="28413"/>
    <cellStyle name="Navadno 10 4 6 4 3" xfId="46572"/>
    <cellStyle name="Navadno 10 4 6 5" xfId="30897"/>
    <cellStyle name="Navadno 10 4 6 5 2" xfId="49056"/>
    <cellStyle name="Navadno 10 4 6 6" xfId="17706"/>
    <cellStyle name="Navadno 10 4 6 7" xfId="35865"/>
    <cellStyle name="Navadno 10 4 6 8" xfId="54025"/>
    <cellStyle name="Navadno 10 4 7" xfId="4921"/>
    <cellStyle name="Navadno 10 4 7 2" xfId="7154"/>
    <cellStyle name="Navadno 10 4 7 2 2" xfId="12887"/>
    <cellStyle name="Navadno 10 4 7 2 2 2" xfId="26094"/>
    <cellStyle name="Navadno 10 4 7 2 2 3" xfId="44253"/>
    <cellStyle name="Navadno 10 4 7 2 3" xfId="33557"/>
    <cellStyle name="Navadno 10 4 7 2 3 2" xfId="51716"/>
    <cellStyle name="Navadno 10 4 7 2 4" xfId="20366"/>
    <cellStyle name="Navadno 10 4 7 2 5" xfId="38525"/>
    <cellStyle name="Navadno 10 4 7 2 6" xfId="56685"/>
    <cellStyle name="Navadno 10 4 7 3" xfId="10403"/>
    <cellStyle name="Navadno 10 4 7 3 2" xfId="23610"/>
    <cellStyle name="Navadno 10 4 7 3 3" xfId="41769"/>
    <cellStyle name="Navadno 10 4 7 4" xfId="15397"/>
    <cellStyle name="Navadno 10 4 7 4 2" xfId="28589"/>
    <cellStyle name="Navadno 10 4 7 4 3" xfId="46748"/>
    <cellStyle name="Navadno 10 4 7 5" xfId="31073"/>
    <cellStyle name="Navadno 10 4 7 5 2" xfId="49232"/>
    <cellStyle name="Navadno 10 4 7 6" xfId="17882"/>
    <cellStyle name="Navadno 10 4 7 7" xfId="36041"/>
    <cellStyle name="Navadno 10 4 7 8" xfId="54201"/>
    <cellStyle name="Navadno 10 4 8" xfId="5151"/>
    <cellStyle name="Navadno 10 4 8 2" xfId="7399"/>
    <cellStyle name="Navadno 10 4 8 2 2" xfId="13132"/>
    <cellStyle name="Navadno 10 4 8 2 2 2" xfId="26339"/>
    <cellStyle name="Navadno 10 4 8 2 2 3" xfId="44498"/>
    <cellStyle name="Navadno 10 4 8 2 3" xfId="33802"/>
    <cellStyle name="Navadno 10 4 8 2 3 2" xfId="51961"/>
    <cellStyle name="Navadno 10 4 8 2 4" xfId="20611"/>
    <cellStyle name="Navadno 10 4 8 2 5" xfId="38770"/>
    <cellStyle name="Navadno 10 4 8 2 6" xfId="56930"/>
    <cellStyle name="Navadno 10 4 8 3" xfId="10648"/>
    <cellStyle name="Navadno 10 4 8 3 2" xfId="23855"/>
    <cellStyle name="Navadno 10 4 8 3 3" xfId="42014"/>
    <cellStyle name="Navadno 10 4 8 4" xfId="15642"/>
    <cellStyle name="Navadno 10 4 8 4 2" xfId="28834"/>
    <cellStyle name="Navadno 10 4 8 4 3" xfId="46993"/>
    <cellStyle name="Navadno 10 4 8 5" xfId="31318"/>
    <cellStyle name="Navadno 10 4 8 5 2" xfId="49477"/>
    <cellStyle name="Navadno 10 4 8 6" xfId="18127"/>
    <cellStyle name="Navadno 10 4 8 7" xfId="36286"/>
    <cellStyle name="Navadno 10 4 8 8" xfId="54446"/>
    <cellStyle name="Navadno 10 4 9" xfId="5318"/>
    <cellStyle name="Navadno 10 4 9 2" xfId="7566"/>
    <cellStyle name="Navadno 10 4 9 2 2" xfId="13299"/>
    <cellStyle name="Navadno 10 4 9 2 2 2" xfId="26506"/>
    <cellStyle name="Navadno 10 4 9 2 2 3" xfId="44665"/>
    <cellStyle name="Navadno 10 4 9 2 3" xfId="33969"/>
    <cellStyle name="Navadno 10 4 9 2 3 2" xfId="52128"/>
    <cellStyle name="Navadno 10 4 9 2 4" xfId="20778"/>
    <cellStyle name="Navadno 10 4 9 2 5" xfId="38937"/>
    <cellStyle name="Navadno 10 4 9 2 6" xfId="57097"/>
    <cellStyle name="Navadno 10 4 9 3" xfId="10815"/>
    <cellStyle name="Navadno 10 4 9 3 2" xfId="24022"/>
    <cellStyle name="Navadno 10 4 9 3 3" xfId="42181"/>
    <cellStyle name="Navadno 10 4 9 4" xfId="15809"/>
    <cellStyle name="Navadno 10 4 9 4 2" xfId="29001"/>
    <cellStyle name="Navadno 10 4 9 4 3" xfId="47160"/>
    <cellStyle name="Navadno 10 4 9 5" xfId="31485"/>
    <cellStyle name="Navadno 10 4 9 5 2" xfId="49644"/>
    <cellStyle name="Navadno 10 4 9 6" xfId="18294"/>
    <cellStyle name="Navadno 10 4 9 7" xfId="36453"/>
    <cellStyle name="Navadno 10 4 9 8" xfId="54613"/>
    <cellStyle name="Navadno 10 5" xfId="59562"/>
    <cellStyle name="Navadno 100" xfId="13772"/>
    <cellStyle name="Navadno 101" xfId="52583"/>
    <cellStyle name="Navadno 102" xfId="58475"/>
    <cellStyle name="Navadno 102 2" xfId="59659"/>
    <cellStyle name="Navadno 102 3" xfId="59709"/>
    <cellStyle name="Navadno 102 4" xfId="59756"/>
    <cellStyle name="Navadno 102 5" xfId="59781"/>
    <cellStyle name="Navadno 103" xfId="58476"/>
    <cellStyle name="Navadno 104" xfId="58478"/>
    <cellStyle name="Navadno 104 2" xfId="59658"/>
    <cellStyle name="Navadno 104 3" xfId="59708"/>
    <cellStyle name="Navadno 104 4" xfId="59755"/>
    <cellStyle name="Navadno 104 5" xfId="59780"/>
    <cellStyle name="Navadno 105" xfId="2114"/>
    <cellStyle name="Navadno 106" xfId="2115"/>
    <cellStyle name="Navadno 11" xfId="2116"/>
    <cellStyle name="Navadno 11 2" xfId="2117"/>
    <cellStyle name="Navadno 11 2 10" xfId="5482"/>
    <cellStyle name="Navadno 11 2 10 2" xfId="7730"/>
    <cellStyle name="Navadno 11 2 10 2 2" xfId="13463"/>
    <cellStyle name="Navadno 11 2 10 2 2 2" xfId="26670"/>
    <cellStyle name="Navadno 11 2 10 2 2 3" xfId="44829"/>
    <cellStyle name="Navadno 11 2 10 2 3" xfId="34133"/>
    <cellStyle name="Navadno 11 2 10 2 3 2" xfId="52292"/>
    <cellStyle name="Navadno 11 2 10 2 4" xfId="20942"/>
    <cellStyle name="Navadno 11 2 10 2 5" xfId="39101"/>
    <cellStyle name="Navadno 11 2 10 2 6" xfId="57261"/>
    <cellStyle name="Navadno 11 2 10 3" xfId="10979"/>
    <cellStyle name="Navadno 11 2 10 3 2" xfId="24186"/>
    <cellStyle name="Navadno 11 2 10 3 3" xfId="42345"/>
    <cellStyle name="Navadno 11 2 10 4" xfId="15973"/>
    <cellStyle name="Navadno 11 2 10 4 2" xfId="29165"/>
    <cellStyle name="Navadno 11 2 10 4 3" xfId="47324"/>
    <cellStyle name="Navadno 11 2 10 5" xfId="31649"/>
    <cellStyle name="Navadno 11 2 10 5 2" xfId="49808"/>
    <cellStyle name="Navadno 11 2 10 6" xfId="18458"/>
    <cellStyle name="Navadno 11 2 10 7" xfId="36617"/>
    <cellStyle name="Navadno 11 2 10 8" xfId="54777"/>
    <cellStyle name="Navadno 11 2 11" xfId="5646"/>
    <cellStyle name="Navadno 11 2 11 2" xfId="7894"/>
    <cellStyle name="Navadno 11 2 11 2 2" xfId="13627"/>
    <cellStyle name="Navadno 11 2 11 2 2 2" xfId="26834"/>
    <cellStyle name="Navadno 11 2 11 2 2 3" xfId="44993"/>
    <cellStyle name="Navadno 11 2 11 2 3" xfId="34297"/>
    <cellStyle name="Navadno 11 2 11 2 3 2" xfId="52456"/>
    <cellStyle name="Navadno 11 2 11 2 4" xfId="21106"/>
    <cellStyle name="Navadno 11 2 11 2 5" xfId="39265"/>
    <cellStyle name="Navadno 11 2 11 2 6" xfId="57425"/>
    <cellStyle name="Navadno 11 2 11 3" xfId="11143"/>
    <cellStyle name="Navadno 11 2 11 3 2" xfId="24350"/>
    <cellStyle name="Navadno 11 2 11 3 3" xfId="42509"/>
    <cellStyle name="Navadno 11 2 11 4" xfId="16137"/>
    <cellStyle name="Navadno 11 2 11 4 2" xfId="29329"/>
    <cellStyle name="Navadno 11 2 11 4 3" xfId="47488"/>
    <cellStyle name="Navadno 11 2 11 5" xfId="31813"/>
    <cellStyle name="Navadno 11 2 11 5 2" xfId="49972"/>
    <cellStyle name="Navadno 11 2 11 6" xfId="18622"/>
    <cellStyle name="Navadno 11 2 11 7" xfId="36781"/>
    <cellStyle name="Navadno 11 2 11 8" xfId="54941"/>
    <cellStyle name="Navadno 11 2 12" xfId="5851"/>
    <cellStyle name="Navadno 11 2 12 2" xfId="11348"/>
    <cellStyle name="Navadno 11 2 12 2 2" xfId="24555"/>
    <cellStyle name="Navadno 11 2 12 2 3" xfId="42714"/>
    <cellStyle name="Navadno 11 2 12 3" xfId="32018"/>
    <cellStyle name="Navadno 11 2 12 3 2" xfId="50177"/>
    <cellStyle name="Navadno 11 2 12 4" xfId="18827"/>
    <cellStyle name="Navadno 11 2 12 5" xfId="36986"/>
    <cellStyle name="Navadno 11 2 12 6" xfId="55146"/>
    <cellStyle name="Navadno 11 2 13" xfId="8070"/>
    <cellStyle name="Navadno 11 2 13 2" xfId="21277"/>
    <cellStyle name="Navadno 11 2 13 3" xfId="39436"/>
    <cellStyle name="Navadno 11 2 13 4" xfId="57596"/>
    <cellStyle name="Navadno 11 2 14" xfId="8249"/>
    <cellStyle name="Navadno 11 2 14 2" xfId="21456"/>
    <cellStyle name="Navadno 11 2 14 3" xfId="39615"/>
    <cellStyle name="Navadno 11 2 14 4" xfId="57775"/>
    <cellStyle name="Navadno 11 2 15" xfId="8492"/>
    <cellStyle name="Navadno 11 2 15 2" xfId="21699"/>
    <cellStyle name="Navadno 11 2 15 3" xfId="39858"/>
    <cellStyle name="Navadno 11 2 15 4" xfId="58018"/>
    <cellStyle name="Navadno 11 2 16" xfId="8656"/>
    <cellStyle name="Navadno 11 2 16 2" xfId="21863"/>
    <cellStyle name="Navadno 11 2 16 3" xfId="40022"/>
    <cellStyle name="Navadno 11 2 16 4" xfId="58182"/>
    <cellStyle name="Navadno 11 2 17" xfId="8860"/>
    <cellStyle name="Navadno 11 2 17 2" xfId="22067"/>
    <cellStyle name="Navadno 11 2 17 3" xfId="40226"/>
    <cellStyle name="Navadno 11 2 18" xfId="13858"/>
    <cellStyle name="Navadno 11 2 18 2" xfId="27050"/>
    <cellStyle name="Navadno 11 2 18 3" xfId="45209"/>
    <cellStyle name="Navadno 11 2 19" xfId="29534"/>
    <cellStyle name="Navadno 11 2 19 2" xfId="47693"/>
    <cellStyle name="Navadno 11 2 2" xfId="2118"/>
    <cellStyle name="Navadno 11 2 2 10" xfId="5647"/>
    <cellStyle name="Navadno 11 2 2 10 2" xfId="7895"/>
    <cellStyle name="Navadno 11 2 2 10 2 2" xfId="13628"/>
    <cellStyle name="Navadno 11 2 2 10 2 2 2" xfId="26835"/>
    <cellStyle name="Navadno 11 2 2 10 2 2 3" xfId="44994"/>
    <cellStyle name="Navadno 11 2 2 10 2 3" xfId="34298"/>
    <cellStyle name="Navadno 11 2 2 10 2 3 2" xfId="52457"/>
    <cellStyle name="Navadno 11 2 2 10 2 4" xfId="21107"/>
    <cellStyle name="Navadno 11 2 2 10 2 5" xfId="39266"/>
    <cellStyle name="Navadno 11 2 2 10 2 6" xfId="57426"/>
    <cellStyle name="Navadno 11 2 2 10 3" xfId="11144"/>
    <cellStyle name="Navadno 11 2 2 10 3 2" xfId="24351"/>
    <cellStyle name="Navadno 11 2 2 10 3 3" xfId="42510"/>
    <cellStyle name="Navadno 11 2 2 10 4" xfId="16138"/>
    <cellStyle name="Navadno 11 2 2 10 4 2" xfId="29330"/>
    <cellStyle name="Navadno 11 2 2 10 4 3" xfId="47489"/>
    <cellStyle name="Navadno 11 2 2 10 5" xfId="31814"/>
    <cellStyle name="Navadno 11 2 2 10 5 2" xfId="49973"/>
    <cellStyle name="Navadno 11 2 2 10 6" xfId="18623"/>
    <cellStyle name="Navadno 11 2 2 10 7" xfId="36782"/>
    <cellStyle name="Navadno 11 2 2 10 8" xfId="54942"/>
    <cellStyle name="Navadno 11 2 2 11" xfId="5852"/>
    <cellStyle name="Navadno 11 2 2 11 2" xfId="11349"/>
    <cellStyle name="Navadno 11 2 2 11 2 2" xfId="24556"/>
    <cellStyle name="Navadno 11 2 2 11 2 3" xfId="42715"/>
    <cellStyle name="Navadno 11 2 2 11 3" xfId="32019"/>
    <cellStyle name="Navadno 11 2 2 11 3 2" xfId="50178"/>
    <cellStyle name="Navadno 11 2 2 11 4" xfId="18828"/>
    <cellStyle name="Navadno 11 2 2 11 5" xfId="36987"/>
    <cellStyle name="Navadno 11 2 2 11 6" xfId="55147"/>
    <cellStyle name="Navadno 11 2 2 12" xfId="8071"/>
    <cellStyle name="Navadno 11 2 2 12 2" xfId="21278"/>
    <cellStyle name="Navadno 11 2 2 12 3" xfId="39437"/>
    <cellStyle name="Navadno 11 2 2 12 4" xfId="57597"/>
    <cellStyle name="Navadno 11 2 2 13" xfId="8250"/>
    <cellStyle name="Navadno 11 2 2 13 2" xfId="21457"/>
    <cellStyle name="Navadno 11 2 2 13 3" xfId="39616"/>
    <cellStyle name="Navadno 11 2 2 13 4" xfId="57776"/>
    <cellStyle name="Navadno 11 2 2 14" xfId="8493"/>
    <cellStyle name="Navadno 11 2 2 14 2" xfId="21700"/>
    <cellStyle name="Navadno 11 2 2 14 3" xfId="39859"/>
    <cellStyle name="Navadno 11 2 2 14 4" xfId="58019"/>
    <cellStyle name="Navadno 11 2 2 15" xfId="8657"/>
    <cellStyle name="Navadno 11 2 2 15 2" xfId="21864"/>
    <cellStyle name="Navadno 11 2 2 15 3" xfId="40023"/>
    <cellStyle name="Navadno 11 2 2 15 4" xfId="58183"/>
    <cellStyle name="Navadno 11 2 2 16" xfId="8861"/>
    <cellStyle name="Navadno 11 2 2 16 2" xfId="22068"/>
    <cellStyle name="Navadno 11 2 2 16 3" xfId="40227"/>
    <cellStyle name="Navadno 11 2 2 17" xfId="13859"/>
    <cellStyle name="Navadno 11 2 2 17 2" xfId="27051"/>
    <cellStyle name="Navadno 11 2 2 17 3" xfId="45210"/>
    <cellStyle name="Navadno 11 2 2 18" xfId="29535"/>
    <cellStyle name="Navadno 11 2 2 18 2" xfId="47694"/>
    <cellStyle name="Navadno 11 2 2 19" xfId="16344"/>
    <cellStyle name="Navadno 11 2 2 2" xfId="3537"/>
    <cellStyle name="Navadno 11 2 2 2 2" xfId="4282"/>
    <cellStyle name="Navadno 11 2 2 2 2 2" xfId="12266"/>
    <cellStyle name="Navadno 11 2 2 2 2 2 2" xfId="25473"/>
    <cellStyle name="Navadno 11 2 2 2 2 2 3" xfId="43632"/>
    <cellStyle name="Navadno 11 2 2 2 2 3" xfId="32936"/>
    <cellStyle name="Navadno 11 2 2 2 2 3 2" xfId="51095"/>
    <cellStyle name="Navadno 11 2 2 2 2 4" xfId="19745"/>
    <cellStyle name="Navadno 11 2 2 2 2 5" xfId="37904"/>
    <cellStyle name="Navadno 11 2 2 2 2 6" xfId="56064"/>
    <cellStyle name="Navadno 11 2 2 2 3" xfId="9782"/>
    <cellStyle name="Navadno 11 2 2 2 3 2" xfId="22989"/>
    <cellStyle name="Navadno 11 2 2 2 3 3" xfId="41148"/>
    <cellStyle name="Navadno 11 2 2 2 4" xfId="14776"/>
    <cellStyle name="Navadno 11 2 2 2 4 2" xfId="27968"/>
    <cellStyle name="Navadno 11 2 2 2 4 3" xfId="46127"/>
    <cellStyle name="Navadno 11 2 2 2 5" xfId="30452"/>
    <cellStyle name="Navadno 11 2 2 2 5 2" xfId="48611"/>
    <cellStyle name="Navadno 11 2 2 2 6" xfId="17261"/>
    <cellStyle name="Navadno 11 2 2 2 7" xfId="35420"/>
    <cellStyle name="Navadno 11 2 2 2 8" xfId="53580"/>
    <cellStyle name="Navadno 11 2 2 2 9" xfId="58995"/>
    <cellStyle name="Navadno 11 2 2 20" xfId="34503"/>
    <cellStyle name="Navadno 11 2 2 21" xfId="52663"/>
    <cellStyle name="Navadno 11 2 2 22" xfId="58348"/>
    <cellStyle name="Navadno 11 2 2 23" xfId="58558"/>
    <cellStyle name="Navadno 11 2 2 3" xfId="4511"/>
    <cellStyle name="Navadno 11 2 2 3 2" xfId="6766"/>
    <cellStyle name="Navadno 11 2 2 3 2 2" xfId="12495"/>
    <cellStyle name="Navadno 11 2 2 3 2 2 2" xfId="25702"/>
    <cellStyle name="Navadno 11 2 2 3 2 2 3" xfId="43861"/>
    <cellStyle name="Navadno 11 2 2 3 2 3" xfId="33165"/>
    <cellStyle name="Navadno 11 2 2 3 2 3 2" xfId="51324"/>
    <cellStyle name="Navadno 11 2 2 3 2 4" xfId="19974"/>
    <cellStyle name="Navadno 11 2 2 3 2 5" xfId="38133"/>
    <cellStyle name="Navadno 11 2 2 3 2 6" xfId="56293"/>
    <cellStyle name="Navadno 11 2 2 3 3" xfId="10011"/>
    <cellStyle name="Navadno 11 2 2 3 3 2" xfId="23218"/>
    <cellStyle name="Navadno 11 2 2 3 3 3" xfId="41377"/>
    <cellStyle name="Navadno 11 2 2 3 4" xfId="15005"/>
    <cellStyle name="Navadno 11 2 2 3 4 2" xfId="28197"/>
    <cellStyle name="Navadno 11 2 2 3 4 3" xfId="46356"/>
    <cellStyle name="Navadno 11 2 2 3 5" xfId="30681"/>
    <cellStyle name="Navadno 11 2 2 3 5 2" xfId="48840"/>
    <cellStyle name="Navadno 11 2 2 3 6" xfId="17490"/>
    <cellStyle name="Navadno 11 2 2 3 7" xfId="35649"/>
    <cellStyle name="Navadno 11 2 2 3 8" xfId="53809"/>
    <cellStyle name="Navadno 11 2 2 3 9" xfId="59160"/>
    <cellStyle name="Navadno 11 2 2 4" xfId="3836"/>
    <cellStyle name="Navadno 11 2 2 4 2" xfId="6326"/>
    <cellStyle name="Navadno 11 2 2 4 2 2" xfId="11824"/>
    <cellStyle name="Navadno 11 2 2 4 2 2 2" xfId="25031"/>
    <cellStyle name="Navadno 11 2 2 4 2 2 3" xfId="43190"/>
    <cellStyle name="Navadno 11 2 2 4 2 3" xfId="32494"/>
    <cellStyle name="Navadno 11 2 2 4 2 3 2" xfId="50653"/>
    <cellStyle name="Navadno 11 2 2 4 2 4" xfId="19303"/>
    <cellStyle name="Navadno 11 2 2 4 2 5" xfId="37462"/>
    <cellStyle name="Navadno 11 2 2 4 2 6" xfId="55622"/>
    <cellStyle name="Navadno 11 2 2 4 3" xfId="9340"/>
    <cellStyle name="Navadno 11 2 2 4 3 2" xfId="22547"/>
    <cellStyle name="Navadno 11 2 2 4 3 3" xfId="40706"/>
    <cellStyle name="Navadno 11 2 2 4 4" xfId="14334"/>
    <cellStyle name="Navadno 11 2 2 4 4 2" xfId="27526"/>
    <cellStyle name="Navadno 11 2 2 4 4 3" xfId="45685"/>
    <cellStyle name="Navadno 11 2 2 4 5" xfId="30010"/>
    <cellStyle name="Navadno 11 2 2 4 5 2" xfId="48169"/>
    <cellStyle name="Navadno 11 2 2 4 6" xfId="16819"/>
    <cellStyle name="Navadno 11 2 2 4 7" xfId="34978"/>
    <cellStyle name="Navadno 11 2 2 4 8" xfId="53138"/>
    <cellStyle name="Navadno 11 2 2 4 9" xfId="59347"/>
    <cellStyle name="Navadno 11 2 2 5" xfId="4751"/>
    <cellStyle name="Navadno 11 2 2 5 2" xfId="6981"/>
    <cellStyle name="Navadno 11 2 2 5 2 2" xfId="12714"/>
    <cellStyle name="Navadno 11 2 2 5 2 2 2" xfId="25921"/>
    <cellStyle name="Navadno 11 2 2 5 2 2 3" xfId="44080"/>
    <cellStyle name="Navadno 11 2 2 5 2 3" xfId="33384"/>
    <cellStyle name="Navadno 11 2 2 5 2 3 2" xfId="51543"/>
    <cellStyle name="Navadno 11 2 2 5 2 4" xfId="20193"/>
    <cellStyle name="Navadno 11 2 2 5 2 5" xfId="38352"/>
    <cellStyle name="Navadno 11 2 2 5 2 6" xfId="56512"/>
    <cellStyle name="Navadno 11 2 2 5 3" xfId="10230"/>
    <cellStyle name="Navadno 11 2 2 5 3 2" xfId="23437"/>
    <cellStyle name="Navadno 11 2 2 5 3 3" xfId="41596"/>
    <cellStyle name="Navadno 11 2 2 5 4" xfId="15224"/>
    <cellStyle name="Navadno 11 2 2 5 4 2" xfId="28416"/>
    <cellStyle name="Navadno 11 2 2 5 4 3" xfId="46575"/>
    <cellStyle name="Navadno 11 2 2 5 5" xfId="30900"/>
    <cellStyle name="Navadno 11 2 2 5 5 2" xfId="49059"/>
    <cellStyle name="Navadno 11 2 2 5 6" xfId="17709"/>
    <cellStyle name="Navadno 11 2 2 5 7" xfId="35868"/>
    <cellStyle name="Navadno 11 2 2 5 8" xfId="54028"/>
    <cellStyle name="Navadno 11 2 2 6" xfId="4924"/>
    <cellStyle name="Navadno 11 2 2 6 2" xfId="7157"/>
    <cellStyle name="Navadno 11 2 2 6 2 2" xfId="12890"/>
    <cellStyle name="Navadno 11 2 2 6 2 2 2" xfId="26097"/>
    <cellStyle name="Navadno 11 2 2 6 2 2 3" xfId="44256"/>
    <cellStyle name="Navadno 11 2 2 6 2 3" xfId="33560"/>
    <cellStyle name="Navadno 11 2 2 6 2 3 2" xfId="51719"/>
    <cellStyle name="Navadno 11 2 2 6 2 4" xfId="20369"/>
    <cellStyle name="Navadno 11 2 2 6 2 5" xfId="38528"/>
    <cellStyle name="Navadno 11 2 2 6 2 6" xfId="56688"/>
    <cellStyle name="Navadno 11 2 2 6 3" xfId="10406"/>
    <cellStyle name="Navadno 11 2 2 6 3 2" xfId="23613"/>
    <cellStyle name="Navadno 11 2 2 6 3 3" xfId="41772"/>
    <cellStyle name="Navadno 11 2 2 6 4" xfId="15400"/>
    <cellStyle name="Navadno 11 2 2 6 4 2" xfId="28592"/>
    <cellStyle name="Navadno 11 2 2 6 4 3" xfId="46751"/>
    <cellStyle name="Navadno 11 2 2 6 5" xfId="31076"/>
    <cellStyle name="Navadno 11 2 2 6 5 2" xfId="49235"/>
    <cellStyle name="Navadno 11 2 2 6 6" xfId="17885"/>
    <cellStyle name="Navadno 11 2 2 6 7" xfId="36044"/>
    <cellStyle name="Navadno 11 2 2 6 8" xfId="54204"/>
    <cellStyle name="Navadno 11 2 2 7" xfId="5154"/>
    <cellStyle name="Navadno 11 2 2 7 2" xfId="7402"/>
    <cellStyle name="Navadno 11 2 2 7 2 2" xfId="13135"/>
    <cellStyle name="Navadno 11 2 2 7 2 2 2" xfId="26342"/>
    <cellStyle name="Navadno 11 2 2 7 2 2 3" xfId="44501"/>
    <cellStyle name="Navadno 11 2 2 7 2 3" xfId="33805"/>
    <cellStyle name="Navadno 11 2 2 7 2 3 2" xfId="51964"/>
    <cellStyle name="Navadno 11 2 2 7 2 4" xfId="20614"/>
    <cellStyle name="Navadno 11 2 2 7 2 5" xfId="38773"/>
    <cellStyle name="Navadno 11 2 2 7 2 6" xfId="56933"/>
    <cellStyle name="Navadno 11 2 2 7 3" xfId="10651"/>
    <cellStyle name="Navadno 11 2 2 7 3 2" xfId="23858"/>
    <cellStyle name="Navadno 11 2 2 7 3 3" xfId="42017"/>
    <cellStyle name="Navadno 11 2 2 7 4" xfId="15645"/>
    <cellStyle name="Navadno 11 2 2 7 4 2" xfId="28837"/>
    <cellStyle name="Navadno 11 2 2 7 4 3" xfId="46996"/>
    <cellStyle name="Navadno 11 2 2 7 5" xfId="31321"/>
    <cellStyle name="Navadno 11 2 2 7 5 2" xfId="49480"/>
    <cellStyle name="Navadno 11 2 2 7 6" xfId="18130"/>
    <cellStyle name="Navadno 11 2 2 7 7" xfId="36289"/>
    <cellStyle name="Navadno 11 2 2 7 8" xfId="54449"/>
    <cellStyle name="Navadno 11 2 2 8" xfId="5321"/>
    <cellStyle name="Navadno 11 2 2 8 2" xfId="7569"/>
    <cellStyle name="Navadno 11 2 2 8 2 2" xfId="13302"/>
    <cellStyle name="Navadno 11 2 2 8 2 2 2" xfId="26509"/>
    <cellStyle name="Navadno 11 2 2 8 2 2 3" xfId="44668"/>
    <cellStyle name="Navadno 11 2 2 8 2 3" xfId="33972"/>
    <cellStyle name="Navadno 11 2 2 8 2 3 2" xfId="52131"/>
    <cellStyle name="Navadno 11 2 2 8 2 4" xfId="20781"/>
    <cellStyle name="Navadno 11 2 2 8 2 5" xfId="38940"/>
    <cellStyle name="Navadno 11 2 2 8 2 6" xfId="57100"/>
    <cellStyle name="Navadno 11 2 2 8 3" xfId="10818"/>
    <cellStyle name="Navadno 11 2 2 8 3 2" xfId="24025"/>
    <cellStyle name="Navadno 11 2 2 8 3 3" xfId="42184"/>
    <cellStyle name="Navadno 11 2 2 8 4" xfId="15812"/>
    <cellStyle name="Navadno 11 2 2 8 4 2" xfId="29004"/>
    <cellStyle name="Navadno 11 2 2 8 4 3" xfId="47163"/>
    <cellStyle name="Navadno 11 2 2 8 5" xfId="31488"/>
    <cellStyle name="Navadno 11 2 2 8 5 2" xfId="49647"/>
    <cellStyle name="Navadno 11 2 2 8 6" xfId="18297"/>
    <cellStyle name="Navadno 11 2 2 8 7" xfId="36456"/>
    <cellStyle name="Navadno 11 2 2 8 8" xfId="54616"/>
    <cellStyle name="Navadno 11 2 2 9" xfId="5483"/>
    <cellStyle name="Navadno 11 2 2 9 2" xfId="7731"/>
    <cellStyle name="Navadno 11 2 2 9 2 2" xfId="13464"/>
    <cellStyle name="Navadno 11 2 2 9 2 2 2" xfId="26671"/>
    <cellStyle name="Navadno 11 2 2 9 2 2 3" xfId="44830"/>
    <cellStyle name="Navadno 11 2 2 9 2 3" xfId="34134"/>
    <cellStyle name="Navadno 11 2 2 9 2 3 2" xfId="52293"/>
    <cellStyle name="Navadno 11 2 2 9 2 4" xfId="20943"/>
    <cellStyle name="Navadno 11 2 2 9 2 5" xfId="39102"/>
    <cellStyle name="Navadno 11 2 2 9 2 6" xfId="57262"/>
    <cellStyle name="Navadno 11 2 2 9 3" xfId="10980"/>
    <cellStyle name="Navadno 11 2 2 9 3 2" xfId="24187"/>
    <cellStyle name="Navadno 11 2 2 9 3 3" xfId="42346"/>
    <cellStyle name="Navadno 11 2 2 9 4" xfId="15974"/>
    <cellStyle name="Navadno 11 2 2 9 4 2" xfId="29166"/>
    <cellStyle name="Navadno 11 2 2 9 4 3" xfId="47325"/>
    <cellStyle name="Navadno 11 2 2 9 5" xfId="31650"/>
    <cellStyle name="Navadno 11 2 2 9 5 2" xfId="49809"/>
    <cellStyle name="Navadno 11 2 2 9 6" xfId="18459"/>
    <cellStyle name="Navadno 11 2 2 9 7" xfId="36618"/>
    <cellStyle name="Navadno 11 2 2 9 8" xfId="54778"/>
    <cellStyle name="Navadno 11 2 20" xfId="16343"/>
    <cellStyle name="Navadno 11 2 21" xfId="34502"/>
    <cellStyle name="Navadno 11 2 22" xfId="52662"/>
    <cellStyle name="Navadno 11 2 23" xfId="58347"/>
    <cellStyle name="Navadno 11 2 24" xfId="58557"/>
    <cellStyle name="Navadno 11 2 3" xfId="3536"/>
    <cellStyle name="Navadno 11 2 3 2" xfId="4281"/>
    <cellStyle name="Navadno 11 2 3 2 2" xfId="12265"/>
    <cellStyle name="Navadno 11 2 3 2 2 2" xfId="25472"/>
    <cellStyle name="Navadno 11 2 3 2 2 3" xfId="43631"/>
    <cellStyle name="Navadno 11 2 3 2 3" xfId="32935"/>
    <cellStyle name="Navadno 11 2 3 2 3 2" xfId="51094"/>
    <cellStyle name="Navadno 11 2 3 2 4" xfId="19744"/>
    <cellStyle name="Navadno 11 2 3 2 5" xfId="37903"/>
    <cellStyle name="Navadno 11 2 3 2 6" xfId="56063"/>
    <cellStyle name="Navadno 11 2 3 3" xfId="9781"/>
    <cellStyle name="Navadno 11 2 3 3 2" xfId="22988"/>
    <cellStyle name="Navadno 11 2 3 3 3" xfId="41147"/>
    <cellStyle name="Navadno 11 2 3 4" xfId="14775"/>
    <cellStyle name="Navadno 11 2 3 4 2" xfId="27967"/>
    <cellStyle name="Navadno 11 2 3 4 3" xfId="46126"/>
    <cellStyle name="Navadno 11 2 3 5" xfId="30451"/>
    <cellStyle name="Navadno 11 2 3 5 2" xfId="48610"/>
    <cellStyle name="Navadno 11 2 3 6" xfId="17260"/>
    <cellStyle name="Navadno 11 2 3 7" xfId="35419"/>
    <cellStyle name="Navadno 11 2 3 8" xfId="53579"/>
    <cellStyle name="Navadno 11 2 3 9" xfId="58994"/>
    <cellStyle name="Navadno 11 2 4" xfId="4510"/>
    <cellStyle name="Navadno 11 2 4 2" xfId="6765"/>
    <cellStyle name="Navadno 11 2 4 2 2" xfId="12494"/>
    <cellStyle name="Navadno 11 2 4 2 2 2" xfId="25701"/>
    <cellStyle name="Navadno 11 2 4 2 2 3" xfId="43860"/>
    <cellStyle name="Navadno 11 2 4 2 3" xfId="33164"/>
    <cellStyle name="Navadno 11 2 4 2 3 2" xfId="51323"/>
    <cellStyle name="Navadno 11 2 4 2 4" xfId="19973"/>
    <cellStyle name="Navadno 11 2 4 2 5" xfId="38132"/>
    <cellStyle name="Navadno 11 2 4 2 6" xfId="56292"/>
    <cellStyle name="Navadno 11 2 4 3" xfId="10010"/>
    <cellStyle name="Navadno 11 2 4 3 2" xfId="23217"/>
    <cellStyle name="Navadno 11 2 4 3 3" xfId="41376"/>
    <cellStyle name="Navadno 11 2 4 4" xfId="15004"/>
    <cellStyle name="Navadno 11 2 4 4 2" xfId="28196"/>
    <cellStyle name="Navadno 11 2 4 4 3" xfId="46355"/>
    <cellStyle name="Navadno 11 2 4 5" xfId="30680"/>
    <cellStyle name="Navadno 11 2 4 5 2" xfId="48839"/>
    <cellStyle name="Navadno 11 2 4 6" xfId="17489"/>
    <cellStyle name="Navadno 11 2 4 7" xfId="35648"/>
    <cellStyle name="Navadno 11 2 4 8" xfId="53808"/>
    <cellStyle name="Navadno 11 2 4 9" xfId="59159"/>
    <cellStyle name="Navadno 11 2 5" xfId="3835"/>
    <cellStyle name="Navadno 11 2 5 2" xfId="6325"/>
    <cellStyle name="Navadno 11 2 5 2 2" xfId="11823"/>
    <cellStyle name="Navadno 11 2 5 2 2 2" xfId="25030"/>
    <cellStyle name="Navadno 11 2 5 2 2 3" xfId="43189"/>
    <cellStyle name="Navadno 11 2 5 2 3" xfId="32493"/>
    <cellStyle name="Navadno 11 2 5 2 3 2" xfId="50652"/>
    <cellStyle name="Navadno 11 2 5 2 4" xfId="19302"/>
    <cellStyle name="Navadno 11 2 5 2 5" xfId="37461"/>
    <cellStyle name="Navadno 11 2 5 2 6" xfId="55621"/>
    <cellStyle name="Navadno 11 2 5 3" xfId="9339"/>
    <cellStyle name="Navadno 11 2 5 3 2" xfId="22546"/>
    <cellStyle name="Navadno 11 2 5 3 3" xfId="40705"/>
    <cellStyle name="Navadno 11 2 5 4" xfId="14333"/>
    <cellStyle name="Navadno 11 2 5 4 2" xfId="27525"/>
    <cellStyle name="Navadno 11 2 5 4 3" xfId="45684"/>
    <cellStyle name="Navadno 11 2 5 5" xfId="30009"/>
    <cellStyle name="Navadno 11 2 5 5 2" xfId="48168"/>
    <cellStyle name="Navadno 11 2 5 6" xfId="16818"/>
    <cellStyle name="Navadno 11 2 5 7" xfId="34977"/>
    <cellStyle name="Navadno 11 2 5 8" xfId="53137"/>
    <cellStyle name="Navadno 11 2 5 9" xfId="59346"/>
    <cellStyle name="Navadno 11 2 6" xfId="4750"/>
    <cellStyle name="Navadno 11 2 6 2" xfId="6980"/>
    <cellStyle name="Navadno 11 2 6 2 2" xfId="12713"/>
    <cellStyle name="Navadno 11 2 6 2 2 2" xfId="25920"/>
    <cellStyle name="Navadno 11 2 6 2 2 3" xfId="44079"/>
    <cellStyle name="Navadno 11 2 6 2 3" xfId="33383"/>
    <cellStyle name="Navadno 11 2 6 2 3 2" xfId="51542"/>
    <cellStyle name="Navadno 11 2 6 2 4" xfId="20192"/>
    <cellStyle name="Navadno 11 2 6 2 5" xfId="38351"/>
    <cellStyle name="Navadno 11 2 6 2 6" xfId="56511"/>
    <cellStyle name="Navadno 11 2 6 3" xfId="10229"/>
    <cellStyle name="Navadno 11 2 6 3 2" xfId="23436"/>
    <cellStyle name="Navadno 11 2 6 3 3" xfId="41595"/>
    <cellStyle name="Navadno 11 2 6 4" xfId="15223"/>
    <cellStyle name="Navadno 11 2 6 4 2" xfId="28415"/>
    <cellStyle name="Navadno 11 2 6 4 3" xfId="46574"/>
    <cellStyle name="Navadno 11 2 6 5" xfId="30899"/>
    <cellStyle name="Navadno 11 2 6 5 2" xfId="49058"/>
    <cellStyle name="Navadno 11 2 6 6" xfId="17708"/>
    <cellStyle name="Navadno 11 2 6 7" xfId="35867"/>
    <cellStyle name="Navadno 11 2 6 8" xfId="54027"/>
    <cellStyle name="Navadno 11 2 7" xfId="4923"/>
    <cellStyle name="Navadno 11 2 7 2" xfId="7156"/>
    <cellStyle name="Navadno 11 2 7 2 2" xfId="12889"/>
    <cellStyle name="Navadno 11 2 7 2 2 2" xfId="26096"/>
    <cellStyle name="Navadno 11 2 7 2 2 3" xfId="44255"/>
    <cellStyle name="Navadno 11 2 7 2 3" xfId="33559"/>
    <cellStyle name="Navadno 11 2 7 2 3 2" xfId="51718"/>
    <cellStyle name="Navadno 11 2 7 2 4" xfId="20368"/>
    <cellStyle name="Navadno 11 2 7 2 5" xfId="38527"/>
    <cellStyle name="Navadno 11 2 7 2 6" xfId="56687"/>
    <cellStyle name="Navadno 11 2 7 3" xfId="10405"/>
    <cellStyle name="Navadno 11 2 7 3 2" xfId="23612"/>
    <cellStyle name="Navadno 11 2 7 3 3" xfId="41771"/>
    <cellStyle name="Navadno 11 2 7 4" xfId="15399"/>
    <cellStyle name="Navadno 11 2 7 4 2" xfId="28591"/>
    <cellStyle name="Navadno 11 2 7 4 3" xfId="46750"/>
    <cellStyle name="Navadno 11 2 7 5" xfId="31075"/>
    <cellStyle name="Navadno 11 2 7 5 2" xfId="49234"/>
    <cellStyle name="Navadno 11 2 7 6" xfId="17884"/>
    <cellStyle name="Navadno 11 2 7 7" xfId="36043"/>
    <cellStyle name="Navadno 11 2 7 8" xfId="54203"/>
    <cellStyle name="Navadno 11 2 8" xfId="5153"/>
    <cellStyle name="Navadno 11 2 8 2" xfId="7401"/>
    <cellStyle name="Navadno 11 2 8 2 2" xfId="13134"/>
    <cellStyle name="Navadno 11 2 8 2 2 2" xfId="26341"/>
    <cellStyle name="Navadno 11 2 8 2 2 3" xfId="44500"/>
    <cellStyle name="Navadno 11 2 8 2 3" xfId="33804"/>
    <cellStyle name="Navadno 11 2 8 2 3 2" xfId="51963"/>
    <cellStyle name="Navadno 11 2 8 2 4" xfId="20613"/>
    <cellStyle name="Navadno 11 2 8 2 5" xfId="38772"/>
    <cellStyle name="Navadno 11 2 8 2 6" xfId="56932"/>
    <cellStyle name="Navadno 11 2 8 3" xfId="10650"/>
    <cellStyle name="Navadno 11 2 8 3 2" xfId="23857"/>
    <cellStyle name="Navadno 11 2 8 3 3" xfId="42016"/>
    <cellStyle name="Navadno 11 2 8 4" xfId="15644"/>
    <cellStyle name="Navadno 11 2 8 4 2" xfId="28836"/>
    <cellStyle name="Navadno 11 2 8 4 3" xfId="46995"/>
    <cellStyle name="Navadno 11 2 8 5" xfId="31320"/>
    <cellStyle name="Navadno 11 2 8 5 2" xfId="49479"/>
    <cellStyle name="Navadno 11 2 8 6" xfId="18129"/>
    <cellStyle name="Navadno 11 2 8 7" xfId="36288"/>
    <cellStyle name="Navadno 11 2 8 8" xfId="54448"/>
    <cellStyle name="Navadno 11 2 9" xfId="5320"/>
    <cellStyle name="Navadno 11 2 9 2" xfId="7568"/>
    <cellStyle name="Navadno 11 2 9 2 2" xfId="13301"/>
    <cellStyle name="Navadno 11 2 9 2 2 2" xfId="26508"/>
    <cellStyle name="Navadno 11 2 9 2 2 3" xfId="44667"/>
    <cellStyle name="Navadno 11 2 9 2 3" xfId="33971"/>
    <cellStyle name="Navadno 11 2 9 2 3 2" xfId="52130"/>
    <cellStyle name="Navadno 11 2 9 2 4" xfId="20780"/>
    <cellStyle name="Navadno 11 2 9 2 5" xfId="38939"/>
    <cellStyle name="Navadno 11 2 9 2 6" xfId="57099"/>
    <cellStyle name="Navadno 11 2 9 3" xfId="10817"/>
    <cellStyle name="Navadno 11 2 9 3 2" xfId="24024"/>
    <cellStyle name="Navadno 11 2 9 3 3" xfId="42183"/>
    <cellStyle name="Navadno 11 2 9 4" xfId="15811"/>
    <cellStyle name="Navadno 11 2 9 4 2" xfId="29003"/>
    <cellStyle name="Navadno 11 2 9 4 3" xfId="47162"/>
    <cellStyle name="Navadno 11 2 9 5" xfId="31487"/>
    <cellStyle name="Navadno 11 2 9 5 2" xfId="49646"/>
    <cellStyle name="Navadno 11 2 9 6" xfId="18296"/>
    <cellStyle name="Navadno 11 2 9 7" xfId="36455"/>
    <cellStyle name="Navadno 11 2 9 8" xfId="54615"/>
    <cellStyle name="Navadno 11 3" xfId="2119"/>
    <cellStyle name="Navadno 11 4" xfId="2120"/>
    <cellStyle name="Navadno 11 4 10" xfId="5648"/>
    <cellStyle name="Navadno 11 4 10 2" xfId="7896"/>
    <cellStyle name="Navadno 11 4 10 2 2" xfId="13629"/>
    <cellStyle name="Navadno 11 4 10 2 2 2" xfId="26836"/>
    <cellStyle name="Navadno 11 4 10 2 2 3" xfId="44995"/>
    <cellStyle name="Navadno 11 4 10 2 3" xfId="34299"/>
    <cellStyle name="Navadno 11 4 10 2 3 2" xfId="52458"/>
    <cellStyle name="Navadno 11 4 10 2 4" xfId="21108"/>
    <cellStyle name="Navadno 11 4 10 2 5" xfId="39267"/>
    <cellStyle name="Navadno 11 4 10 2 6" xfId="57427"/>
    <cellStyle name="Navadno 11 4 10 3" xfId="11145"/>
    <cellStyle name="Navadno 11 4 10 3 2" xfId="24352"/>
    <cellStyle name="Navadno 11 4 10 3 3" xfId="42511"/>
    <cellStyle name="Navadno 11 4 10 4" xfId="16139"/>
    <cellStyle name="Navadno 11 4 10 4 2" xfId="29331"/>
    <cellStyle name="Navadno 11 4 10 4 3" xfId="47490"/>
    <cellStyle name="Navadno 11 4 10 5" xfId="31815"/>
    <cellStyle name="Navadno 11 4 10 5 2" xfId="49974"/>
    <cellStyle name="Navadno 11 4 10 6" xfId="18624"/>
    <cellStyle name="Navadno 11 4 10 7" xfId="36783"/>
    <cellStyle name="Navadno 11 4 10 8" xfId="54943"/>
    <cellStyle name="Navadno 11 4 11" xfId="5853"/>
    <cellStyle name="Navadno 11 4 11 2" xfId="11350"/>
    <cellStyle name="Navadno 11 4 11 2 2" xfId="24557"/>
    <cellStyle name="Navadno 11 4 11 2 3" xfId="42716"/>
    <cellStyle name="Navadno 11 4 11 3" xfId="32020"/>
    <cellStyle name="Navadno 11 4 11 3 2" xfId="50179"/>
    <cellStyle name="Navadno 11 4 11 4" xfId="18829"/>
    <cellStyle name="Navadno 11 4 11 5" xfId="36988"/>
    <cellStyle name="Navadno 11 4 11 6" xfId="55148"/>
    <cellStyle name="Navadno 11 4 12" xfId="8072"/>
    <cellStyle name="Navadno 11 4 12 2" xfId="21279"/>
    <cellStyle name="Navadno 11 4 12 3" xfId="39438"/>
    <cellStyle name="Navadno 11 4 12 4" xfId="57598"/>
    <cellStyle name="Navadno 11 4 13" xfId="8251"/>
    <cellStyle name="Navadno 11 4 13 2" xfId="21458"/>
    <cellStyle name="Navadno 11 4 13 3" xfId="39617"/>
    <cellStyle name="Navadno 11 4 13 4" xfId="57777"/>
    <cellStyle name="Navadno 11 4 14" xfId="8494"/>
    <cellStyle name="Navadno 11 4 14 2" xfId="21701"/>
    <cellStyle name="Navadno 11 4 14 3" xfId="39860"/>
    <cellStyle name="Navadno 11 4 14 4" xfId="58020"/>
    <cellStyle name="Navadno 11 4 15" xfId="8658"/>
    <cellStyle name="Navadno 11 4 15 2" xfId="21865"/>
    <cellStyle name="Navadno 11 4 15 3" xfId="40024"/>
    <cellStyle name="Navadno 11 4 15 4" xfId="58184"/>
    <cellStyle name="Navadno 11 4 16" xfId="8862"/>
    <cellStyle name="Navadno 11 4 16 2" xfId="22069"/>
    <cellStyle name="Navadno 11 4 16 3" xfId="40228"/>
    <cellStyle name="Navadno 11 4 17" xfId="13860"/>
    <cellStyle name="Navadno 11 4 17 2" xfId="27052"/>
    <cellStyle name="Navadno 11 4 17 3" xfId="45211"/>
    <cellStyle name="Navadno 11 4 18" xfId="29536"/>
    <cellStyle name="Navadno 11 4 18 2" xfId="47695"/>
    <cellStyle name="Navadno 11 4 19" xfId="16345"/>
    <cellStyle name="Navadno 11 4 2" xfId="3538"/>
    <cellStyle name="Navadno 11 4 2 2" xfId="4283"/>
    <cellStyle name="Navadno 11 4 2 2 2" xfId="12267"/>
    <cellStyle name="Navadno 11 4 2 2 2 2" xfId="25474"/>
    <cellStyle name="Navadno 11 4 2 2 2 3" xfId="43633"/>
    <cellStyle name="Navadno 11 4 2 2 3" xfId="32937"/>
    <cellStyle name="Navadno 11 4 2 2 3 2" xfId="51096"/>
    <cellStyle name="Navadno 11 4 2 2 4" xfId="19746"/>
    <cellStyle name="Navadno 11 4 2 2 5" xfId="37905"/>
    <cellStyle name="Navadno 11 4 2 2 6" xfId="56065"/>
    <cellStyle name="Navadno 11 4 2 3" xfId="9783"/>
    <cellStyle name="Navadno 11 4 2 3 2" xfId="22990"/>
    <cellStyle name="Navadno 11 4 2 3 3" xfId="41149"/>
    <cellStyle name="Navadno 11 4 2 4" xfId="14777"/>
    <cellStyle name="Navadno 11 4 2 4 2" xfId="27969"/>
    <cellStyle name="Navadno 11 4 2 4 3" xfId="46128"/>
    <cellStyle name="Navadno 11 4 2 5" xfId="30453"/>
    <cellStyle name="Navadno 11 4 2 5 2" xfId="48612"/>
    <cellStyle name="Navadno 11 4 2 6" xfId="17262"/>
    <cellStyle name="Navadno 11 4 2 7" xfId="35421"/>
    <cellStyle name="Navadno 11 4 2 8" xfId="53581"/>
    <cellStyle name="Navadno 11 4 2 9" xfId="58996"/>
    <cellStyle name="Navadno 11 4 20" xfId="34504"/>
    <cellStyle name="Navadno 11 4 21" xfId="52664"/>
    <cellStyle name="Navadno 11 4 22" xfId="58349"/>
    <cellStyle name="Navadno 11 4 23" xfId="58559"/>
    <cellStyle name="Navadno 11 4 3" xfId="4512"/>
    <cellStyle name="Navadno 11 4 3 2" xfId="6767"/>
    <cellStyle name="Navadno 11 4 3 2 2" xfId="12496"/>
    <cellStyle name="Navadno 11 4 3 2 2 2" xfId="25703"/>
    <cellStyle name="Navadno 11 4 3 2 2 3" xfId="43862"/>
    <cellStyle name="Navadno 11 4 3 2 3" xfId="33166"/>
    <cellStyle name="Navadno 11 4 3 2 3 2" xfId="51325"/>
    <cellStyle name="Navadno 11 4 3 2 4" xfId="19975"/>
    <cellStyle name="Navadno 11 4 3 2 5" xfId="38134"/>
    <cellStyle name="Navadno 11 4 3 2 6" xfId="56294"/>
    <cellStyle name="Navadno 11 4 3 3" xfId="10012"/>
    <cellStyle name="Navadno 11 4 3 3 2" xfId="23219"/>
    <cellStyle name="Navadno 11 4 3 3 3" xfId="41378"/>
    <cellStyle name="Navadno 11 4 3 4" xfId="15006"/>
    <cellStyle name="Navadno 11 4 3 4 2" xfId="28198"/>
    <cellStyle name="Navadno 11 4 3 4 3" xfId="46357"/>
    <cellStyle name="Navadno 11 4 3 5" xfId="30682"/>
    <cellStyle name="Navadno 11 4 3 5 2" xfId="48841"/>
    <cellStyle name="Navadno 11 4 3 6" xfId="17491"/>
    <cellStyle name="Navadno 11 4 3 7" xfId="35650"/>
    <cellStyle name="Navadno 11 4 3 8" xfId="53810"/>
    <cellStyle name="Navadno 11 4 3 9" xfId="59161"/>
    <cellStyle name="Navadno 11 4 4" xfId="3837"/>
    <cellStyle name="Navadno 11 4 4 2" xfId="6327"/>
    <cellStyle name="Navadno 11 4 4 2 2" xfId="11825"/>
    <cellStyle name="Navadno 11 4 4 2 2 2" xfId="25032"/>
    <cellStyle name="Navadno 11 4 4 2 2 3" xfId="43191"/>
    <cellStyle name="Navadno 11 4 4 2 3" xfId="32495"/>
    <cellStyle name="Navadno 11 4 4 2 3 2" xfId="50654"/>
    <cellStyle name="Navadno 11 4 4 2 4" xfId="19304"/>
    <cellStyle name="Navadno 11 4 4 2 5" xfId="37463"/>
    <cellStyle name="Navadno 11 4 4 2 6" xfId="55623"/>
    <cellStyle name="Navadno 11 4 4 3" xfId="9341"/>
    <cellStyle name="Navadno 11 4 4 3 2" xfId="22548"/>
    <cellStyle name="Navadno 11 4 4 3 3" xfId="40707"/>
    <cellStyle name="Navadno 11 4 4 4" xfId="14335"/>
    <cellStyle name="Navadno 11 4 4 4 2" xfId="27527"/>
    <cellStyle name="Navadno 11 4 4 4 3" xfId="45686"/>
    <cellStyle name="Navadno 11 4 4 5" xfId="30011"/>
    <cellStyle name="Navadno 11 4 4 5 2" xfId="48170"/>
    <cellStyle name="Navadno 11 4 4 6" xfId="16820"/>
    <cellStyle name="Navadno 11 4 4 7" xfId="34979"/>
    <cellStyle name="Navadno 11 4 4 8" xfId="53139"/>
    <cellStyle name="Navadno 11 4 4 9" xfId="59348"/>
    <cellStyle name="Navadno 11 4 5" xfId="4752"/>
    <cellStyle name="Navadno 11 4 5 2" xfId="6982"/>
    <cellStyle name="Navadno 11 4 5 2 2" xfId="12715"/>
    <cellStyle name="Navadno 11 4 5 2 2 2" xfId="25922"/>
    <cellStyle name="Navadno 11 4 5 2 2 3" xfId="44081"/>
    <cellStyle name="Navadno 11 4 5 2 3" xfId="33385"/>
    <cellStyle name="Navadno 11 4 5 2 3 2" xfId="51544"/>
    <cellStyle name="Navadno 11 4 5 2 4" xfId="20194"/>
    <cellStyle name="Navadno 11 4 5 2 5" xfId="38353"/>
    <cellStyle name="Navadno 11 4 5 2 6" xfId="56513"/>
    <cellStyle name="Navadno 11 4 5 3" xfId="10231"/>
    <cellStyle name="Navadno 11 4 5 3 2" xfId="23438"/>
    <cellStyle name="Navadno 11 4 5 3 3" xfId="41597"/>
    <cellStyle name="Navadno 11 4 5 4" xfId="15225"/>
    <cellStyle name="Navadno 11 4 5 4 2" xfId="28417"/>
    <cellStyle name="Navadno 11 4 5 4 3" xfId="46576"/>
    <cellStyle name="Navadno 11 4 5 5" xfId="30901"/>
    <cellStyle name="Navadno 11 4 5 5 2" xfId="49060"/>
    <cellStyle name="Navadno 11 4 5 6" xfId="17710"/>
    <cellStyle name="Navadno 11 4 5 7" xfId="35869"/>
    <cellStyle name="Navadno 11 4 5 8" xfId="54029"/>
    <cellStyle name="Navadno 11 4 6" xfId="4925"/>
    <cellStyle name="Navadno 11 4 6 2" xfId="7158"/>
    <cellStyle name="Navadno 11 4 6 2 2" xfId="12891"/>
    <cellStyle name="Navadno 11 4 6 2 2 2" xfId="26098"/>
    <cellStyle name="Navadno 11 4 6 2 2 3" xfId="44257"/>
    <cellStyle name="Navadno 11 4 6 2 3" xfId="33561"/>
    <cellStyle name="Navadno 11 4 6 2 3 2" xfId="51720"/>
    <cellStyle name="Navadno 11 4 6 2 4" xfId="20370"/>
    <cellStyle name="Navadno 11 4 6 2 5" xfId="38529"/>
    <cellStyle name="Navadno 11 4 6 2 6" xfId="56689"/>
    <cellStyle name="Navadno 11 4 6 3" xfId="10407"/>
    <cellStyle name="Navadno 11 4 6 3 2" xfId="23614"/>
    <cellStyle name="Navadno 11 4 6 3 3" xfId="41773"/>
    <cellStyle name="Navadno 11 4 6 4" xfId="15401"/>
    <cellStyle name="Navadno 11 4 6 4 2" xfId="28593"/>
    <cellStyle name="Navadno 11 4 6 4 3" xfId="46752"/>
    <cellStyle name="Navadno 11 4 6 5" xfId="31077"/>
    <cellStyle name="Navadno 11 4 6 5 2" xfId="49236"/>
    <cellStyle name="Navadno 11 4 6 6" xfId="17886"/>
    <cellStyle name="Navadno 11 4 6 7" xfId="36045"/>
    <cellStyle name="Navadno 11 4 6 8" xfId="54205"/>
    <cellStyle name="Navadno 11 4 7" xfId="5155"/>
    <cellStyle name="Navadno 11 4 7 2" xfId="7403"/>
    <cellStyle name="Navadno 11 4 7 2 2" xfId="13136"/>
    <cellStyle name="Navadno 11 4 7 2 2 2" xfId="26343"/>
    <cellStyle name="Navadno 11 4 7 2 2 3" xfId="44502"/>
    <cellStyle name="Navadno 11 4 7 2 3" xfId="33806"/>
    <cellStyle name="Navadno 11 4 7 2 3 2" xfId="51965"/>
    <cellStyle name="Navadno 11 4 7 2 4" xfId="20615"/>
    <cellStyle name="Navadno 11 4 7 2 5" xfId="38774"/>
    <cellStyle name="Navadno 11 4 7 2 6" xfId="56934"/>
    <cellStyle name="Navadno 11 4 7 3" xfId="10652"/>
    <cellStyle name="Navadno 11 4 7 3 2" xfId="23859"/>
    <cellStyle name="Navadno 11 4 7 3 3" xfId="42018"/>
    <cellStyle name="Navadno 11 4 7 4" xfId="15646"/>
    <cellStyle name="Navadno 11 4 7 4 2" xfId="28838"/>
    <cellStyle name="Navadno 11 4 7 4 3" xfId="46997"/>
    <cellStyle name="Navadno 11 4 7 5" xfId="31322"/>
    <cellStyle name="Navadno 11 4 7 5 2" xfId="49481"/>
    <cellStyle name="Navadno 11 4 7 6" xfId="18131"/>
    <cellStyle name="Navadno 11 4 7 7" xfId="36290"/>
    <cellStyle name="Navadno 11 4 7 8" xfId="54450"/>
    <cellStyle name="Navadno 11 4 8" xfId="5322"/>
    <cellStyle name="Navadno 11 4 8 2" xfId="7570"/>
    <cellStyle name="Navadno 11 4 8 2 2" xfId="13303"/>
    <cellStyle name="Navadno 11 4 8 2 2 2" xfId="26510"/>
    <cellStyle name="Navadno 11 4 8 2 2 3" xfId="44669"/>
    <cellStyle name="Navadno 11 4 8 2 3" xfId="33973"/>
    <cellStyle name="Navadno 11 4 8 2 3 2" xfId="52132"/>
    <cellStyle name="Navadno 11 4 8 2 4" xfId="20782"/>
    <cellStyle name="Navadno 11 4 8 2 5" xfId="38941"/>
    <cellStyle name="Navadno 11 4 8 2 6" xfId="57101"/>
    <cellStyle name="Navadno 11 4 8 3" xfId="10819"/>
    <cellStyle name="Navadno 11 4 8 3 2" xfId="24026"/>
    <cellStyle name="Navadno 11 4 8 3 3" xfId="42185"/>
    <cellStyle name="Navadno 11 4 8 4" xfId="15813"/>
    <cellStyle name="Navadno 11 4 8 4 2" xfId="29005"/>
    <cellStyle name="Navadno 11 4 8 4 3" xfId="47164"/>
    <cellStyle name="Navadno 11 4 8 5" xfId="31489"/>
    <cellStyle name="Navadno 11 4 8 5 2" xfId="49648"/>
    <cellStyle name="Navadno 11 4 8 6" xfId="18298"/>
    <cellStyle name="Navadno 11 4 8 7" xfId="36457"/>
    <cellStyle name="Navadno 11 4 8 8" xfId="54617"/>
    <cellStyle name="Navadno 11 4 9" xfId="5484"/>
    <cellStyle name="Navadno 11 4 9 2" xfId="7732"/>
    <cellStyle name="Navadno 11 4 9 2 2" xfId="13465"/>
    <cellStyle name="Navadno 11 4 9 2 2 2" xfId="26672"/>
    <cellStyle name="Navadno 11 4 9 2 2 3" xfId="44831"/>
    <cellStyle name="Navadno 11 4 9 2 3" xfId="34135"/>
    <cellStyle name="Navadno 11 4 9 2 3 2" xfId="52294"/>
    <cellStyle name="Navadno 11 4 9 2 4" xfId="20944"/>
    <cellStyle name="Navadno 11 4 9 2 5" xfId="39103"/>
    <cellStyle name="Navadno 11 4 9 2 6" xfId="57263"/>
    <cellStyle name="Navadno 11 4 9 3" xfId="10981"/>
    <cellStyle name="Navadno 11 4 9 3 2" xfId="24188"/>
    <cellStyle name="Navadno 11 4 9 3 3" xfId="42347"/>
    <cellStyle name="Navadno 11 4 9 4" xfId="15975"/>
    <cellStyle name="Navadno 11 4 9 4 2" xfId="29167"/>
    <cellStyle name="Navadno 11 4 9 4 3" xfId="47326"/>
    <cellStyle name="Navadno 11 4 9 5" xfId="31651"/>
    <cellStyle name="Navadno 11 4 9 5 2" xfId="49810"/>
    <cellStyle name="Navadno 11 4 9 6" xfId="18460"/>
    <cellStyle name="Navadno 11 4 9 7" xfId="36619"/>
    <cellStyle name="Navadno 11 4 9 8" xfId="54779"/>
    <cellStyle name="Navadno 11_List2" xfId="2121"/>
    <cellStyle name="Navadno 12" xfId="2122"/>
    <cellStyle name="Navadno 12 10" xfId="5485"/>
    <cellStyle name="Navadno 12 10 2" xfId="7733"/>
    <cellStyle name="Navadno 12 10 2 2" xfId="13466"/>
    <cellStyle name="Navadno 12 10 2 2 2" xfId="26673"/>
    <cellStyle name="Navadno 12 10 2 2 3" xfId="44832"/>
    <cellStyle name="Navadno 12 10 2 3" xfId="34136"/>
    <cellStyle name="Navadno 12 10 2 3 2" xfId="52295"/>
    <cellStyle name="Navadno 12 10 2 4" xfId="20945"/>
    <cellStyle name="Navadno 12 10 2 5" xfId="39104"/>
    <cellStyle name="Navadno 12 10 2 6" xfId="57264"/>
    <cellStyle name="Navadno 12 10 3" xfId="10982"/>
    <cellStyle name="Navadno 12 10 3 2" xfId="24189"/>
    <cellStyle name="Navadno 12 10 3 3" xfId="42348"/>
    <cellStyle name="Navadno 12 10 4" xfId="15976"/>
    <cellStyle name="Navadno 12 10 4 2" xfId="29168"/>
    <cellStyle name="Navadno 12 10 4 3" xfId="47327"/>
    <cellStyle name="Navadno 12 10 5" xfId="31652"/>
    <cellStyle name="Navadno 12 10 5 2" xfId="49811"/>
    <cellStyle name="Navadno 12 10 6" xfId="18461"/>
    <cellStyle name="Navadno 12 10 7" xfId="36620"/>
    <cellStyle name="Navadno 12 10 8" xfId="54780"/>
    <cellStyle name="Navadno 12 11" xfId="5649"/>
    <cellStyle name="Navadno 12 11 2" xfId="7897"/>
    <cellStyle name="Navadno 12 11 2 2" xfId="13630"/>
    <cellStyle name="Navadno 12 11 2 2 2" xfId="26837"/>
    <cellStyle name="Navadno 12 11 2 2 3" xfId="44996"/>
    <cellStyle name="Navadno 12 11 2 3" xfId="34300"/>
    <cellStyle name="Navadno 12 11 2 3 2" xfId="52459"/>
    <cellStyle name="Navadno 12 11 2 4" xfId="21109"/>
    <cellStyle name="Navadno 12 11 2 5" xfId="39268"/>
    <cellStyle name="Navadno 12 11 2 6" xfId="57428"/>
    <cellStyle name="Navadno 12 11 3" xfId="11146"/>
    <cellStyle name="Navadno 12 11 3 2" xfId="24353"/>
    <cellStyle name="Navadno 12 11 3 3" xfId="42512"/>
    <cellStyle name="Navadno 12 11 4" xfId="16140"/>
    <cellStyle name="Navadno 12 11 4 2" xfId="29332"/>
    <cellStyle name="Navadno 12 11 4 3" xfId="47491"/>
    <cellStyle name="Navadno 12 11 5" xfId="31816"/>
    <cellStyle name="Navadno 12 11 5 2" xfId="49975"/>
    <cellStyle name="Navadno 12 11 6" xfId="18625"/>
    <cellStyle name="Navadno 12 11 7" xfId="36784"/>
    <cellStyle name="Navadno 12 11 8" xfId="54944"/>
    <cellStyle name="Navadno 12 12" xfId="5854"/>
    <cellStyle name="Navadno 12 12 2" xfId="11351"/>
    <cellStyle name="Navadno 12 12 2 2" xfId="24558"/>
    <cellStyle name="Navadno 12 12 2 3" xfId="42717"/>
    <cellStyle name="Navadno 12 12 3" xfId="32021"/>
    <cellStyle name="Navadno 12 12 3 2" xfId="50180"/>
    <cellStyle name="Navadno 12 12 4" xfId="18830"/>
    <cellStyle name="Navadno 12 12 5" xfId="36989"/>
    <cellStyle name="Navadno 12 12 6" xfId="55149"/>
    <cellStyle name="Navadno 12 13" xfId="8073"/>
    <cellStyle name="Navadno 12 13 2" xfId="21280"/>
    <cellStyle name="Navadno 12 13 3" xfId="39439"/>
    <cellStyle name="Navadno 12 13 4" xfId="57599"/>
    <cellStyle name="Navadno 12 14" xfId="8252"/>
    <cellStyle name="Navadno 12 14 2" xfId="21459"/>
    <cellStyle name="Navadno 12 14 3" xfId="39618"/>
    <cellStyle name="Navadno 12 14 4" xfId="57778"/>
    <cellStyle name="Navadno 12 15" xfId="8495"/>
    <cellStyle name="Navadno 12 15 2" xfId="21702"/>
    <cellStyle name="Navadno 12 15 3" xfId="39861"/>
    <cellStyle name="Navadno 12 15 4" xfId="58021"/>
    <cellStyle name="Navadno 12 16" xfId="8659"/>
    <cellStyle name="Navadno 12 16 2" xfId="21866"/>
    <cellStyle name="Navadno 12 16 3" xfId="40025"/>
    <cellStyle name="Navadno 12 16 4" xfId="58185"/>
    <cellStyle name="Navadno 12 17" xfId="8863"/>
    <cellStyle name="Navadno 12 17 2" xfId="22070"/>
    <cellStyle name="Navadno 12 17 3" xfId="40229"/>
    <cellStyle name="Navadno 12 18" xfId="13861"/>
    <cellStyle name="Navadno 12 18 2" xfId="27053"/>
    <cellStyle name="Navadno 12 18 3" xfId="45212"/>
    <cellStyle name="Navadno 12 19" xfId="29537"/>
    <cellStyle name="Navadno 12 19 2" xfId="47696"/>
    <cellStyle name="Navadno 12 2" xfId="2123"/>
    <cellStyle name="Navadno 12 2 10" xfId="5650"/>
    <cellStyle name="Navadno 12 2 10 2" xfId="7898"/>
    <cellStyle name="Navadno 12 2 10 2 2" xfId="13631"/>
    <cellStyle name="Navadno 12 2 10 2 2 2" xfId="26838"/>
    <cellStyle name="Navadno 12 2 10 2 2 3" xfId="44997"/>
    <cellStyle name="Navadno 12 2 10 2 3" xfId="34301"/>
    <cellStyle name="Navadno 12 2 10 2 3 2" xfId="52460"/>
    <cellStyle name="Navadno 12 2 10 2 4" xfId="21110"/>
    <cellStyle name="Navadno 12 2 10 2 5" xfId="39269"/>
    <cellStyle name="Navadno 12 2 10 2 6" xfId="57429"/>
    <cellStyle name="Navadno 12 2 10 3" xfId="11147"/>
    <cellStyle name="Navadno 12 2 10 3 2" xfId="24354"/>
    <cellStyle name="Navadno 12 2 10 3 3" xfId="42513"/>
    <cellStyle name="Navadno 12 2 10 4" xfId="16141"/>
    <cellStyle name="Navadno 12 2 10 4 2" xfId="29333"/>
    <cellStyle name="Navadno 12 2 10 4 3" xfId="47492"/>
    <cellStyle name="Navadno 12 2 10 5" xfId="31817"/>
    <cellStyle name="Navadno 12 2 10 5 2" xfId="49976"/>
    <cellStyle name="Navadno 12 2 10 6" xfId="18626"/>
    <cellStyle name="Navadno 12 2 10 7" xfId="36785"/>
    <cellStyle name="Navadno 12 2 10 8" xfId="54945"/>
    <cellStyle name="Navadno 12 2 11" xfId="5855"/>
    <cellStyle name="Navadno 12 2 11 2" xfId="11352"/>
    <cellStyle name="Navadno 12 2 11 2 2" xfId="24559"/>
    <cellStyle name="Navadno 12 2 11 2 3" xfId="42718"/>
    <cellStyle name="Navadno 12 2 11 3" xfId="32022"/>
    <cellStyle name="Navadno 12 2 11 3 2" xfId="50181"/>
    <cellStyle name="Navadno 12 2 11 4" xfId="18831"/>
    <cellStyle name="Navadno 12 2 11 5" xfId="36990"/>
    <cellStyle name="Navadno 12 2 11 6" xfId="55150"/>
    <cellStyle name="Navadno 12 2 12" xfId="8074"/>
    <cellStyle name="Navadno 12 2 12 2" xfId="21281"/>
    <cellStyle name="Navadno 12 2 12 3" xfId="39440"/>
    <cellStyle name="Navadno 12 2 12 4" xfId="57600"/>
    <cellStyle name="Navadno 12 2 13" xfId="8253"/>
    <cellStyle name="Navadno 12 2 13 2" xfId="21460"/>
    <cellStyle name="Navadno 12 2 13 3" xfId="39619"/>
    <cellStyle name="Navadno 12 2 13 4" xfId="57779"/>
    <cellStyle name="Navadno 12 2 14" xfId="8496"/>
    <cellStyle name="Navadno 12 2 14 2" xfId="21703"/>
    <cellStyle name="Navadno 12 2 14 3" xfId="39862"/>
    <cellStyle name="Navadno 12 2 14 4" xfId="58022"/>
    <cellStyle name="Navadno 12 2 15" xfId="8660"/>
    <cellStyle name="Navadno 12 2 15 2" xfId="21867"/>
    <cellStyle name="Navadno 12 2 15 3" xfId="40026"/>
    <cellStyle name="Navadno 12 2 15 4" xfId="58186"/>
    <cellStyle name="Navadno 12 2 16" xfId="8864"/>
    <cellStyle name="Navadno 12 2 16 2" xfId="22071"/>
    <cellStyle name="Navadno 12 2 16 3" xfId="40230"/>
    <cellStyle name="Navadno 12 2 17" xfId="13862"/>
    <cellStyle name="Navadno 12 2 17 2" xfId="27054"/>
    <cellStyle name="Navadno 12 2 17 3" xfId="45213"/>
    <cellStyle name="Navadno 12 2 18" xfId="29538"/>
    <cellStyle name="Navadno 12 2 18 2" xfId="47697"/>
    <cellStyle name="Navadno 12 2 19" xfId="16347"/>
    <cellStyle name="Navadno 12 2 2" xfId="3540"/>
    <cellStyle name="Navadno 12 2 2 2" xfId="4285"/>
    <cellStyle name="Navadno 12 2 2 2 2" xfId="12269"/>
    <cellStyle name="Navadno 12 2 2 2 2 2" xfId="25476"/>
    <cellStyle name="Navadno 12 2 2 2 2 3" xfId="43635"/>
    <cellStyle name="Navadno 12 2 2 2 3" xfId="32939"/>
    <cellStyle name="Navadno 12 2 2 2 3 2" xfId="51098"/>
    <cellStyle name="Navadno 12 2 2 2 4" xfId="19748"/>
    <cellStyle name="Navadno 12 2 2 2 5" xfId="37907"/>
    <cellStyle name="Navadno 12 2 2 2 6" xfId="56067"/>
    <cellStyle name="Navadno 12 2 2 3" xfId="9785"/>
    <cellStyle name="Navadno 12 2 2 3 2" xfId="22992"/>
    <cellStyle name="Navadno 12 2 2 3 3" xfId="41151"/>
    <cellStyle name="Navadno 12 2 2 4" xfId="14779"/>
    <cellStyle name="Navadno 12 2 2 4 2" xfId="27971"/>
    <cellStyle name="Navadno 12 2 2 4 3" xfId="46130"/>
    <cellStyle name="Navadno 12 2 2 5" xfId="30455"/>
    <cellStyle name="Navadno 12 2 2 5 2" xfId="48614"/>
    <cellStyle name="Navadno 12 2 2 6" xfId="17264"/>
    <cellStyle name="Navadno 12 2 2 7" xfId="35423"/>
    <cellStyle name="Navadno 12 2 2 8" xfId="53583"/>
    <cellStyle name="Navadno 12 2 2 9" xfId="58998"/>
    <cellStyle name="Navadno 12 2 20" xfId="34506"/>
    <cellStyle name="Navadno 12 2 21" xfId="52666"/>
    <cellStyle name="Navadno 12 2 22" xfId="58351"/>
    <cellStyle name="Navadno 12 2 23" xfId="58561"/>
    <cellStyle name="Navadno 12 2 3" xfId="4514"/>
    <cellStyle name="Navadno 12 2 3 2" xfId="6769"/>
    <cellStyle name="Navadno 12 2 3 2 2" xfId="12498"/>
    <cellStyle name="Navadno 12 2 3 2 2 2" xfId="25705"/>
    <cellStyle name="Navadno 12 2 3 2 2 3" xfId="43864"/>
    <cellStyle name="Navadno 12 2 3 2 3" xfId="33168"/>
    <cellStyle name="Navadno 12 2 3 2 3 2" xfId="51327"/>
    <cellStyle name="Navadno 12 2 3 2 4" xfId="19977"/>
    <cellStyle name="Navadno 12 2 3 2 5" xfId="38136"/>
    <cellStyle name="Navadno 12 2 3 2 6" xfId="56296"/>
    <cellStyle name="Navadno 12 2 3 3" xfId="10014"/>
    <cellStyle name="Navadno 12 2 3 3 2" xfId="23221"/>
    <cellStyle name="Navadno 12 2 3 3 3" xfId="41380"/>
    <cellStyle name="Navadno 12 2 3 4" xfId="15008"/>
    <cellStyle name="Navadno 12 2 3 4 2" xfId="28200"/>
    <cellStyle name="Navadno 12 2 3 4 3" xfId="46359"/>
    <cellStyle name="Navadno 12 2 3 5" xfId="30684"/>
    <cellStyle name="Navadno 12 2 3 5 2" xfId="48843"/>
    <cellStyle name="Navadno 12 2 3 6" xfId="17493"/>
    <cellStyle name="Navadno 12 2 3 7" xfId="35652"/>
    <cellStyle name="Navadno 12 2 3 8" xfId="53812"/>
    <cellStyle name="Navadno 12 2 3 9" xfId="59163"/>
    <cellStyle name="Navadno 12 2 4" xfId="3839"/>
    <cellStyle name="Navadno 12 2 4 2" xfId="6329"/>
    <cellStyle name="Navadno 12 2 4 2 2" xfId="11827"/>
    <cellStyle name="Navadno 12 2 4 2 2 2" xfId="25034"/>
    <cellStyle name="Navadno 12 2 4 2 2 3" xfId="43193"/>
    <cellStyle name="Navadno 12 2 4 2 3" xfId="32497"/>
    <cellStyle name="Navadno 12 2 4 2 3 2" xfId="50656"/>
    <cellStyle name="Navadno 12 2 4 2 4" xfId="19306"/>
    <cellStyle name="Navadno 12 2 4 2 5" xfId="37465"/>
    <cellStyle name="Navadno 12 2 4 2 6" xfId="55625"/>
    <cellStyle name="Navadno 12 2 4 3" xfId="9343"/>
    <cellStyle name="Navadno 12 2 4 3 2" xfId="22550"/>
    <cellStyle name="Navadno 12 2 4 3 3" xfId="40709"/>
    <cellStyle name="Navadno 12 2 4 4" xfId="14337"/>
    <cellStyle name="Navadno 12 2 4 4 2" xfId="27529"/>
    <cellStyle name="Navadno 12 2 4 4 3" xfId="45688"/>
    <cellStyle name="Navadno 12 2 4 5" xfId="30013"/>
    <cellStyle name="Navadno 12 2 4 5 2" xfId="48172"/>
    <cellStyle name="Navadno 12 2 4 6" xfId="16822"/>
    <cellStyle name="Navadno 12 2 4 7" xfId="34981"/>
    <cellStyle name="Navadno 12 2 4 8" xfId="53141"/>
    <cellStyle name="Navadno 12 2 4 9" xfId="59350"/>
    <cellStyle name="Navadno 12 2 5" xfId="4754"/>
    <cellStyle name="Navadno 12 2 5 2" xfId="6984"/>
    <cellStyle name="Navadno 12 2 5 2 2" xfId="12717"/>
    <cellStyle name="Navadno 12 2 5 2 2 2" xfId="25924"/>
    <cellStyle name="Navadno 12 2 5 2 2 3" xfId="44083"/>
    <cellStyle name="Navadno 12 2 5 2 3" xfId="33387"/>
    <cellStyle name="Navadno 12 2 5 2 3 2" xfId="51546"/>
    <cellStyle name="Navadno 12 2 5 2 4" xfId="20196"/>
    <cellStyle name="Navadno 12 2 5 2 5" xfId="38355"/>
    <cellStyle name="Navadno 12 2 5 2 6" xfId="56515"/>
    <cellStyle name="Navadno 12 2 5 3" xfId="10233"/>
    <cellStyle name="Navadno 12 2 5 3 2" xfId="23440"/>
    <cellStyle name="Navadno 12 2 5 3 3" xfId="41599"/>
    <cellStyle name="Navadno 12 2 5 4" xfId="15227"/>
    <cellStyle name="Navadno 12 2 5 4 2" xfId="28419"/>
    <cellStyle name="Navadno 12 2 5 4 3" xfId="46578"/>
    <cellStyle name="Navadno 12 2 5 5" xfId="30903"/>
    <cellStyle name="Navadno 12 2 5 5 2" xfId="49062"/>
    <cellStyle name="Navadno 12 2 5 6" xfId="17712"/>
    <cellStyle name="Navadno 12 2 5 7" xfId="35871"/>
    <cellStyle name="Navadno 12 2 5 8" xfId="54031"/>
    <cellStyle name="Navadno 12 2 6" xfId="4927"/>
    <cellStyle name="Navadno 12 2 6 2" xfId="7160"/>
    <cellStyle name="Navadno 12 2 6 2 2" xfId="12893"/>
    <cellStyle name="Navadno 12 2 6 2 2 2" xfId="26100"/>
    <cellStyle name="Navadno 12 2 6 2 2 3" xfId="44259"/>
    <cellStyle name="Navadno 12 2 6 2 3" xfId="33563"/>
    <cellStyle name="Navadno 12 2 6 2 3 2" xfId="51722"/>
    <cellStyle name="Navadno 12 2 6 2 4" xfId="20372"/>
    <cellStyle name="Navadno 12 2 6 2 5" xfId="38531"/>
    <cellStyle name="Navadno 12 2 6 2 6" xfId="56691"/>
    <cellStyle name="Navadno 12 2 6 3" xfId="10409"/>
    <cellStyle name="Navadno 12 2 6 3 2" xfId="23616"/>
    <cellStyle name="Navadno 12 2 6 3 3" xfId="41775"/>
    <cellStyle name="Navadno 12 2 6 4" xfId="15403"/>
    <cellStyle name="Navadno 12 2 6 4 2" xfId="28595"/>
    <cellStyle name="Navadno 12 2 6 4 3" xfId="46754"/>
    <cellStyle name="Navadno 12 2 6 5" xfId="31079"/>
    <cellStyle name="Navadno 12 2 6 5 2" xfId="49238"/>
    <cellStyle name="Navadno 12 2 6 6" xfId="17888"/>
    <cellStyle name="Navadno 12 2 6 7" xfId="36047"/>
    <cellStyle name="Navadno 12 2 6 8" xfId="54207"/>
    <cellStyle name="Navadno 12 2 7" xfId="5157"/>
    <cellStyle name="Navadno 12 2 7 2" xfId="7405"/>
    <cellStyle name="Navadno 12 2 7 2 2" xfId="13138"/>
    <cellStyle name="Navadno 12 2 7 2 2 2" xfId="26345"/>
    <cellStyle name="Navadno 12 2 7 2 2 3" xfId="44504"/>
    <cellStyle name="Navadno 12 2 7 2 3" xfId="33808"/>
    <cellStyle name="Navadno 12 2 7 2 3 2" xfId="51967"/>
    <cellStyle name="Navadno 12 2 7 2 4" xfId="20617"/>
    <cellStyle name="Navadno 12 2 7 2 5" xfId="38776"/>
    <cellStyle name="Navadno 12 2 7 2 6" xfId="56936"/>
    <cellStyle name="Navadno 12 2 7 3" xfId="10654"/>
    <cellStyle name="Navadno 12 2 7 3 2" xfId="23861"/>
    <cellStyle name="Navadno 12 2 7 3 3" xfId="42020"/>
    <cellStyle name="Navadno 12 2 7 4" xfId="15648"/>
    <cellStyle name="Navadno 12 2 7 4 2" xfId="28840"/>
    <cellStyle name="Navadno 12 2 7 4 3" xfId="46999"/>
    <cellStyle name="Navadno 12 2 7 5" xfId="31324"/>
    <cellStyle name="Navadno 12 2 7 5 2" xfId="49483"/>
    <cellStyle name="Navadno 12 2 7 6" xfId="18133"/>
    <cellStyle name="Navadno 12 2 7 7" xfId="36292"/>
    <cellStyle name="Navadno 12 2 7 8" xfId="54452"/>
    <cellStyle name="Navadno 12 2 8" xfId="5324"/>
    <cellStyle name="Navadno 12 2 8 2" xfId="7572"/>
    <cellStyle name="Navadno 12 2 8 2 2" xfId="13305"/>
    <cellStyle name="Navadno 12 2 8 2 2 2" xfId="26512"/>
    <cellStyle name="Navadno 12 2 8 2 2 3" xfId="44671"/>
    <cellStyle name="Navadno 12 2 8 2 3" xfId="33975"/>
    <cellStyle name="Navadno 12 2 8 2 3 2" xfId="52134"/>
    <cellStyle name="Navadno 12 2 8 2 4" xfId="20784"/>
    <cellStyle name="Navadno 12 2 8 2 5" xfId="38943"/>
    <cellStyle name="Navadno 12 2 8 2 6" xfId="57103"/>
    <cellStyle name="Navadno 12 2 8 3" xfId="10821"/>
    <cellStyle name="Navadno 12 2 8 3 2" xfId="24028"/>
    <cellStyle name="Navadno 12 2 8 3 3" xfId="42187"/>
    <cellStyle name="Navadno 12 2 8 4" xfId="15815"/>
    <cellStyle name="Navadno 12 2 8 4 2" xfId="29007"/>
    <cellStyle name="Navadno 12 2 8 4 3" xfId="47166"/>
    <cellStyle name="Navadno 12 2 8 5" xfId="31491"/>
    <cellStyle name="Navadno 12 2 8 5 2" xfId="49650"/>
    <cellStyle name="Navadno 12 2 8 6" xfId="18300"/>
    <cellStyle name="Navadno 12 2 8 7" xfId="36459"/>
    <cellStyle name="Navadno 12 2 8 8" xfId="54619"/>
    <cellStyle name="Navadno 12 2 9" xfId="5486"/>
    <cellStyle name="Navadno 12 2 9 2" xfId="7734"/>
    <cellStyle name="Navadno 12 2 9 2 2" xfId="13467"/>
    <cellStyle name="Navadno 12 2 9 2 2 2" xfId="26674"/>
    <cellStyle name="Navadno 12 2 9 2 2 3" xfId="44833"/>
    <cellStyle name="Navadno 12 2 9 2 3" xfId="34137"/>
    <cellStyle name="Navadno 12 2 9 2 3 2" xfId="52296"/>
    <cellStyle name="Navadno 12 2 9 2 4" xfId="20946"/>
    <cellStyle name="Navadno 12 2 9 2 5" xfId="39105"/>
    <cellStyle name="Navadno 12 2 9 2 6" xfId="57265"/>
    <cellStyle name="Navadno 12 2 9 3" xfId="10983"/>
    <cellStyle name="Navadno 12 2 9 3 2" xfId="24190"/>
    <cellStyle name="Navadno 12 2 9 3 3" xfId="42349"/>
    <cellStyle name="Navadno 12 2 9 4" xfId="15977"/>
    <cellStyle name="Navadno 12 2 9 4 2" xfId="29169"/>
    <cellStyle name="Navadno 12 2 9 4 3" xfId="47328"/>
    <cellStyle name="Navadno 12 2 9 5" xfId="31653"/>
    <cellStyle name="Navadno 12 2 9 5 2" xfId="49812"/>
    <cellStyle name="Navadno 12 2 9 6" xfId="18462"/>
    <cellStyle name="Navadno 12 2 9 7" xfId="36621"/>
    <cellStyle name="Navadno 12 2 9 8" xfId="54781"/>
    <cellStyle name="Navadno 12 20" xfId="16346"/>
    <cellStyle name="Navadno 12 21" xfId="34505"/>
    <cellStyle name="Navadno 12 22" xfId="52665"/>
    <cellStyle name="Navadno 12 23" xfId="58350"/>
    <cellStyle name="Navadno 12 24" xfId="58560"/>
    <cellStyle name="Navadno 12 3" xfId="3539"/>
    <cellStyle name="Navadno 12 3 2" xfId="4284"/>
    <cellStyle name="Navadno 12 3 2 2" xfId="12268"/>
    <cellStyle name="Navadno 12 3 2 2 2" xfId="25475"/>
    <cellStyle name="Navadno 12 3 2 2 3" xfId="43634"/>
    <cellStyle name="Navadno 12 3 2 3" xfId="32938"/>
    <cellStyle name="Navadno 12 3 2 3 2" xfId="51097"/>
    <cellStyle name="Navadno 12 3 2 4" xfId="19747"/>
    <cellStyle name="Navadno 12 3 2 5" xfId="37906"/>
    <cellStyle name="Navadno 12 3 2 6" xfId="56066"/>
    <cellStyle name="Navadno 12 3 3" xfId="9784"/>
    <cellStyle name="Navadno 12 3 3 2" xfId="22991"/>
    <cellStyle name="Navadno 12 3 3 3" xfId="41150"/>
    <cellStyle name="Navadno 12 3 4" xfId="14778"/>
    <cellStyle name="Navadno 12 3 4 2" xfId="27970"/>
    <cellStyle name="Navadno 12 3 4 3" xfId="46129"/>
    <cellStyle name="Navadno 12 3 5" xfId="30454"/>
    <cellStyle name="Navadno 12 3 5 2" xfId="48613"/>
    <cellStyle name="Navadno 12 3 6" xfId="17263"/>
    <cellStyle name="Navadno 12 3 7" xfId="35422"/>
    <cellStyle name="Navadno 12 3 8" xfId="53582"/>
    <cellStyle name="Navadno 12 3 9" xfId="58997"/>
    <cellStyle name="Navadno 12 4" xfId="4513"/>
    <cellStyle name="Navadno 12 4 2" xfId="6768"/>
    <cellStyle name="Navadno 12 4 2 2" xfId="12497"/>
    <cellStyle name="Navadno 12 4 2 2 2" xfId="25704"/>
    <cellStyle name="Navadno 12 4 2 2 3" xfId="43863"/>
    <cellStyle name="Navadno 12 4 2 3" xfId="33167"/>
    <cellStyle name="Navadno 12 4 2 3 2" xfId="51326"/>
    <cellStyle name="Navadno 12 4 2 4" xfId="19976"/>
    <cellStyle name="Navadno 12 4 2 5" xfId="38135"/>
    <cellStyle name="Navadno 12 4 2 6" xfId="56295"/>
    <cellStyle name="Navadno 12 4 3" xfId="10013"/>
    <cellStyle name="Navadno 12 4 3 2" xfId="23220"/>
    <cellStyle name="Navadno 12 4 3 3" xfId="41379"/>
    <cellStyle name="Navadno 12 4 4" xfId="15007"/>
    <cellStyle name="Navadno 12 4 4 2" xfId="28199"/>
    <cellStyle name="Navadno 12 4 4 3" xfId="46358"/>
    <cellStyle name="Navadno 12 4 5" xfId="30683"/>
    <cellStyle name="Navadno 12 4 5 2" xfId="48842"/>
    <cellStyle name="Navadno 12 4 6" xfId="17492"/>
    <cellStyle name="Navadno 12 4 7" xfId="35651"/>
    <cellStyle name="Navadno 12 4 8" xfId="53811"/>
    <cellStyle name="Navadno 12 4 9" xfId="59162"/>
    <cellStyle name="Navadno 12 5" xfId="3838"/>
    <cellStyle name="Navadno 12 5 2" xfId="6328"/>
    <cellStyle name="Navadno 12 5 2 2" xfId="11826"/>
    <cellStyle name="Navadno 12 5 2 2 2" xfId="25033"/>
    <cellStyle name="Navadno 12 5 2 2 3" xfId="43192"/>
    <cellStyle name="Navadno 12 5 2 3" xfId="32496"/>
    <cellStyle name="Navadno 12 5 2 3 2" xfId="50655"/>
    <cellStyle name="Navadno 12 5 2 4" xfId="19305"/>
    <cellStyle name="Navadno 12 5 2 5" xfId="37464"/>
    <cellStyle name="Navadno 12 5 2 6" xfId="55624"/>
    <cellStyle name="Navadno 12 5 3" xfId="9342"/>
    <cellStyle name="Navadno 12 5 3 2" xfId="22549"/>
    <cellStyle name="Navadno 12 5 3 3" xfId="40708"/>
    <cellStyle name="Navadno 12 5 4" xfId="14336"/>
    <cellStyle name="Navadno 12 5 4 2" xfId="27528"/>
    <cellStyle name="Navadno 12 5 4 3" xfId="45687"/>
    <cellStyle name="Navadno 12 5 5" xfId="30012"/>
    <cellStyle name="Navadno 12 5 5 2" xfId="48171"/>
    <cellStyle name="Navadno 12 5 6" xfId="16821"/>
    <cellStyle name="Navadno 12 5 7" xfId="34980"/>
    <cellStyle name="Navadno 12 5 8" xfId="53140"/>
    <cellStyle name="Navadno 12 5 9" xfId="59349"/>
    <cellStyle name="Navadno 12 6" xfId="4753"/>
    <cellStyle name="Navadno 12 6 2" xfId="6983"/>
    <cellStyle name="Navadno 12 6 2 2" xfId="12716"/>
    <cellStyle name="Navadno 12 6 2 2 2" xfId="25923"/>
    <cellStyle name="Navadno 12 6 2 2 3" xfId="44082"/>
    <cellStyle name="Navadno 12 6 2 3" xfId="33386"/>
    <cellStyle name="Navadno 12 6 2 3 2" xfId="51545"/>
    <cellStyle name="Navadno 12 6 2 4" xfId="20195"/>
    <cellStyle name="Navadno 12 6 2 5" xfId="38354"/>
    <cellStyle name="Navadno 12 6 2 6" xfId="56514"/>
    <cellStyle name="Navadno 12 6 3" xfId="10232"/>
    <cellStyle name="Navadno 12 6 3 2" xfId="23439"/>
    <cellStyle name="Navadno 12 6 3 3" xfId="41598"/>
    <cellStyle name="Navadno 12 6 4" xfId="15226"/>
    <cellStyle name="Navadno 12 6 4 2" xfId="28418"/>
    <cellStyle name="Navadno 12 6 4 3" xfId="46577"/>
    <cellStyle name="Navadno 12 6 5" xfId="30902"/>
    <cellStyle name="Navadno 12 6 5 2" xfId="49061"/>
    <cellStyle name="Navadno 12 6 6" xfId="17711"/>
    <cellStyle name="Navadno 12 6 7" xfId="35870"/>
    <cellStyle name="Navadno 12 6 8" xfId="54030"/>
    <cellStyle name="Navadno 12 7" xfId="4926"/>
    <cellStyle name="Navadno 12 7 2" xfId="7159"/>
    <cellStyle name="Navadno 12 7 2 2" xfId="12892"/>
    <cellStyle name="Navadno 12 7 2 2 2" xfId="26099"/>
    <cellStyle name="Navadno 12 7 2 2 3" xfId="44258"/>
    <cellStyle name="Navadno 12 7 2 3" xfId="33562"/>
    <cellStyle name="Navadno 12 7 2 3 2" xfId="51721"/>
    <cellStyle name="Navadno 12 7 2 4" xfId="20371"/>
    <cellStyle name="Navadno 12 7 2 5" xfId="38530"/>
    <cellStyle name="Navadno 12 7 2 6" xfId="56690"/>
    <cellStyle name="Navadno 12 7 3" xfId="10408"/>
    <cellStyle name="Navadno 12 7 3 2" xfId="23615"/>
    <cellStyle name="Navadno 12 7 3 3" xfId="41774"/>
    <cellStyle name="Navadno 12 7 4" xfId="15402"/>
    <cellStyle name="Navadno 12 7 4 2" xfId="28594"/>
    <cellStyle name="Navadno 12 7 4 3" xfId="46753"/>
    <cellStyle name="Navadno 12 7 5" xfId="31078"/>
    <cellStyle name="Navadno 12 7 5 2" xfId="49237"/>
    <cellStyle name="Navadno 12 7 6" xfId="17887"/>
    <cellStyle name="Navadno 12 7 7" xfId="36046"/>
    <cellStyle name="Navadno 12 7 8" xfId="54206"/>
    <cellStyle name="Navadno 12 8" xfId="5156"/>
    <cellStyle name="Navadno 12 8 2" xfId="7404"/>
    <cellStyle name="Navadno 12 8 2 2" xfId="13137"/>
    <cellStyle name="Navadno 12 8 2 2 2" xfId="26344"/>
    <cellStyle name="Navadno 12 8 2 2 3" xfId="44503"/>
    <cellStyle name="Navadno 12 8 2 3" xfId="33807"/>
    <cellStyle name="Navadno 12 8 2 3 2" xfId="51966"/>
    <cellStyle name="Navadno 12 8 2 4" xfId="20616"/>
    <cellStyle name="Navadno 12 8 2 5" xfId="38775"/>
    <cellStyle name="Navadno 12 8 2 6" xfId="56935"/>
    <cellStyle name="Navadno 12 8 3" xfId="10653"/>
    <cellStyle name="Navadno 12 8 3 2" xfId="23860"/>
    <cellStyle name="Navadno 12 8 3 3" xfId="42019"/>
    <cellStyle name="Navadno 12 8 4" xfId="15647"/>
    <cellStyle name="Navadno 12 8 4 2" xfId="28839"/>
    <cellStyle name="Navadno 12 8 4 3" xfId="46998"/>
    <cellStyle name="Navadno 12 8 5" xfId="31323"/>
    <cellStyle name="Navadno 12 8 5 2" xfId="49482"/>
    <cellStyle name="Navadno 12 8 6" xfId="18132"/>
    <cellStyle name="Navadno 12 8 7" xfId="36291"/>
    <cellStyle name="Navadno 12 8 8" xfId="54451"/>
    <cellStyle name="Navadno 12 9" xfId="5323"/>
    <cellStyle name="Navadno 12 9 2" xfId="7571"/>
    <cellStyle name="Navadno 12 9 2 2" xfId="13304"/>
    <cellStyle name="Navadno 12 9 2 2 2" xfId="26511"/>
    <cellStyle name="Navadno 12 9 2 2 3" xfId="44670"/>
    <cellStyle name="Navadno 12 9 2 3" xfId="33974"/>
    <cellStyle name="Navadno 12 9 2 3 2" xfId="52133"/>
    <cellStyle name="Navadno 12 9 2 4" xfId="20783"/>
    <cellStyle name="Navadno 12 9 2 5" xfId="38942"/>
    <cellStyle name="Navadno 12 9 2 6" xfId="57102"/>
    <cellStyle name="Navadno 12 9 3" xfId="10820"/>
    <cellStyle name="Navadno 12 9 3 2" xfId="24027"/>
    <cellStyle name="Navadno 12 9 3 3" xfId="42186"/>
    <cellStyle name="Navadno 12 9 4" xfId="15814"/>
    <cellStyle name="Navadno 12 9 4 2" xfId="29006"/>
    <cellStyle name="Navadno 12 9 4 3" xfId="47165"/>
    <cellStyle name="Navadno 12 9 5" xfId="31490"/>
    <cellStyle name="Navadno 12 9 5 2" xfId="49649"/>
    <cellStyle name="Navadno 12 9 6" xfId="18299"/>
    <cellStyle name="Navadno 12 9 7" xfId="36458"/>
    <cellStyle name="Navadno 12 9 8" xfId="54618"/>
    <cellStyle name="Navadno 13" xfId="2124"/>
    <cellStyle name="Navadno 13 10" xfId="5487"/>
    <cellStyle name="Navadno 13 10 2" xfId="7735"/>
    <cellStyle name="Navadno 13 10 2 2" xfId="13468"/>
    <cellStyle name="Navadno 13 10 2 2 2" xfId="26675"/>
    <cellStyle name="Navadno 13 10 2 2 3" xfId="44834"/>
    <cellStyle name="Navadno 13 10 2 3" xfId="34138"/>
    <cellStyle name="Navadno 13 10 2 3 2" xfId="52297"/>
    <cellStyle name="Navadno 13 10 2 4" xfId="20947"/>
    <cellStyle name="Navadno 13 10 2 5" xfId="39106"/>
    <cellStyle name="Navadno 13 10 2 6" xfId="57266"/>
    <cellStyle name="Navadno 13 10 3" xfId="10984"/>
    <cellStyle name="Navadno 13 10 3 2" xfId="24191"/>
    <cellStyle name="Navadno 13 10 3 3" xfId="42350"/>
    <cellStyle name="Navadno 13 10 4" xfId="15978"/>
    <cellStyle name="Navadno 13 10 4 2" xfId="29170"/>
    <cellStyle name="Navadno 13 10 4 3" xfId="47329"/>
    <cellStyle name="Navadno 13 10 5" xfId="31654"/>
    <cellStyle name="Navadno 13 10 5 2" xfId="49813"/>
    <cellStyle name="Navadno 13 10 6" xfId="18463"/>
    <cellStyle name="Navadno 13 10 7" xfId="36622"/>
    <cellStyle name="Navadno 13 10 8" xfId="54782"/>
    <cellStyle name="Navadno 13 11" xfId="5651"/>
    <cellStyle name="Navadno 13 11 2" xfId="7899"/>
    <cellStyle name="Navadno 13 11 2 2" xfId="13632"/>
    <cellStyle name="Navadno 13 11 2 2 2" xfId="26839"/>
    <cellStyle name="Navadno 13 11 2 2 3" xfId="44998"/>
    <cellStyle name="Navadno 13 11 2 3" xfId="34302"/>
    <cellStyle name="Navadno 13 11 2 3 2" xfId="52461"/>
    <cellStyle name="Navadno 13 11 2 4" xfId="21111"/>
    <cellStyle name="Navadno 13 11 2 5" xfId="39270"/>
    <cellStyle name="Navadno 13 11 2 6" xfId="57430"/>
    <cellStyle name="Navadno 13 11 3" xfId="11148"/>
    <cellStyle name="Navadno 13 11 3 2" xfId="24355"/>
    <cellStyle name="Navadno 13 11 3 3" xfId="42514"/>
    <cellStyle name="Navadno 13 11 4" xfId="16142"/>
    <cellStyle name="Navadno 13 11 4 2" xfId="29334"/>
    <cellStyle name="Navadno 13 11 4 3" xfId="47493"/>
    <cellStyle name="Navadno 13 11 5" xfId="31818"/>
    <cellStyle name="Navadno 13 11 5 2" xfId="49977"/>
    <cellStyle name="Navadno 13 11 6" xfId="18627"/>
    <cellStyle name="Navadno 13 11 7" xfId="36786"/>
    <cellStyle name="Navadno 13 11 8" xfId="54946"/>
    <cellStyle name="Navadno 13 12" xfId="5856"/>
    <cellStyle name="Navadno 13 12 2" xfId="11353"/>
    <cellStyle name="Navadno 13 12 2 2" xfId="24560"/>
    <cellStyle name="Navadno 13 12 2 3" xfId="42719"/>
    <cellStyle name="Navadno 13 12 3" xfId="32023"/>
    <cellStyle name="Navadno 13 12 3 2" xfId="50182"/>
    <cellStyle name="Navadno 13 12 4" xfId="18832"/>
    <cellStyle name="Navadno 13 12 5" xfId="36991"/>
    <cellStyle name="Navadno 13 12 6" xfId="55151"/>
    <cellStyle name="Navadno 13 13" xfId="8075"/>
    <cellStyle name="Navadno 13 13 2" xfId="21282"/>
    <cellStyle name="Navadno 13 13 3" xfId="39441"/>
    <cellStyle name="Navadno 13 13 4" xfId="57601"/>
    <cellStyle name="Navadno 13 14" xfId="8254"/>
    <cellStyle name="Navadno 13 14 2" xfId="21461"/>
    <cellStyle name="Navadno 13 14 3" xfId="39620"/>
    <cellStyle name="Navadno 13 14 4" xfId="57780"/>
    <cellStyle name="Navadno 13 15" xfId="8497"/>
    <cellStyle name="Navadno 13 15 2" xfId="21704"/>
    <cellStyle name="Navadno 13 15 3" xfId="39863"/>
    <cellStyle name="Navadno 13 15 4" xfId="58023"/>
    <cellStyle name="Navadno 13 16" xfId="8661"/>
    <cellStyle name="Navadno 13 16 2" xfId="21868"/>
    <cellStyle name="Navadno 13 16 3" xfId="40027"/>
    <cellStyle name="Navadno 13 16 4" xfId="58187"/>
    <cellStyle name="Navadno 13 17" xfId="8865"/>
    <cellStyle name="Navadno 13 17 2" xfId="22072"/>
    <cellStyle name="Navadno 13 17 3" xfId="40231"/>
    <cellStyle name="Navadno 13 18" xfId="13863"/>
    <cellStyle name="Navadno 13 18 2" xfId="27055"/>
    <cellStyle name="Navadno 13 18 3" xfId="45214"/>
    <cellStyle name="Navadno 13 19" xfId="29539"/>
    <cellStyle name="Navadno 13 19 2" xfId="47698"/>
    <cellStyle name="Navadno 13 2" xfId="2125"/>
    <cellStyle name="Navadno 13 2 10" xfId="5652"/>
    <cellStyle name="Navadno 13 2 10 2" xfId="7900"/>
    <cellStyle name="Navadno 13 2 10 2 2" xfId="13633"/>
    <cellStyle name="Navadno 13 2 10 2 2 2" xfId="26840"/>
    <cellStyle name="Navadno 13 2 10 2 2 3" xfId="44999"/>
    <cellStyle name="Navadno 13 2 10 2 3" xfId="34303"/>
    <cellStyle name="Navadno 13 2 10 2 3 2" xfId="52462"/>
    <cellStyle name="Navadno 13 2 10 2 4" xfId="21112"/>
    <cellStyle name="Navadno 13 2 10 2 5" xfId="39271"/>
    <cellStyle name="Navadno 13 2 10 2 6" xfId="57431"/>
    <cellStyle name="Navadno 13 2 10 3" xfId="11149"/>
    <cellStyle name="Navadno 13 2 10 3 2" xfId="24356"/>
    <cellStyle name="Navadno 13 2 10 3 3" xfId="42515"/>
    <cellStyle name="Navadno 13 2 10 4" xfId="16143"/>
    <cellStyle name="Navadno 13 2 10 4 2" xfId="29335"/>
    <cellStyle name="Navadno 13 2 10 4 3" xfId="47494"/>
    <cellStyle name="Navadno 13 2 10 5" xfId="31819"/>
    <cellStyle name="Navadno 13 2 10 5 2" xfId="49978"/>
    <cellStyle name="Navadno 13 2 10 6" xfId="18628"/>
    <cellStyle name="Navadno 13 2 10 7" xfId="36787"/>
    <cellStyle name="Navadno 13 2 10 8" xfId="54947"/>
    <cellStyle name="Navadno 13 2 11" xfId="5857"/>
    <cellStyle name="Navadno 13 2 11 2" xfId="11354"/>
    <cellStyle name="Navadno 13 2 11 2 2" xfId="24561"/>
    <cellStyle name="Navadno 13 2 11 2 3" xfId="42720"/>
    <cellStyle name="Navadno 13 2 11 3" xfId="32024"/>
    <cellStyle name="Navadno 13 2 11 3 2" xfId="50183"/>
    <cellStyle name="Navadno 13 2 11 4" xfId="18833"/>
    <cellStyle name="Navadno 13 2 11 5" xfId="36992"/>
    <cellStyle name="Navadno 13 2 11 6" xfId="55152"/>
    <cellStyle name="Navadno 13 2 12" xfId="8076"/>
    <cellStyle name="Navadno 13 2 12 2" xfId="21283"/>
    <cellStyle name="Navadno 13 2 12 3" xfId="39442"/>
    <cellStyle name="Navadno 13 2 12 4" xfId="57602"/>
    <cellStyle name="Navadno 13 2 13" xfId="8255"/>
    <cellStyle name="Navadno 13 2 13 2" xfId="21462"/>
    <cellStyle name="Navadno 13 2 13 3" xfId="39621"/>
    <cellStyle name="Navadno 13 2 13 4" xfId="57781"/>
    <cellStyle name="Navadno 13 2 14" xfId="8498"/>
    <cellStyle name="Navadno 13 2 14 2" xfId="21705"/>
    <cellStyle name="Navadno 13 2 14 3" xfId="39864"/>
    <cellStyle name="Navadno 13 2 14 4" xfId="58024"/>
    <cellStyle name="Navadno 13 2 15" xfId="8662"/>
    <cellStyle name="Navadno 13 2 15 2" xfId="21869"/>
    <cellStyle name="Navadno 13 2 15 3" xfId="40028"/>
    <cellStyle name="Navadno 13 2 15 4" xfId="58188"/>
    <cellStyle name="Navadno 13 2 16" xfId="8866"/>
    <cellStyle name="Navadno 13 2 16 2" xfId="22073"/>
    <cellStyle name="Navadno 13 2 16 3" xfId="40232"/>
    <cellStyle name="Navadno 13 2 17" xfId="13864"/>
    <cellStyle name="Navadno 13 2 17 2" xfId="27056"/>
    <cellStyle name="Navadno 13 2 17 3" xfId="45215"/>
    <cellStyle name="Navadno 13 2 18" xfId="29540"/>
    <cellStyle name="Navadno 13 2 18 2" xfId="47699"/>
    <cellStyle name="Navadno 13 2 19" xfId="16349"/>
    <cellStyle name="Navadno 13 2 2" xfId="3542"/>
    <cellStyle name="Navadno 13 2 2 2" xfId="4287"/>
    <cellStyle name="Navadno 13 2 2 2 2" xfId="12271"/>
    <cellStyle name="Navadno 13 2 2 2 2 2" xfId="25478"/>
    <cellStyle name="Navadno 13 2 2 2 2 3" xfId="43637"/>
    <cellStyle name="Navadno 13 2 2 2 3" xfId="32941"/>
    <cellStyle name="Navadno 13 2 2 2 3 2" xfId="51100"/>
    <cellStyle name="Navadno 13 2 2 2 4" xfId="19750"/>
    <cellStyle name="Navadno 13 2 2 2 5" xfId="37909"/>
    <cellStyle name="Navadno 13 2 2 2 6" xfId="56069"/>
    <cellStyle name="Navadno 13 2 2 3" xfId="9787"/>
    <cellStyle name="Navadno 13 2 2 3 2" xfId="22994"/>
    <cellStyle name="Navadno 13 2 2 3 3" xfId="41153"/>
    <cellStyle name="Navadno 13 2 2 4" xfId="14781"/>
    <cellStyle name="Navadno 13 2 2 4 2" xfId="27973"/>
    <cellStyle name="Navadno 13 2 2 4 3" xfId="46132"/>
    <cellStyle name="Navadno 13 2 2 5" xfId="30457"/>
    <cellStyle name="Navadno 13 2 2 5 2" xfId="48616"/>
    <cellStyle name="Navadno 13 2 2 6" xfId="17266"/>
    <cellStyle name="Navadno 13 2 2 7" xfId="35425"/>
    <cellStyle name="Navadno 13 2 2 8" xfId="53585"/>
    <cellStyle name="Navadno 13 2 2 9" xfId="59000"/>
    <cellStyle name="Navadno 13 2 20" xfId="34508"/>
    <cellStyle name="Navadno 13 2 21" xfId="52668"/>
    <cellStyle name="Navadno 13 2 22" xfId="58353"/>
    <cellStyle name="Navadno 13 2 23" xfId="58563"/>
    <cellStyle name="Navadno 13 2 3" xfId="4516"/>
    <cellStyle name="Navadno 13 2 3 2" xfId="6771"/>
    <cellStyle name="Navadno 13 2 3 2 2" xfId="12500"/>
    <cellStyle name="Navadno 13 2 3 2 2 2" xfId="25707"/>
    <cellStyle name="Navadno 13 2 3 2 2 3" xfId="43866"/>
    <cellStyle name="Navadno 13 2 3 2 3" xfId="33170"/>
    <cellStyle name="Navadno 13 2 3 2 3 2" xfId="51329"/>
    <cellStyle name="Navadno 13 2 3 2 4" xfId="19979"/>
    <cellStyle name="Navadno 13 2 3 2 5" xfId="38138"/>
    <cellStyle name="Navadno 13 2 3 2 6" xfId="56298"/>
    <cellStyle name="Navadno 13 2 3 3" xfId="10016"/>
    <cellStyle name="Navadno 13 2 3 3 2" xfId="23223"/>
    <cellStyle name="Navadno 13 2 3 3 3" xfId="41382"/>
    <cellStyle name="Navadno 13 2 3 4" xfId="15010"/>
    <cellStyle name="Navadno 13 2 3 4 2" xfId="28202"/>
    <cellStyle name="Navadno 13 2 3 4 3" xfId="46361"/>
    <cellStyle name="Navadno 13 2 3 5" xfId="30686"/>
    <cellStyle name="Navadno 13 2 3 5 2" xfId="48845"/>
    <cellStyle name="Navadno 13 2 3 6" xfId="17495"/>
    <cellStyle name="Navadno 13 2 3 7" xfId="35654"/>
    <cellStyle name="Navadno 13 2 3 8" xfId="53814"/>
    <cellStyle name="Navadno 13 2 3 9" xfId="59165"/>
    <cellStyle name="Navadno 13 2 4" xfId="3841"/>
    <cellStyle name="Navadno 13 2 4 2" xfId="6331"/>
    <cellStyle name="Navadno 13 2 4 2 2" xfId="11829"/>
    <cellStyle name="Navadno 13 2 4 2 2 2" xfId="25036"/>
    <cellStyle name="Navadno 13 2 4 2 2 3" xfId="43195"/>
    <cellStyle name="Navadno 13 2 4 2 3" xfId="32499"/>
    <cellStyle name="Navadno 13 2 4 2 3 2" xfId="50658"/>
    <cellStyle name="Navadno 13 2 4 2 4" xfId="19308"/>
    <cellStyle name="Navadno 13 2 4 2 5" xfId="37467"/>
    <cellStyle name="Navadno 13 2 4 2 6" xfId="55627"/>
    <cellStyle name="Navadno 13 2 4 3" xfId="9345"/>
    <cellStyle name="Navadno 13 2 4 3 2" xfId="22552"/>
    <cellStyle name="Navadno 13 2 4 3 3" xfId="40711"/>
    <cellStyle name="Navadno 13 2 4 4" xfId="14339"/>
    <cellStyle name="Navadno 13 2 4 4 2" xfId="27531"/>
    <cellStyle name="Navadno 13 2 4 4 3" xfId="45690"/>
    <cellStyle name="Navadno 13 2 4 5" xfId="30015"/>
    <cellStyle name="Navadno 13 2 4 5 2" xfId="48174"/>
    <cellStyle name="Navadno 13 2 4 6" xfId="16824"/>
    <cellStyle name="Navadno 13 2 4 7" xfId="34983"/>
    <cellStyle name="Navadno 13 2 4 8" xfId="53143"/>
    <cellStyle name="Navadno 13 2 4 9" xfId="59352"/>
    <cellStyle name="Navadno 13 2 5" xfId="4756"/>
    <cellStyle name="Navadno 13 2 5 2" xfId="6986"/>
    <cellStyle name="Navadno 13 2 5 2 2" xfId="12719"/>
    <cellStyle name="Navadno 13 2 5 2 2 2" xfId="25926"/>
    <cellStyle name="Navadno 13 2 5 2 2 3" xfId="44085"/>
    <cellStyle name="Navadno 13 2 5 2 3" xfId="33389"/>
    <cellStyle name="Navadno 13 2 5 2 3 2" xfId="51548"/>
    <cellStyle name="Navadno 13 2 5 2 4" xfId="20198"/>
    <cellStyle name="Navadno 13 2 5 2 5" xfId="38357"/>
    <cellStyle name="Navadno 13 2 5 2 6" xfId="56517"/>
    <cellStyle name="Navadno 13 2 5 3" xfId="10235"/>
    <cellStyle name="Navadno 13 2 5 3 2" xfId="23442"/>
    <cellStyle name="Navadno 13 2 5 3 3" xfId="41601"/>
    <cellStyle name="Navadno 13 2 5 4" xfId="15229"/>
    <cellStyle name="Navadno 13 2 5 4 2" xfId="28421"/>
    <cellStyle name="Navadno 13 2 5 4 3" xfId="46580"/>
    <cellStyle name="Navadno 13 2 5 5" xfId="30905"/>
    <cellStyle name="Navadno 13 2 5 5 2" xfId="49064"/>
    <cellStyle name="Navadno 13 2 5 6" xfId="17714"/>
    <cellStyle name="Navadno 13 2 5 7" xfId="35873"/>
    <cellStyle name="Navadno 13 2 5 8" xfId="54033"/>
    <cellStyle name="Navadno 13 2 6" xfId="4929"/>
    <cellStyle name="Navadno 13 2 6 2" xfId="7162"/>
    <cellStyle name="Navadno 13 2 6 2 2" xfId="12895"/>
    <cellStyle name="Navadno 13 2 6 2 2 2" xfId="26102"/>
    <cellStyle name="Navadno 13 2 6 2 2 3" xfId="44261"/>
    <cellStyle name="Navadno 13 2 6 2 3" xfId="33565"/>
    <cellStyle name="Navadno 13 2 6 2 3 2" xfId="51724"/>
    <cellStyle name="Navadno 13 2 6 2 4" xfId="20374"/>
    <cellStyle name="Navadno 13 2 6 2 5" xfId="38533"/>
    <cellStyle name="Navadno 13 2 6 2 6" xfId="56693"/>
    <cellStyle name="Navadno 13 2 6 3" xfId="10411"/>
    <cellStyle name="Navadno 13 2 6 3 2" xfId="23618"/>
    <cellStyle name="Navadno 13 2 6 3 3" xfId="41777"/>
    <cellStyle name="Navadno 13 2 6 4" xfId="15405"/>
    <cellStyle name="Navadno 13 2 6 4 2" xfId="28597"/>
    <cellStyle name="Navadno 13 2 6 4 3" xfId="46756"/>
    <cellStyle name="Navadno 13 2 6 5" xfId="31081"/>
    <cellStyle name="Navadno 13 2 6 5 2" xfId="49240"/>
    <cellStyle name="Navadno 13 2 6 6" xfId="17890"/>
    <cellStyle name="Navadno 13 2 6 7" xfId="36049"/>
    <cellStyle name="Navadno 13 2 6 8" xfId="54209"/>
    <cellStyle name="Navadno 13 2 7" xfId="5159"/>
    <cellStyle name="Navadno 13 2 7 2" xfId="7407"/>
    <cellStyle name="Navadno 13 2 7 2 2" xfId="13140"/>
    <cellStyle name="Navadno 13 2 7 2 2 2" xfId="26347"/>
    <cellStyle name="Navadno 13 2 7 2 2 3" xfId="44506"/>
    <cellStyle name="Navadno 13 2 7 2 3" xfId="33810"/>
    <cellStyle name="Navadno 13 2 7 2 3 2" xfId="51969"/>
    <cellStyle name="Navadno 13 2 7 2 4" xfId="20619"/>
    <cellStyle name="Navadno 13 2 7 2 5" xfId="38778"/>
    <cellStyle name="Navadno 13 2 7 2 6" xfId="56938"/>
    <cellStyle name="Navadno 13 2 7 3" xfId="10656"/>
    <cellStyle name="Navadno 13 2 7 3 2" xfId="23863"/>
    <cellStyle name="Navadno 13 2 7 3 3" xfId="42022"/>
    <cellStyle name="Navadno 13 2 7 4" xfId="15650"/>
    <cellStyle name="Navadno 13 2 7 4 2" xfId="28842"/>
    <cellStyle name="Navadno 13 2 7 4 3" xfId="47001"/>
    <cellStyle name="Navadno 13 2 7 5" xfId="31326"/>
    <cellStyle name="Navadno 13 2 7 5 2" xfId="49485"/>
    <cellStyle name="Navadno 13 2 7 6" xfId="18135"/>
    <cellStyle name="Navadno 13 2 7 7" xfId="36294"/>
    <cellStyle name="Navadno 13 2 7 8" xfId="54454"/>
    <cellStyle name="Navadno 13 2 8" xfId="5326"/>
    <cellStyle name="Navadno 13 2 8 2" xfId="7574"/>
    <cellStyle name="Navadno 13 2 8 2 2" xfId="13307"/>
    <cellStyle name="Navadno 13 2 8 2 2 2" xfId="26514"/>
    <cellStyle name="Navadno 13 2 8 2 2 3" xfId="44673"/>
    <cellStyle name="Navadno 13 2 8 2 3" xfId="33977"/>
    <cellStyle name="Navadno 13 2 8 2 3 2" xfId="52136"/>
    <cellStyle name="Navadno 13 2 8 2 4" xfId="20786"/>
    <cellStyle name="Navadno 13 2 8 2 5" xfId="38945"/>
    <cellStyle name="Navadno 13 2 8 2 6" xfId="57105"/>
    <cellStyle name="Navadno 13 2 8 3" xfId="10823"/>
    <cellStyle name="Navadno 13 2 8 3 2" xfId="24030"/>
    <cellStyle name="Navadno 13 2 8 3 3" xfId="42189"/>
    <cellStyle name="Navadno 13 2 8 4" xfId="15817"/>
    <cellStyle name="Navadno 13 2 8 4 2" xfId="29009"/>
    <cellStyle name="Navadno 13 2 8 4 3" xfId="47168"/>
    <cellStyle name="Navadno 13 2 8 5" xfId="31493"/>
    <cellStyle name="Navadno 13 2 8 5 2" xfId="49652"/>
    <cellStyle name="Navadno 13 2 8 6" xfId="18302"/>
    <cellStyle name="Navadno 13 2 8 7" xfId="36461"/>
    <cellStyle name="Navadno 13 2 8 8" xfId="54621"/>
    <cellStyle name="Navadno 13 2 9" xfId="5488"/>
    <cellStyle name="Navadno 13 2 9 2" xfId="7736"/>
    <cellStyle name="Navadno 13 2 9 2 2" xfId="13469"/>
    <cellStyle name="Navadno 13 2 9 2 2 2" xfId="26676"/>
    <cellStyle name="Navadno 13 2 9 2 2 3" xfId="44835"/>
    <cellStyle name="Navadno 13 2 9 2 3" xfId="34139"/>
    <cellStyle name="Navadno 13 2 9 2 3 2" xfId="52298"/>
    <cellStyle name="Navadno 13 2 9 2 4" xfId="20948"/>
    <cellStyle name="Navadno 13 2 9 2 5" xfId="39107"/>
    <cellStyle name="Navadno 13 2 9 2 6" xfId="57267"/>
    <cellStyle name="Navadno 13 2 9 3" xfId="10985"/>
    <cellStyle name="Navadno 13 2 9 3 2" xfId="24192"/>
    <cellStyle name="Navadno 13 2 9 3 3" xfId="42351"/>
    <cellStyle name="Navadno 13 2 9 4" xfId="15979"/>
    <cellStyle name="Navadno 13 2 9 4 2" xfId="29171"/>
    <cellStyle name="Navadno 13 2 9 4 3" xfId="47330"/>
    <cellStyle name="Navadno 13 2 9 5" xfId="31655"/>
    <cellStyle name="Navadno 13 2 9 5 2" xfId="49814"/>
    <cellStyle name="Navadno 13 2 9 6" xfId="18464"/>
    <cellStyle name="Navadno 13 2 9 7" xfId="36623"/>
    <cellStyle name="Navadno 13 2 9 8" xfId="54783"/>
    <cellStyle name="Navadno 13 20" xfId="16348"/>
    <cellStyle name="Navadno 13 21" xfId="34507"/>
    <cellStyle name="Navadno 13 22" xfId="52667"/>
    <cellStyle name="Navadno 13 23" xfId="58352"/>
    <cellStyle name="Navadno 13 24" xfId="58562"/>
    <cellStyle name="Navadno 13 3" xfId="3541"/>
    <cellStyle name="Navadno 13 3 2" xfId="4286"/>
    <cellStyle name="Navadno 13 3 2 2" xfId="12270"/>
    <cellStyle name="Navadno 13 3 2 2 2" xfId="25477"/>
    <cellStyle name="Navadno 13 3 2 2 3" xfId="43636"/>
    <cellStyle name="Navadno 13 3 2 3" xfId="32940"/>
    <cellStyle name="Navadno 13 3 2 3 2" xfId="51099"/>
    <cellStyle name="Navadno 13 3 2 4" xfId="19749"/>
    <cellStyle name="Navadno 13 3 2 5" xfId="37908"/>
    <cellStyle name="Navadno 13 3 2 6" xfId="56068"/>
    <cellStyle name="Navadno 13 3 3" xfId="9786"/>
    <cellStyle name="Navadno 13 3 3 2" xfId="22993"/>
    <cellStyle name="Navadno 13 3 3 3" xfId="41152"/>
    <cellStyle name="Navadno 13 3 4" xfId="14780"/>
    <cellStyle name="Navadno 13 3 4 2" xfId="27972"/>
    <cellStyle name="Navadno 13 3 4 3" xfId="46131"/>
    <cellStyle name="Navadno 13 3 5" xfId="30456"/>
    <cellStyle name="Navadno 13 3 5 2" xfId="48615"/>
    <cellStyle name="Navadno 13 3 6" xfId="17265"/>
    <cellStyle name="Navadno 13 3 7" xfId="35424"/>
    <cellStyle name="Navadno 13 3 8" xfId="53584"/>
    <cellStyle name="Navadno 13 3 9" xfId="58999"/>
    <cellStyle name="Navadno 13 4" xfId="4515"/>
    <cellStyle name="Navadno 13 4 2" xfId="6770"/>
    <cellStyle name="Navadno 13 4 2 2" xfId="12499"/>
    <cellStyle name="Navadno 13 4 2 2 2" xfId="25706"/>
    <cellStyle name="Navadno 13 4 2 2 3" xfId="43865"/>
    <cellStyle name="Navadno 13 4 2 3" xfId="33169"/>
    <cellStyle name="Navadno 13 4 2 3 2" xfId="51328"/>
    <cellStyle name="Navadno 13 4 2 4" xfId="19978"/>
    <cellStyle name="Navadno 13 4 2 5" xfId="38137"/>
    <cellStyle name="Navadno 13 4 2 6" xfId="56297"/>
    <cellStyle name="Navadno 13 4 3" xfId="10015"/>
    <cellStyle name="Navadno 13 4 3 2" xfId="23222"/>
    <cellStyle name="Navadno 13 4 3 3" xfId="41381"/>
    <cellStyle name="Navadno 13 4 4" xfId="15009"/>
    <cellStyle name="Navadno 13 4 4 2" xfId="28201"/>
    <cellStyle name="Navadno 13 4 4 3" xfId="46360"/>
    <cellStyle name="Navadno 13 4 5" xfId="30685"/>
    <cellStyle name="Navadno 13 4 5 2" xfId="48844"/>
    <cellStyle name="Navadno 13 4 6" xfId="17494"/>
    <cellStyle name="Navadno 13 4 7" xfId="35653"/>
    <cellStyle name="Navadno 13 4 8" xfId="53813"/>
    <cellStyle name="Navadno 13 4 9" xfId="59164"/>
    <cellStyle name="Navadno 13 5" xfId="3840"/>
    <cellStyle name="Navadno 13 5 2" xfId="6330"/>
    <cellStyle name="Navadno 13 5 2 2" xfId="11828"/>
    <cellStyle name="Navadno 13 5 2 2 2" xfId="25035"/>
    <cellStyle name="Navadno 13 5 2 2 3" xfId="43194"/>
    <cellStyle name="Navadno 13 5 2 3" xfId="32498"/>
    <cellStyle name="Navadno 13 5 2 3 2" xfId="50657"/>
    <cellStyle name="Navadno 13 5 2 4" xfId="19307"/>
    <cellStyle name="Navadno 13 5 2 5" xfId="37466"/>
    <cellStyle name="Navadno 13 5 2 6" xfId="55626"/>
    <cellStyle name="Navadno 13 5 3" xfId="9344"/>
    <cellStyle name="Navadno 13 5 3 2" xfId="22551"/>
    <cellStyle name="Navadno 13 5 3 3" xfId="40710"/>
    <cellStyle name="Navadno 13 5 4" xfId="14338"/>
    <cellStyle name="Navadno 13 5 4 2" xfId="27530"/>
    <cellStyle name="Navadno 13 5 4 3" xfId="45689"/>
    <cellStyle name="Navadno 13 5 5" xfId="30014"/>
    <cellStyle name="Navadno 13 5 5 2" xfId="48173"/>
    <cellStyle name="Navadno 13 5 6" xfId="16823"/>
    <cellStyle name="Navadno 13 5 7" xfId="34982"/>
    <cellStyle name="Navadno 13 5 8" xfId="53142"/>
    <cellStyle name="Navadno 13 5 9" xfId="59351"/>
    <cellStyle name="Navadno 13 6" xfId="4755"/>
    <cellStyle name="Navadno 13 6 2" xfId="6985"/>
    <cellStyle name="Navadno 13 6 2 2" xfId="12718"/>
    <cellStyle name="Navadno 13 6 2 2 2" xfId="25925"/>
    <cellStyle name="Navadno 13 6 2 2 3" xfId="44084"/>
    <cellStyle name="Navadno 13 6 2 3" xfId="33388"/>
    <cellStyle name="Navadno 13 6 2 3 2" xfId="51547"/>
    <cellStyle name="Navadno 13 6 2 4" xfId="20197"/>
    <cellStyle name="Navadno 13 6 2 5" xfId="38356"/>
    <cellStyle name="Navadno 13 6 2 6" xfId="56516"/>
    <cellStyle name="Navadno 13 6 3" xfId="10234"/>
    <cellStyle name="Navadno 13 6 3 2" xfId="23441"/>
    <cellStyle name="Navadno 13 6 3 3" xfId="41600"/>
    <cellStyle name="Navadno 13 6 4" xfId="15228"/>
    <cellStyle name="Navadno 13 6 4 2" xfId="28420"/>
    <cellStyle name="Navadno 13 6 4 3" xfId="46579"/>
    <cellStyle name="Navadno 13 6 5" xfId="30904"/>
    <cellStyle name="Navadno 13 6 5 2" xfId="49063"/>
    <cellStyle name="Navadno 13 6 6" xfId="17713"/>
    <cellStyle name="Navadno 13 6 7" xfId="35872"/>
    <cellStyle name="Navadno 13 6 8" xfId="54032"/>
    <cellStyle name="Navadno 13 7" xfId="4928"/>
    <cellStyle name="Navadno 13 7 2" xfId="7161"/>
    <cellStyle name="Navadno 13 7 2 2" xfId="12894"/>
    <cellStyle name="Navadno 13 7 2 2 2" xfId="26101"/>
    <cellStyle name="Navadno 13 7 2 2 3" xfId="44260"/>
    <cellStyle name="Navadno 13 7 2 3" xfId="33564"/>
    <cellStyle name="Navadno 13 7 2 3 2" xfId="51723"/>
    <cellStyle name="Navadno 13 7 2 4" xfId="20373"/>
    <cellStyle name="Navadno 13 7 2 5" xfId="38532"/>
    <cellStyle name="Navadno 13 7 2 6" xfId="56692"/>
    <cellStyle name="Navadno 13 7 3" xfId="10410"/>
    <cellStyle name="Navadno 13 7 3 2" xfId="23617"/>
    <cellStyle name="Navadno 13 7 3 3" xfId="41776"/>
    <cellStyle name="Navadno 13 7 4" xfId="15404"/>
    <cellStyle name="Navadno 13 7 4 2" xfId="28596"/>
    <cellStyle name="Navadno 13 7 4 3" xfId="46755"/>
    <cellStyle name="Navadno 13 7 5" xfId="31080"/>
    <cellStyle name="Navadno 13 7 5 2" xfId="49239"/>
    <cellStyle name="Navadno 13 7 6" xfId="17889"/>
    <cellStyle name="Navadno 13 7 7" xfId="36048"/>
    <cellStyle name="Navadno 13 7 8" xfId="54208"/>
    <cellStyle name="Navadno 13 8" xfId="5158"/>
    <cellStyle name="Navadno 13 8 2" xfId="7406"/>
    <cellStyle name="Navadno 13 8 2 2" xfId="13139"/>
    <cellStyle name="Navadno 13 8 2 2 2" xfId="26346"/>
    <cellStyle name="Navadno 13 8 2 2 3" xfId="44505"/>
    <cellStyle name="Navadno 13 8 2 3" xfId="33809"/>
    <cellStyle name="Navadno 13 8 2 3 2" xfId="51968"/>
    <cellStyle name="Navadno 13 8 2 4" xfId="20618"/>
    <cellStyle name="Navadno 13 8 2 5" xfId="38777"/>
    <cellStyle name="Navadno 13 8 2 6" xfId="56937"/>
    <cellStyle name="Navadno 13 8 3" xfId="10655"/>
    <cellStyle name="Navadno 13 8 3 2" xfId="23862"/>
    <cellStyle name="Navadno 13 8 3 3" xfId="42021"/>
    <cellStyle name="Navadno 13 8 4" xfId="15649"/>
    <cellStyle name="Navadno 13 8 4 2" xfId="28841"/>
    <cellStyle name="Navadno 13 8 4 3" xfId="47000"/>
    <cellStyle name="Navadno 13 8 5" xfId="31325"/>
    <cellStyle name="Navadno 13 8 5 2" xfId="49484"/>
    <cellStyle name="Navadno 13 8 6" xfId="18134"/>
    <cellStyle name="Navadno 13 8 7" xfId="36293"/>
    <cellStyle name="Navadno 13 8 8" xfId="54453"/>
    <cellStyle name="Navadno 13 9" xfId="5325"/>
    <cellStyle name="Navadno 13 9 2" xfId="7573"/>
    <cellStyle name="Navadno 13 9 2 2" xfId="13306"/>
    <cellStyle name="Navadno 13 9 2 2 2" xfId="26513"/>
    <cellStyle name="Navadno 13 9 2 2 3" xfId="44672"/>
    <cellStyle name="Navadno 13 9 2 3" xfId="33976"/>
    <cellStyle name="Navadno 13 9 2 3 2" xfId="52135"/>
    <cellStyle name="Navadno 13 9 2 4" xfId="20785"/>
    <cellStyle name="Navadno 13 9 2 5" xfId="38944"/>
    <cellStyle name="Navadno 13 9 2 6" xfId="57104"/>
    <cellStyle name="Navadno 13 9 3" xfId="10822"/>
    <cellStyle name="Navadno 13 9 3 2" xfId="24029"/>
    <cellStyle name="Navadno 13 9 3 3" xfId="42188"/>
    <cellStyle name="Navadno 13 9 4" xfId="15816"/>
    <cellStyle name="Navadno 13 9 4 2" xfId="29008"/>
    <cellStyle name="Navadno 13 9 4 3" xfId="47167"/>
    <cellStyle name="Navadno 13 9 5" xfId="31492"/>
    <cellStyle name="Navadno 13 9 5 2" xfId="49651"/>
    <cellStyle name="Navadno 13 9 6" xfId="18301"/>
    <cellStyle name="Navadno 13 9 7" xfId="36460"/>
    <cellStyle name="Navadno 13 9 8" xfId="54620"/>
    <cellStyle name="Navadno 14" xfId="2126"/>
    <cellStyle name="Navadno 14 2" xfId="2127"/>
    <cellStyle name="Navadno 15" xfId="2128"/>
    <cellStyle name="Navadno 15 10" xfId="5489"/>
    <cellStyle name="Navadno 15 10 2" xfId="7737"/>
    <cellStyle name="Navadno 15 10 2 2" xfId="13470"/>
    <cellStyle name="Navadno 15 10 2 2 2" xfId="26677"/>
    <cellStyle name="Navadno 15 10 2 2 3" xfId="44836"/>
    <cellStyle name="Navadno 15 10 2 3" xfId="34140"/>
    <cellStyle name="Navadno 15 10 2 3 2" xfId="52299"/>
    <cellStyle name="Navadno 15 10 2 4" xfId="20949"/>
    <cellStyle name="Navadno 15 10 2 5" xfId="39108"/>
    <cellStyle name="Navadno 15 10 2 6" xfId="57268"/>
    <cellStyle name="Navadno 15 10 3" xfId="10986"/>
    <cellStyle name="Navadno 15 10 3 2" xfId="24193"/>
    <cellStyle name="Navadno 15 10 3 3" xfId="42352"/>
    <cellStyle name="Navadno 15 10 4" xfId="15980"/>
    <cellStyle name="Navadno 15 10 4 2" xfId="29172"/>
    <cellStyle name="Navadno 15 10 4 3" xfId="47331"/>
    <cellStyle name="Navadno 15 10 5" xfId="31656"/>
    <cellStyle name="Navadno 15 10 5 2" xfId="49815"/>
    <cellStyle name="Navadno 15 10 6" xfId="18465"/>
    <cellStyle name="Navadno 15 10 7" xfId="36624"/>
    <cellStyle name="Navadno 15 10 8" xfId="54784"/>
    <cellStyle name="Navadno 15 11" xfId="5653"/>
    <cellStyle name="Navadno 15 11 2" xfId="7901"/>
    <cellStyle name="Navadno 15 11 2 2" xfId="13634"/>
    <cellStyle name="Navadno 15 11 2 2 2" xfId="26841"/>
    <cellStyle name="Navadno 15 11 2 2 3" xfId="45000"/>
    <cellStyle name="Navadno 15 11 2 3" xfId="34304"/>
    <cellStyle name="Navadno 15 11 2 3 2" xfId="52463"/>
    <cellStyle name="Navadno 15 11 2 4" xfId="21113"/>
    <cellStyle name="Navadno 15 11 2 5" xfId="39272"/>
    <cellStyle name="Navadno 15 11 2 6" xfId="57432"/>
    <cellStyle name="Navadno 15 11 3" xfId="11150"/>
    <cellStyle name="Navadno 15 11 3 2" xfId="24357"/>
    <cellStyle name="Navadno 15 11 3 3" xfId="42516"/>
    <cellStyle name="Navadno 15 11 4" xfId="16144"/>
    <cellStyle name="Navadno 15 11 4 2" xfId="29336"/>
    <cellStyle name="Navadno 15 11 4 3" xfId="47495"/>
    <cellStyle name="Navadno 15 11 5" xfId="31820"/>
    <cellStyle name="Navadno 15 11 5 2" xfId="49979"/>
    <cellStyle name="Navadno 15 11 6" xfId="18629"/>
    <cellStyle name="Navadno 15 11 7" xfId="36788"/>
    <cellStyle name="Navadno 15 11 8" xfId="54948"/>
    <cellStyle name="Navadno 15 12" xfId="5858"/>
    <cellStyle name="Navadno 15 12 2" xfId="11355"/>
    <cellStyle name="Navadno 15 12 2 2" xfId="24562"/>
    <cellStyle name="Navadno 15 12 2 3" xfId="42721"/>
    <cellStyle name="Navadno 15 12 3" xfId="32025"/>
    <cellStyle name="Navadno 15 12 3 2" xfId="50184"/>
    <cellStyle name="Navadno 15 12 4" xfId="18834"/>
    <cellStyle name="Navadno 15 12 5" xfId="36993"/>
    <cellStyle name="Navadno 15 12 6" xfId="55153"/>
    <cellStyle name="Navadno 15 13" xfId="8077"/>
    <cellStyle name="Navadno 15 13 2" xfId="21284"/>
    <cellStyle name="Navadno 15 13 3" xfId="39443"/>
    <cellStyle name="Navadno 15 13 4" xfId="57603"/>
    <cellStyle name="Navadno 15 14" xfId="8256"/>
    <cellStyle name="Navadno 15 14 2" xfId="21463"/>
    <cellStyle name="Navadno 15 14 3" xfId="39622"/>
    <cellStyle name="Navadno 15 14 4" xfId="57782"/>
    <cellStyle name="Navadno 15 15" xfId="8499"/>
    <cellStyle name="Navadno 15 15 2" xfId="21706"/>
    <cellStyle name="Navadno 15 15 3" xfId="39865"/>
    <cellStyle name="Navadno 15 15 4" xfId="58025"/>
    <cellStyle name="Navadno 15 16" xfId="8663"/>
    <cellStyle name="Navadno 15 16 2" xfId="21870"/>
    <cellStyle name="Navadno 15 16 3" xfId="40029"/>
    <cellStyle name="Navadno 15 16 4" xfId="58189"/>
    <cellStyle name="Navadno 15 17" xfId="8867"/>
    <cellStyle name="Navadno 15 17 2" xfId="22074"/>
    <cellStyle name="Navadno 15 17 3" xfId="40233"/>
    <cellStyle name="Navadno 15 18" xfId="13865"/>
    <cellStyle name="Navadno 15 18 2" xfId="27057"/>
    <cellStyle name="Navadno 15 18 3" xfId="45216"/>
    <cellStyle name="Navadno 15 19" xfId="29541"/>
    <cellStyle name="Navadno 15 19 2" xfId="47700"/>
    <cellStyle name="Navadno 15 2" xfId="2129"/>
    <cellStyle name="Navadno 15 2 10" xfId="5654"/>
    <cellStyle name="Navadno 15 2 10 2" xfId="7902"/>
    <cellStyle name="Navadno 15 2 10 2 2" xfId="13635"/>
    <cellStyle name="Navadno 15 2 10 2 2 2" xfId="26842"/>
    <cellStyle name="Navadno 15 2 10 2 2 3" xfId="45001"/>
    <cellStyle name="Navadno 15 2 10 2 3" xfId="34305"/>
    <cellStyle name="Navadno 15 2 10 2 3 2" xfId="52464"/>
    <cellStyle name="Navadno 15 2 10 2 4" xfId="21114"/>
    <cellStyle name="Navadno 15 2 10 2 5" xfId="39273"/>
    <cellStyle name="Navadno 15 2 10 2 6" xfId="57433"/>
    <cellStyle name="Navadno 15 2 10 3" xfId="11151"/>
    <cellStyle name="Navadno 15 2 10 3 2" xfId="24358"/>
    <cellStyle name="Navadno 15 2 10 3 3" xfId="42517"/>
    <cellStyle name="Navadno 15 2 10 4" xfId="16145"/>
    <cellStyle name="Navadno 15 2 10 4 2" xfId="29337"/>
    <cellStyle name="Navadno 15 2 10 4 3" xfId="47496"/>
    <cellStyle name="Navadno 15 2 10 5" xfId="31821"/>
    <cellStyle name="Navadno 15 2 10 5 2" xfId="49980"/>
    <cellStyle name="Navadno 15 2 10 6" xfId="18630"/>
    <cellStyle name="Navadno 15 2 10 7" xfId="36789"/>
    <cellStyle name="Navadno 15 2 10 8" xfId="54949"/>
    <cellStyle name="Navadno 15 2 11" xfId="5859"/>
    <cellStyle name="Navadno 15 2 11 2" xfId="11356"/>
    <cellStyle name="Navadno 15 2 11 2 2" xfId="24563"/>
    <cellStyle name="Navadno 15 2 11 2 3" xfId="42722"/>
    <cellStyle name="Navadno 15 2 11 3" xfId="32026"/>
    <cellStyle name="Navadno 15 2 11 3 2" xfId="50185"/>
    <cellStyle name="Navadno 15 2 11 4" xfId="18835"/>
    <cellStyle name="Navadno 15 2 11 5" xfId="36994"/>
    <cellStyle name="Navadno 15 2 11 6" xfId="55154"/>
    <cellStyle name="Navadno 15 2 12" xfId="8078"/>
    <cellStyle name="Navadno 15 2 12 2" xfId="21285"/>
    <cellStyle name="Navadno 15 2 12 3" xfId="39444"/>
    <cellStyle name="Navadno 15 2 12 4" xfId="57604"/>
    <cellStyle name="Navadno 15 2 13" xfId="8257"/>
    <cellStyle name="Navadno 15 2 13 2" xfId="21464"/>
    <cellStyle name="Navadno 15 2 13 3" xfId="39623"/>
    <cellStyle name="Navadno 15 2 13 4" xfId="57783"/>
    <cellStyle name="Navadno 15 2 14" xfId="8500"/>
    <cellStyle name="Navadno 15 2 14 2" xfId="21707"/>
    <cellStyle name="Navadno 15 2 14 3" xfId="39866"/>
    <cellStyle name="Navadno 15 2 14 4" xfId="58026"/>
    <cellStyle name="Navadno 15 2 15" xfId="8664"/>
    <cellStyle name="Navadno 15 2 15 2" xfId="21871"/>
    <cellStyle name="Navadno 15 2 15 3" xfId="40030"/>
    <cellStyle name="Navadno 15 2 15 4" xfId="58190"/>
    <cellStyle name="Navadno 15 2 16" xfId="8868"/>
    <cellStyle name="Navadno 15 2 16 2" xfId="22075"/>
    <cellStyle name="Navadno 15 2 16 3" xfId="40234"/>
    <cellStyle name="Navadno 15 2 17" xfId="13866"/>
    <cellStyle name="Navadno 15 2 17 2" xfId="27058"/>
    <cellStyle name="Navadno 15 2 17 3" xfId="45217"/>
    <cellStyle name="Navadno 15 2 18" xfId="29542"/>
    <cellStyle name="Navadno 15 2 18 2" xfId="47701"/>
    <cellStyle name="Navadno 15 2 19" xfId="16351"/>
    <cellStyle name="Navadno 15 2 2" xfId="3544"/>
    <cellStyle name="Navadno 15 2 2 2" xfId="4289"/>
    <cellStyle name="Navadno 15 2 2 2 2" xfId="12273"/>
    <cellStyle name="Navadno 15 2 2 2 2 2" xfId="25480"/>
    <cellStyle name="Navadno 15 2 2 2 2 3" xfId="43639"/>
    <cellStyle name="Navadno 15 2 2 2 3" xfId="32943"/>
    <cellStyle name="Navadno 15 2 2 2 3 2" xfId="51102"/>
    <cellStyle name="Navadno 15 2 2 2 4" xfId="19752"/>
    <cellStyle name="Navadno 15 2 2 2 5" xfId="37911"/>
    <cellStyle name="Navadno 15 2 2 2 6" xfId="56071"/>
    <cellStyle name="Navadno 15 2 2 3" xfId="9789"/>
    <cellStyle name="Navadno 15 2 2 3 2" xfId="22996"/>
    <cellStyle name="Navadno 15 2 2 3 3" xfId="41155"/>
    <cellStyle name="Navadno 15 2 2 4" xfId="14783"/>
    <cellStyle name="Navadno 15 2 2 4 2" xfId="27975"/>
    <cellStyle name="Navadno 15 2 2 4 3" xfId="46134"/>
    <cellStyle name="Navadno 15 2 2 5" xfId="30459"/>
    <cellStyle name="Navadno 15 2 2 5 2" xfId="48618"/>
    <cellStyle name="Navadno 15 2 2 6" xfId="17268"/>
    <cellStyle name="Navadno 15 2 2 7" xfId="35427"/>
    <cellStyle name="Navadno 15 2 2 8" xfId="53587"/>
    <cellStyle name="Navadno 15 2 2 9" xfId="59002"/>
    <cellStyle name="Navadno 15 2 20" xfId="34510"/>
    <cellStyle name="Navadno 15 2 21" xfId="52670"/>
    <cellStyle name="Navadno 15 2 22" xfId="58355"/>
    <cellStyle name="Navadno 15 2 23" xfId="58565"/>
    <cellStyle name="Navadno 15 2 3" xfId="4518"/>
    <cellStyle name="Navadno 15 2 3 2" xfId="6773"/>
    <cellStyle name="Navadno 15 2 3 2 2" xfId="12502"/>
    <cellStyle name="Navadno 15 2 3 2 2 2" xfId="25709"/>
    <cellStyle name="Navadno 15 2 3 2 2 3" xfId="43868"/>
    <cellStyle name="Navadno 15 2 3 2 3" xfId="33172"/>
    <cellStyle name="Navadno 15 2 3 2 3 2" xfId="51331"/>
    <cellStyle name="Navadno 15 2 3 2 4" xfId="19981"/>
    <cellStyle name="Navadno 15 2 3 2 5" xfId="38140"/>
    <cellStyle name="Navadno 15 2 3 2 6" xfId="56300"/>
    <cellStyle name="Navadno 15 2 3 3" xfId="10018"/>
    <cellStyle name="Navadno 15 2 3 3 2" xfId="23225"/>
    <cellStyle name="Navadno 15 2 3 3 3" xfId="41384"/>
    <cellStyle name="Navadno 15 2 3 4" xfId="15012"/>
    <cellStyle name="Navadno 15 2 3 4 2" xfId="28204"/>
    <cellStyle name="Navadno 15 2 3 4 3" xfId="46363"/>
    <cellStyle name="Navadno 15 2 3 5" xfId="30688"/>
    <cellStyle name="Navadno 15 2 3 5 2" xfId="48847"/>
    <cellStyle name="Navadno 15 2 3 6" xfId="17497"/>
    <cellStyle name="Navadno 15 2 3 7" xfId="35656"/>
    <cellStyle name="Navadno 15 2 3 8" xfId="53816"/>
    <cellStyle name="Navadno 15 2 3 9" xfId="59167"/>
    <cellStyle name="Navadno 15 2 4" xfId="3843"/>
    <cellStyle name="Navadno 15 2 4 2" xfId="6333"/>
    <cellStyle name="Navadno 15 2 4 2 2" xfId="11831"/>
    <cellStyle name="Navadno 15 2 4 2 2 2" xfId="25038"/>
    <cellStyle name="Navadno 15 2 4 2 2 3" xfId="43197"/>
    <cellStyle name="Navadno 15 2 4 2 3" xfId="32501"/>
    <cellStyle name="Navadno 15 2 4 2 3 2" xfId="50660"/>
    <cellStyle name="Navadno 15 2 4 2 4" xfId="19310"/>
    <cellStyle name="Navadno 15 2 4 2 5" xfId="37469"/>
    <cellStyle name="Navadno 15 2 4 2 6" xfId="55629"/>
    <cellStyle name="Navadno 15 2 4 3" xfId="9347"/>
    <cellStyle name="Navadno 15 2 4 3 2" xfId="22554"/>
    <cellStyle name="Navadno 15 2 4 3 3" xfId="40713"/>
    <cellStyle name="Navadno 15 2 4 4" xfId="14341"/>
    <cellStyle name="Navadno 15 2 4 4 2" xfId="27533"/>
    <cellStyle name="Navadno 15 2 4 4 3" xfId="45692"/>
    <cellStyle name="Navadno 15 2 4 5" xfId="30017"/>
    <cellStyle name="Navadno 15 2 4 5 2" xfId="48176"/>
    <cellStyle name="Navadno 15 2 4 6" xfId="16826"/>
    <cellStyle name="Navadno 15 2 4 7" xfId="34985"/>
    <cellStyle name="Navadno 15 2 4 8" xfId="53145"/>
    <cellStyle name="Navadno 15 2 4 9" xfId="59354"/>
    <cellStyle name="Navadno 15 2 5" xfId="4758"/>
    <cellStyle name="Navadno 15 2 5 2" xfId="6988"/>
    <cellStyle name="Navadno 15 2 5 2 2" xfId="12721"/>
    <cellStyle name="Navadno 15 2 5 2 2 2" xfId="25928"/>
    <cellStyle name="Navadno 15 2 5 2 2 3" xfId="44087"/>
    <cellStyle name="Navadno 15 2 5 2 3" xfId="33391"/>
    <cellStyle name="Navadno 15 2 5 2 3 2" xfId="51550"/>
    <cellStyle name="Navadno 15 2 5 2 4" xfId="20200"/>
    <cellStyle name="Navadno 15 2 5 2 5" xfId="38359"/>
    <cellStyle name="Navadno 15 2 5 2 6" xfId="56519"/>
    <cellStyle name="Navadno 15 2 5 3" xfId="10237"/>
    <cellStyle name="Navadno 15 2 5 3 2" xfId="23444"/>
    <cellStyle name="Navadno 15 2 5 3 3" xfId="41603"/>
    <cellStyle name="Navadno 15 2 5 4" xfId="15231"/>
    <cellStyle name="Navadno 15 2 5 4 2" xfId="28423"/>
    <cellStyle name="Navadno 15 2 5 4 3" xfId="46582"/>
    <cellStyle name="Navadno 15 2 5 5" xfId="30907"/>
    <cellStyle name="Navadno 15 2 5 5 2" xfId="49066"/>
    <cellStyle name="Navadno 15 2 5 6" xfId="17716"/>
    <cellStyle name="Navadno 15 2 5 7" xfId="35875"/>
    <cellStyle name="Navadno 15 2 5 8" xfId="54035"/>
    <cellStyle name="Navadno 15 2 6" xfId="4931"/>
    <cellStyle name="Navadno 15 2 6 2" xfId="7164"/>
    <cellStyle name="Navadno 15 2 6 2 2" xfId="12897"/>
    <cellStyle name="Navadno 15 2 6 2 2 2" xfId="26104"/>
    <cellStyle name="Navadno 15 2 6 2 2 3" xfId="44263"/>
    <cellStyle name="Navadno 15 2 6 2 3" xfId="33567"/>
    <cellStyle name="Navadno 15 2 6 2 3 2" xfId="51726"/>
    <cellStyle name="Navadno 15 2 6 2 4" xfId="20376"/>
    <cellStyle name="Navadno 15 2 6 2 5" xfId="38535"/>
    <cellStyle name="Navadno 15 2 6 2 6" xfId="56695"/>
    <cellStyle name="Navadno 15 2 6 3" xfId="10413"/>
    <cellStyle name="Navadno 15 2 6 3 2" xfId="23620"/>
    <cellStyle name="Navadno 15 2 6 3 3" xfId="41779"/>
    <cellStyle name="Navadno 15 2 6 4" xfId="15407"/>
    <cellStyle name="Navadno 15 2 6 4 2" xfId="28599"/>
    <cellStyle name="Navadno 15 2 6 4 3" xfId="46758"/>
    <cellStyle name="Navadno 15 2 6 5" xfId="31083"/>
    <cellStyle name="Navadno 15 2 6 5 2" xfId="49242"/>
    <cellStyle name="Navadno 15 2 6 6" xfId="17892"/>
    <cellStyle name="Navadno 15 2 6 7" xfId="36051"/>
    <cellStyle name="Navadno 15 2 6 8" xfId="54211"/>
    <cellStyle name="Navadno 15 2 7" xfId="5161"/>
    <cellStyle name="Navadno 15 2 7 2" xfId="7409"/>
    <cellStyle name="Navadno 15 2 7 2 2" xfId="13142"/>
    <cellStyle name="Navadno 15 2 7 2 2 2" xfId="26349"/>
    <cellStyle name="Navadno 15 2 7 2 2 3" xfId="44508"/>
    <cellStyle name="Navadno 15 2 7 2 3" xfId="33812"/>
    <cellStyle name="Navadno 15 2 7 2 3 2" xfId="51971"/>
    <cellStyle name="Navadno 15 2 7 2 4" xfId="20621"/>
    <cellStyle name="Navadno 15 2 7 2 5" xfId="38780"/>
    <cellStyle name="Navadno 15 2 7 2 6" xfId="56940"/>
    <cellStyle name="Navadno 15 2 7 3" xfId="10658"/>
    <cellStyle name="Navadno 15 2 7 3 2" xfId="23865"/>
    <cellStyle name="Navadno 15 2 7 3 3" xfId="42024"/>
    <cellStyle name="Navadno 15 2 7 4" xfId="15652"/>
    <cellStyle name="Navadno 15 2 7 4 2" xfId="28844"/>
    <cellStyle name="Navadno 15 2 7 4 3" xfId="47003"/>
    <cellStyle name="Navadno 15 2 7 5" xfId="31328"/>
    <cellStyle name="Navadno 15 2 7 5 2" xfId="49487"/>
    <cellStyle name="Navadno 15 2 7 6" xfId="18137"/>
    <cellStyle name="Navadno 15 2 7 7" xfId="36296"/>
    <cellStyle name="Navadno 15 2 7 8" xfId="54456"/>
    <cellStyle name="Navadno 15 2 8" xfId="5328"/>
    <cellStyle name="Navadno 15 2 8 2" xfId="7576"/>
    <cellStyle name="Navadno 15 2 8 2 2" xfId="13309"/>
    <cellStyle name="Navadno 15 2 8 2 2 2" xfId="26516"/>
    <cellStyle name="Navadno 15 2 8 2 2 3" xfId="44675"/>
    <cellStyle name="Navadno 15 2 8 2 3" xfId="33979"/>
    <cellStyle name="Navadno 15 2 8 2 3 2" xfId="52138"/>
    <cellStyle name="Navadno 15 2 8 2 4" xfId="20788"/>
    <cellStyle name="Navadno 15 2 8 2 5" xfId="38947"/>
    <cellStyle name="Navadno 15 2 8 2 6" xfId="57107"/>
    <cellStyle name="Navadno 15 2 8 3" xfId="10825"/>
    <cellStyle name="Navadno 15 2 8 3 2" xfId="24032"/>
    <cellStyle name="Navadno 15 2 8 3 3" xfId="42191"/>
    <cellStyle name="Navadno 15 2 8 4" xfId="15819"/>
    <cellStyle name="Navadno 15 2 8 4 2" xfId="29011"/>
    <cellStyle name="Navadno 15 2 8 4 3" xfId="47170"/>
    <cellStyle name="Navadno 15 2 8 5" xfId="31495"/>
    <cellStyle name="Navadno 15 2 8 5 2" xfId="49654"/>
    <cellStyle name="Navadno 15 2 8 6" xfId="18304"/>
    <cellStyle name="Navadno 15 2 8 7" xfId="36463"/>
    <cellStyle name="Navadno 15 2 8 8" xfId="54623"/>
    <cellStyle name="Navadno 15 2 9" xfId="5490"/>
    <cellStyle name="Navadno 15 2 9 2" xfId="7738"/>
    <cellStyle name="Navadno 15 2 9 2 2" xfId="13471"/>
    <cellStyle name="Navadno 15 2 9 2 2 2" xfId="26678"/>
    <cellStyle name="Navadno 15 2 9 2 2 3" xfId="44837"/>
    <cellStyle name="Navadno 15 2 9 2 3" xfId="34141"/>
    <cellStyle name="Navadno 15 2 9 2 3 2" xfId="52300"/>
    <cellStyle name="Navadno 15 2 9 2 4" xfId="20950"/>
    <cellStyle name="Navadno 15 2 9 2 5" xfId="39109"/>
    <cellStyle name="Navadno 15 2 9 2 6" xfId="57269"/>
    <cellStyle name="Navadno 15 2 9 3" xfId="10987"/>
    <cellStyle name="Navadno 15 2 9 3 2" xfId="24194"/>
    <cellStyle name="Navadno 15 2 9 3 3" xfId="42353"/>
    <cellStyle name="Navadno 15 2 9 4" xfId="15981"/>
    <cellStyle name="Navadno 15 2 9 4 2" xfId="29173"/>
    <cellStyle name="Navadno 15 2 9 4 3" xfId="47332"/>
    <cellStyle name="Navadno 15 2 9 5" xfId="31657"/>
    <cellStyle name="Navadno 15 2 9 5 2" xfId="49816"/>
    <cellStyle name="Navadno 15 2 9 6" xfId="18466"/>
    <cellStyle name="Navadno 15 2 9 7" xfId="36625"/>
    <cellStyle name="Navadno 15 2 9 8" xfId="54785"/>
    <cellStyle name="Navadno 15 20" xfId="16350"/>
    <cellStyle name="Navadno 15 21" xfId="34509"/>
    <cellStyle name="Navadno 15 22" xfId="52669"/>
    <cellStyle name="Navadno 15 23" xfId="58354"/>
    <cellStyle name="Navadno 15 24" xfId="58564"/>
    <cellStyle name="Navadno 15 3" xfId="3543"/>
    <cellStyle name="Navadno 15 3 2" xfId="4288"/>
    <cellStyle name="Navadno 15 3 2 2" xfId="12272"/>
    <cellStyle name="Navadno 15 3 2 2 2" xfId="25479"/>
    <cellStyle name="Navadno 15 3 2 2 3" xfId="43638"/>
    <cellStyle name="Navadno 15 3 2 3" xfId="32942"/>
    <cellStyle name="Navadno 15 3 2 3 2" xfId="51101"/>
    <cellStyle name="Navadno 15 3 2 4" xfId="19751"/>
    <cellStyle name="Navadno 15 3 2 5" xfId="37910"/>
    <cellStyle name="Navadno 15 3 2 6" xfId="56070"/>
    <cellStyle name="Navadno 15 3 3" xfId="9788"/>
    <cellStyle name="Navadno 15 3 3 2" xfId="22995"/>
    <cellStyle name="Navadno 15 3 3 3" xfId="41154"/>
    <cellStyle name="Navadno 15 3 4" xfId="14782"/>
    <cellStyle name="Navadno 15 3 4 2" xfId="27974"/>
    <cellStyle name="Navadno 15 3 4 3" xfId="46133"/>
    <cellStyle name="Navadno 15 3 5" xfId="30458"/>
    <cellStyle name="Navadno 15 3 5 2" xfId="48617"/>
    <cellStyle name="Navadno 15 3 6" xfId="17267"/>
    <cellStyle name="Navadno 15 3 7" xfId="35426"/>
    <cellStyle name="Navadno 15 3 8" xfId="53586"/>
    <cellStyle name="Navadno 15 3 9" xfId="59001"/>
    <cellStyle name="Navadno 15 4" xfId="4517"/>
    <cellStyle name="Navadno 15 4 2" xfId="6772"/>
    <cellStyle name="Navadno 15 4 2 2" xfId="12501"/>
    <cellStyle name="Navadno 15 4 2 2 2" xfId="25708"/>
    <cellStyle name="Navadno 15 4 2 2 3" xfId="43867"/>
    <cellStyle name="Navadno 15 4 2 3" xfId="33171"/>
    <cellStyle name="Navadno 15 4 2 3 2" xfId="51330"/>
    <cellStyle name="Navadno 15 4 2 4" xfId="19980"/>
    <cellStyle name="Navadno 15 4 2 5" xfId="38139"/>
    <cellStyle name="Navadno 15 4 2 6" xfId="56299"/>
    <cellStyle name="Navadno 15 4 3" xfId="10017"/>
    <cellStyle name="Navadno 15 4 3 2" xfId="23224"/>
    <cellStyle name="Navadno 15 4 3 3" xfId="41383"/>
    <cellStyle name="Navadno 15 4 4" xfId="15011"/>
    <cellStyle name="Navadno 15 4 4 2" xfId="28203"/>
    <cellStyle name="Navadno 15 4 4 3" xfId="46362"/>
    <cellStyle name="Navadno 15 4 5" xfId="30687"/>
    <cellStyle name="Navadno 15 4 5 2" xfId="48846"/>
    <cellStyle name="Navadno 15 4 6" xfId="17496"/>
    <cellStyle name="Navadno 15 4 7" xfId="35655"/>
    <cellStyle name="Navadno 15 4 8" xfId="53815"/>
    <cellStyle name="Navadno 15 4 9" xfId="59166"/>
    <cellStyle name="Navadno 15 5" xfId="3842"/>
    <cellStyle name="Navadno 15 5 2" xfId="6332"/>
    <cellStyle name="Navadno 15 5 2 2" xfId="11830"/>
    <cellStyle name="Navadno 15 5 2 2 2" xfId="25037"/>
    <cellStyle name="Navadno 15 5 2 2 3" xfId="43196"/>
    <cellStyle name="Navadno 15 5 2 3" xfId="32500"/>
    <cellStyle name="Navadno 15 5 2 3 2" xfId="50659"/>
    <cellStyle name="Navadno 15 5 2 4" xfId="19309"/>
    <cellStyle name="Navadno 15 5 2 5" xfId="37468"/>
    <cellStyle name="Navadno 15 5 2 6" xfId="55628"/>
    <cellStyle name="Navadno 15 5 3" xfId="9346"/>
    <cellStyle name="Navadno 15 5 3 2" xfId="22553"/>
    <cellStyle name="Navadno 15 5 3 3" xfId="40712"/>
    <cellStyle name="Navadno 15 5 4" xfId="14340"/>
    <cellStyle name="Navadno 15 5 4 2" xfId="27532"/>
    <cellStyle name="Navadno 15 5 4 3" xfId="45691"/>
    <cellStyle name="Navadno 15 5 5" xfId="30016"/>
    <cellStyle name="Navadno 15 5 5 2" xfId="48175"/>
    <cellStyle name="Navadno 15 5 6" xfId="16825"/>
    <cellStyle name="Navadno 15 5 7" xfId="34984"/>
    <cellStyle name="Navadno 15 5 8" xfId="53144"/>
    <cellStyle name="Navadno 15 5 9" xfId="59353"/>
    <cellStyle name="Navadno 15 6" xfId="4757"/>
    <cellStyle name="Navadno 15 6 2" xfId="6987"/>
    <cellStyle name="Navadno 15 6 2 2" xfId="12720"/>
    <cellStyle name="Navadno 15 6 2 2 2" xfId="25927"/>
    <cellStyle name="Navadno 15 6 2 2 3" xfId="44086"/>
    <cellStyle name="Navadno 15 6 2 3" xfId="33390"/>
    <cellStyle name="Navadno 15 6 2 3 2" xfId="51549"/>
    <cellStyle name="Navadno 15 6 2 4" xfId="20199"/>
    <cellStyle name="Navadno 15 6 2 5" xfId="38358"/>
    <cellStyle name="Navadno 15 6 2 6" xfId="56518"/>
    <cellStyle name="Navadno 15 6 3" xfId="10236"/>
    <cellStyle name="Navadno 15 6 3 2" xfId="23443"/>
    <cellStyle name="Navadno 15 6 3 3" xfId="41602"/>
    <cellStyle name="Navadno 15 6 4" xfId="15230"/>
    <cellStyle name="Navadno 15 6 4 2" xfId="28422"/>
    <cellStyle name="Navadno 15 6 4 3" xfId="46581"/>
    <cellStyle name="Navadno 15 6 5" xfId="30906"/>
    <cellStyle name="Navadno 15 6 5 2" xfId="49065"/>
    <cellStyle name="Navadno 15 6 6" xfId="17715"/>
    <cellStyle name="Navadno 15 6 7" xfId="35874"/>
    <cellStyle name="Navadno 15 6 8" xfId="54034"/>
    <cellStyle name="Navadno 15 7" xfId="4930"/>
    <cellStyle name="Navadno 15 7 2" xfId="7163"/>
    <cellStyle name="Navadno 15 7 2 2" xfId="12896"/>
    <cellStyle name="Navadno 15 7 2 2 2" xfId="26103"/>
    <cellStyle name="Navadno 15 7 2 2 3" xfId="44262"/>
    <cellStyle name="Navadno 15 7 2 3" xfId="33566"/>
    <cellStyle name="Navadno 15 7 2 3 2" xfId="51725"/>
    <cellStyle name="Navadno 15 7 2 4" xfId="20375"/>
    <cellStyle name="Navadno 15 7 2 5" xfId="38534"/>
    <cellStyle name="Navadno 15 7 2 6" xfId="56694"/>
    <cellStyle name="Navadno 15 7 3" xfId="10412"/>
    <cellStyle name="Navadno 15 7 3 2" xfId="23619"/>
    <cellStyle name="Navadno 15 7 3 3" xfId="41778"/>
    <cellStyle name="Navadno 15 7 4" xfId="15406"/>
    <cellStyle name="Navadno 15 7 4 2" xfId="28598"/>
    <cellStyle name="Navadno 15 7 4 3" xfId="46757"/>
    <cellStyle name="Navadno 15 7 5" xfId="31082"/>
    <cellStyle name="Navadno 15 7 5 2" xfId="49241"/>
    <cellStyle name="Navadno 15 7 6" xfId="17891"/>
    <cellStyle name="Navadno 15 7 7" xfId="36050"/>
    <cellStyle name="Navadno 15 7 8" xfId="54210"/>
    <cellStyle name="Navadno 15 8" xfId="5160"/>
    <cellStyle name="Navadno 15 8 2" xfId="7408"/>
    <cellStyle name="Navadno 15 8 2 2" xfId="13141"/>
    <cellStyle name="Navadno 15 8 2 2 2" xfId="26348"/>
    <cellStyle name="Navadno 15 8 2 2 3" xfId="44507"/>
    <cellStyle name="Navadno 15 8 2 3" xfId="33811"/>
    <cellStyle name="Navadno 15 8 2 3 2" xfId="51970"/>
    <cellStyle name="Navadno 15 8 2 4" xfId="20620"/>
    <cellStyle name="Navadno 15 8 2 5" xfId="38779"/>
    <cellStyle name="Navadno 15 8 2 6" xfId="56939"/>
    <cellStyle name="Navadno 15 8 3" xfId="10657"/>
    <cellStyle name="Navadno 15 8 3 2" xfId="23864"/>
    <cellStyle name="Navadno 15 8 3 3" xfId="42023"/>
    <cellStyle name="Navadno 15 8 4" xfId="15651"/>
    <cellStyle name="Navadno 15 8 4 2" xfId="28843"/>
    <cellStyle name="Navadno 15 8 4 3" xfId="47002"/>
    <cellStyle name="Navadno 15 8 5" xfId="31327"/>
    <cellStyle name="Navadno 15 8 5 2" xfId="49486"/>
    <cellStyle name="Navadno 15 8 6" xfId="18136"/>
    <cellStyle name="Navadno 15 8 7" xfId="36295"/>
    <cellStyle name="Navadno 15 8 8" xfId="54455"/>
    <cellStyle name="Navadno 15 9" xfId="5327"/>
    <cellStyle name="Navadno 15 9 2" xfId="7575"/>
    <cellStyle name="Navadno 15 9 2 2" xfId="13308"/>
    <cellStyle name="Navadno 15 9 2 2 2" xfId="26515"/>
    <cellStyle name="Navadno 15 9 2 2 3" xfId="44674"/>
    <cellStyle name="Navadno 15 9 2 3" xfId="33978"/>
    <cellStyle name="Navadno 15 9 2 3 2" xfId="52137"/>
    <cellStyle name="Navadno 15 9 2 4" xfId="20787"/>
    <cellStyle name="Navadno 15 9 2 5" xfId="38946"/>
    <cellStyle name="Navadno 15 9 2 6" xfId="57106"/>
    <cellStyle name="Navadno 15 9 3" xfId="10824"/>
    <cellStyle name="Navadno 15 9 3 2" xfId="24031"/>
    <cellStyle name="Navadno 15 9 3 3" xfId="42190"/>
    <cellStyle name="Navadno 15 9 4" xfId="15818"/>
    <cellStyle name="Navadno 15 9 4 2" xfId="29010"/>
    <cellStyle name="Navadno 15 9 4 3" xfId="47169"/>
    <cellStyle name="Navadno 15 9 5" xfId="31494"/>
    <cellStyle name="Navadno 15 9 5 2" xfId="49653"/>
    <cellStyle name="Navadno 15 9 6" xfId="18303"/>
    <cellStyle name="Navadno 15 9 7" xfId="36462"/>
    <cellStyle name="Navadno 15 9 8" xfId="54622"/>
    <cellStyle name="Navadno 16" xfId="2130"/>
    <cellStyle name="Navadno 16 10" xfId="5491"/>
    <cellStyle name="Navadno 16 10 2" xfId="7739"/>
    <cellStyle name="Navadno 16 10 2 2" xfId="13472"/>
    <cellStyle name="Navadno 16 10 2 2 2" xfId="26679"/>
    <cellStyle name="Navadno 16 10 2 2 3" xfId="44838"/>
    <cellStyle name="Navadno 16 10 2 3" xfId="34142"/>
    <cellStyle name="Navadno 16 10 2 3 2" xfId="52301"/>
    <cellStyle name="Navadno 16 10 2 4" xfId="20951"/>
    <cellStyle name="Navadno 16 10 2 5" xfId="39110"/>
    <cellStyle name="Navadno 16 10 2 6" xfId="57270"/>
    <cellStyle name="Navadno 16 10 3" xfId="10988"/>
    <cellStyle name="Navadno 16 10 3 2" xfId="24195"/>
    <cellStyle name="Navadno 16 10 3 3" xfId="42354"/>
    <cellStyle name="Navadno 16 10 4" xfId="15982"/>
    <cellStyle name="Navadno 16 10 4 2" xfId="29174"/>
    <cellStyle name="Navadno 16 10 4 3" xfId="47333"/>
    <cellStyle name="Navadno 16 10 5" xfId="31658"/>
    <cellStyle name="Navadno 16 10 5 2" xfId="49817"/>
    <cellStyle name="Navadno 16 10 6" xfId="18467"/>
    <cellStyle name="Navadno 16 10 7" xfId="36626"/>
    <cellStyle name="Navadno 16 10 8" xfId="54786"/>
    <cellStyle name="Navadno 16 11" xfId="5655"/>
    <cellStyle name="Navadno 16 11 2" xfId="7903"/>
    <cellStyle name="Navadno 16 11 2 2" xfId="13636"/>
    <cellStyle name="Navadno 16 11 2 2 2" xfId="26843"/>
    <cellStyle name="Navadno 16 11 2 2 3" xfId="45002"/>
    <cellStyle name="Navadno 16 11 2 3" xfId="34306"/>
    <cellStyle name="Navadno 16 11 2 3 2" xfId="52465"/>
    <cellStyle name="Navadno 16 11 2 4" xfId="21115"/>
    <cellStyle name="Navadno 16 11 2 5" xfId="39274"/>
    <cellStyle name="Navadno 16 11 2 6" xfId="57434"/>
    <cellStyle name="Navadno 16 11 3" xfId="11152"/>
    <cellStyle name="Navadno 16 11 3 2" xfId="24359"/>
    <cellStyle name="Navadno 16 11 3 3" xfId="42518"/>
    <cellStyle name="Navadno 16 11 4" xfId="16146"/>
    <cellStyle name="Navadno 16 11 4 2" xfId="29338"/>
    <cellStyle name="Navadno 16 11 4 3" xfId="47497"/>
    <cellStyle name="Navadno 16 11 5" xfId="31822"/>
    <cellStyle name="Navadno 16 11 5 2" xfId="49981"/>
    <cellStyle name="Navadno 16 11 6" xfId="18631"/>
    <cellStyle name="Navadno 16 11 7" xfId="36790"/>
    <cellStyle name="Navadno 16 11 8" xfId="54950"/>
    <cellStyle name="Navadno 16 12" xfId="5860"/>
    <cellStyle name="Navadno 16 12 2" xfId="11357"/>
    <cellStyle name="Navadno 16 12 2 2" xfId="24564"/>
    <cellStyle name="Navadno 16 12 2 3" xfId="42723"/>
    <cellStyle name="Navadno 16 12 3" xfId="32027"/>
    <cellStyle name="Navadno 16 12 3 2" xfId="50186"/>
    <cellStyle name="Navadno 16 12 4" xfId="18836"/>
    <cellStyle name="Navadno 16 12 5" xfId="36995"/>
    <cellStyle name="Navadno 16 12 6" xfId="55155"/>
    <cellStyle name="Navadno 16 13" xfId="8079"/>
    <cellStyle name="Navadno 16 13 2" xfId="21286"/>
    <cellStyle name="Navadno 16 13 3" xfId="39445"/>
    <cellStyle name="Navadno 16 13 4" xfId="57605"/>
    <cellStyle name="Navadno 16 14" xfId="8258"/>
    <cellStyle name="Navadno 16 14 2" xfId="21465"/>
    <cellStyle name="Navadno 16 14 3" xfId="39624"/>
    <cellStyle name="Navadno 16 14 4" xfId="57784"/>
    <cellStyle name="Navadno 16 15" xfId="8501"/>
    <cellStyle name="Navadno 16 15 2" xfId="21708"/>
    <cellStyle name="Navadno 16 15 3" xfId="39867"/>
    <cellStyle name="Navadno 16 15 4" xfId="58027"/>
    <cellStyle name="Navadno 16 16" xfId="8665"/>
    <cellStyle name="Navadno 16 16 2" xfId="21872"/>
    <cellStyle name="Navadno 16 16 3" xfId="40031"/>
    <cellStyle name="Navadno 16 16 4" xfId="58191"/>
    <cellStyle name="Navadno 16 17" xfId="8869"/>
    <cellStyle name="Navadno 16 17 2" xfId="22076"/>
    <cellStyle name="Navadno 16 17 3" xfId="40235"/>
    <cellStyle name="Navadno 16 18" xfId="13867"/>
    <cellStyle name="Navadno 16 18 2" xfId="27059"/>
    <cellStyle name="Navadno 16 18 3" xfId="45218"/>
    <cellStyle name="Navadno 16 19" xfId="29543"/>
    <cellStyle name="Navadno 16 19 2" xfId="47702"/>
    <cellStyle name="Navadno 16 2" xfId="2131"/>
    <cellStyle name="Navadno 16 2 10" xfId="5656"/>
    <cellStyle name="Navadno 16 2 10 2" xfId="7904"/>
    <cellStyle name="Navadno 16 2 10 2 2" xfId="13637"/>
    <cellStyle name="Navadno 16 2 10 2 2 2" xfId="26844"/>
    <cellStyle name="Navadno 16 2 10 2 2 3" xfId="45003"/>
    <cellStyle name="Navadno 16 2 10 2 3" xfId="34307"/>
    <cellStyle name="Navadno 16 2 10 2 3 2" xfId="52466"/>
    <cellStyle name="Navadno 16 2 10 2 4" xfId="21116"/>
    <cellStyle name="Navadno 16 2 10 2 5" xfId="39275"/>
    <cellStyle name="Navadno 16 2 10 2 6" xfId="57435"/>
    <cellStyle name="Navadno 16 2 10 3" xfId="11153"/>
    <cellStyle name="Navadno 16 2 10 3 2" xfId="24360"/>
    <cellStyle name="Navadno 16 2 10 3 3" xfId="42519"/>
    <cellStyle name="Navadno 16 2 10 4" xfId="16147"/>
    <cellStyle name="Navadno 16 2 10 4 2" xfId="29339"/>
    <cellStyle name="Navadno 16 2 10 4 3" xfId="47498"/>
    <cellStyle name="Navadno 16 2 10 5" xfId="31823"/>
    <cellStyle name="Navadno 16 2 10 5 2" xfId="49982"/>
    <cellStyle name="Navadno 16 2 10 6" xfId="18632"/>
    <cellStyle name="Navadno 16 2 10 7" xfId="36791"/>
    <cellStyle name="Navadno 16 2 10 8" xfId="54951"/>
    <cellStyle name="Navadno 16 2 11" xfId="5861"/>
    <cellStyle name="Navadno 16 2 11 2" xfId="11358"/>
    <cellStyle name="Navadno 16 2 11 2 2" xfId="24565"/>
    <cellStyle name="Navadno 16 2 11 2 3" xfId="42724"/>
    <cellStyle name="Navadno 16 2 11 3" xfId="32028"/>
    <cellStyle name="Navadno 16 2 11 3 2" xfId="50187"/>
    <cellStyle name="Navadno 16 2 11 4" xfId="18837"/>
    <cellStyle name="Navadno 16 2 11 5" xfId="36996"/>
    <cellStyle name="Navadno 16 2 11 6" xfId="55156"/>
    <cellStyle name="Navadno 16 2 12" xfId="8080"/>
    <cellStyle name="Navadno 16 2 12 2" xfId="21287"/>
    <cellStyle name="Navadno 16 2 12 3" xfId="39446"/>
    <cellStyle name="Navadno 16 2 12 4" xfId="57606"/>
    <cellStyle name="Navadno 16 2 13" xfId="8259"/>
    <cellStyle name="Navadno 16 2 13 2" xfId="21466"/>
    <cellStyle name="Navadno 16 2 13 3" xfId="39625"/>
    <cellStyle name="Navadno 16 2 13 4" xfId="57785"/>
    <cellStyle name="Navadno 16 2 14" xfId="8502"/>
    <cellStyle name="Navadno 16 2 14 2" xfId="21709"/>
    <cellStyle name="Navadno 16 2 14 3" xfId="39868"/>
    <cellStyle name="Navadno 16 2 14 4" xfId="58028"/>
    <cellStyle name="Navadno 16 2 15" xfId="8666"/>
    <cellStyle name="Navadno 16 2 15 2" xfId="21873"/>
    <cellStyle name="Navadno 16 2 15 3" xfId="40032"/>
    <cellStyle name="Navadno 16 2 15 4" xfId="58192"/>
    <cellStyle name="Navadno 16 2 16" xfId="8870"/>
    <cellStyle name="Navadno 16 2 16 2" xfId="22077"/>
    <cellStyle name="Navadno 16 2 16 3" xfId="40236"/>
    <cellStyle name="Navadno 16 2 17" xfId="13868"/>
    <cellStyle name="Navadno 16 2 17 2" xfId="27060"/>
    <cellStyle name="Navadno 16 2 17 3" xfId="45219"/>
    <cellStyle name="Navadno 16 2 18" xfId="29544"/>
    <cellStyle name="Navadno 16 2 18 2" xfId="47703"/>
    <cellStyle name="Navadno 16 2 19" xfId="16353"/>
    <cellStyle name="Navadno 16 2 2" xfId="3546"/>
    <cellStyle name="Navadno 16 2 2 2" xfId="4291"/>
    <cellStyle name="Navadno 16 2 2 2 2" xfId="12275"/>
    <cellStyle name="Navadno 16 2 2 2 2 2" xfId="25482"/>
    <cellStyle name="Navadno 16 2 2 2 2 3" xfId="43641"/>
    <cellStyle name="Navadno 16 2 2 2 3" xfId="32945"/>
    <cellStyle name="Navadno 16 2 2 2 3 2" xfId="51104"/>
    <cellStyle name="Navadno 16 2 2 2 4" xfId="19754"/>
    <cellStyle name="Navadno 16 2 2 2 5" xfId="37913"/>
    <cellStyle name="Navadno 16 2 2 2 6" xfId="56073"/>
    <cellStyle name="Navadno 16 2 2 3" xfId="9791"/>
    <cellStyle name="Navadno 16 2 2 3 2" xfId="22998"/>
    <cellStyle name="Navadno 16 2 2 3 3" xfId="41157"/>
    <cellStyle name="Navadno 16 2 2 4" xfId="14785"/>
    <cellStyle name="Navadno 16 2 2 4 2" xfId="27977"/>
    <cellStyle name="Navadno 16 2 2 4 3" xfId="46136"/>
    <cellStyle name="Navadno 16 2 2 5" xfId="30461"/>
    <cellStyle name="Navadno 16 2 2 5 2" xfId="48620"/>
    <cellStyle name="Navadno 16 2 2 6" xfId="17270"/>
    <cellStyle name="Navadno 16 2 2 7" xfId="35429"/>
    <cellStyle name="Navadno 16 2 2 8" xfId="53589"/>
    <cellStyle name="Navadno 16 2 2 9" xfId="59004"/>
    <cellStyle name="Navadno 16 2 20" xfId="34512"/>
    <cellStyle name="Navadno 16 2 21" xfId="52672"/>
    <cellStyle name="Navadno 16 2 22" xfId="58357"/>
    <cellStyle name="Navadno 16 2 23" xfId="58567"/>
    <cellStyle name="Navadno 16 2 3" xfId="4520"/>
    <cellStyle name="Navadno 16 2 3 2" xfId="6775"/>
    <cellStyle name="Navadno 16 2 3 2 2" xfId="12504"/>
    <cellStyle name="Navadno 16 2 3 2 2 2" xfId="25711"/>
    <cellStyle name="Navadno 16 2 3 2 2 3" xfId="43870"/>
    <cellStyle name="Navadno 16 2 3 2 3" xfId="33174"/>
    <cellStyle name="Navadno 16 2 3 2 3 2" xfId="51333"/>
    <cellStyle name="Navadno 16 2 3 2 4" xfId="19983"/>
    <cellStyle name="Navadno 16 2 3 2 5" xfId="38142"/>
    <cellStyle name="Navadno 16 2 3 2 6" xfId="56302"/>
    <cellStyle name="Navadno 16 2 3 3" xfId="10020"/>
    <cellStyle name="Navadno 16 2 3 3 2" xfId="23227"/>
    <cellStyle name="Navadno 16 2 3 3 3" xfId="41386"/>
    <cellStyle name="Navadno 16 2 3 4" xfId="15014"/>
    <cellStyle name="Navadno 16 2 3 4 2" xfId="28206"/>
    <cellStyle name="Navadno 16 2 3 4 3" xfId="46365"/>
    <cellStyle name="Navadno 16 2 3 5" xfId="30690"/>
    <cellStyle name="Navadno 16 2 3 5 2" xfId="48849"/>
    <cellStyle name="Navadno 16 2 3 6" xfId="17499"/>
    <cellStyle name="Navadno 16 2 3 7" xfId="35658"/>
    <cellStyle name="Navadno 16 2 3 8" xfId="53818"/>
    <cellStyle name="Navadno 16 2 3 9" xfId="59169"/>
    <cellStyle name="Navadno 16 2 4" xfId="3845"/>
    <cellStyle name="Navadno 16 2 4 2" xfId="6335"/>
    <cellStyle name="Navadno 16 2 4 2 2" xfId="11833"/>
    <cellStyle name="Navadno 16 2 4 2 2 2" xfId="25040"/>
    <cellStyle name="Navadno 16 2 4 2 2 3" xfId="43199"/>
    <cellStyle name="Navadno 16 2 4 2 3" xfId="32503"/>
    <cellStyle name="Navadno 16 2 4 2 3 2" xfId="50662"/>
    <cellStyle name="Navadno 16 2 4 2 4" xfId="19312"/>
    <cellStyle name="Navadno 16 2 4 2 5" xfId="37471"/>
    <cellStyle name="Navadno 16 2 4 2 6" xfId="55631"/>
    <cellStyle name="Navadno 16 2 4 3" xfId="9349"/>
    <cellStyle name="Navadno 16 2 4 3 2" xfId="22556"/>
    <cellStyle name="Navadno 16 2 4 3 3" xfId="40715"/>
    <cellStyle name="Navadno 16 2 4 4" xfId="14343"/>
    <cellStyle name="Navadno 16 2 4 4 2" xfId="27535"/>
    <cellStyle name="Navadno 16 2 4 4 3" xfId="45694"/>
    <cellStyle name="Navadno 16 2 4 5" xfId="30019"/>
    <cellStyle name="Navadno 16 2 4 5 2" xfId="48178"/>
    <cellStyle name="Navadno 16 2 4 6" xfId="16828"/>
    <cellStyle name="Navadno 16 2 4 7" xfId="34987"/>
    <cellStyle name="Navadno 16 2 4 8" xfId="53147"/>
    <cellStyle name="Navadno 16 2 4 9" xfId="59356"/>
    <cellStyle name="Navadno 16 2 5" xfId="4760"/>
    <cellStyle name="Navadno 16 2 5 2" xfId="6990"/>
    <cellStyle name="Navadno 16 2 5 2 2" xfId="12723"/>
    <cellStyle name="Navadno 16 2 5 2 2 2" xfId="25930"/>
    <cellStyle name="Navadno 16 2 5 2 2 3" xfId="44089"/>
    <cellStyle name="Navadno 16 2 5 2 3" xfId="33393"/>
    <cellStyle name="Navadno 16 2 5 2 3 2" xfId="51552"/>
    <cellStyle name="Navadno 16 2 5 2 4" xfId="20202"/>
    <cellStyle name="Navadno 16 2 5 2 5" xfId="38361"/>
    <cellStyle name="Navadno 16 2 5 2 6" xfId="56521"/>
    <cellStyle name="Navadno 16 2 5 3" xfId="10239"/>
    <cellStyle name="Navadno 16 2 5 3 2" xfId="23446"/>
    <cellStyle name="Navadno 16 2 5 3 3" xfId="41605"/>
    <cellStyle name="Navadno 16 2 5 4" xfId="15233"/>
    <cellStyle name="Navadno 16 2 5 4 2" xfId="28425"/>
    <cellStyle name="Navadno 16 2 5 4 3" xfId="46584"/>
    <cellStyle name="Navadno 16 2 5 5" xfId="30909"/>
    <cellStyle name="Navadno 16 2 5 5 2" xfId="49068"/>
    <cellStyle name="Navadno 16 2 5 6" xfId="17718"/>
    <cellStyle name="Navadno 16 2 5 7" xfId="35877"/>
    <cellStyle name="Navadno 16 2 5 8" xfId="54037"/>
    <cellStyle name="Navadno 16 2 6" xfId="4933"/>
    <cellStyle name="Navadno 16 2 6 2" xfId="7166"/>
    <cellStyle name="Navadno 16 2 6 2 2" xfId="12899"/>
    <cellStyle name="Navadno 16 2 6 2 2 2" xfId="26106"/>
    <cellStyle name="Navadno 16 2 6 2 2 3" xfId="44265"/>
    <cellStyle name="Navadno 16 2 6 2 3" xfId="33569"/>
    <cellStyle name="Navadno 16 2 6 2 3 2" xfId="51728"/>
    <cellStyle name="Navadno 16 2 6 2 4" xfId="20378"/>
    <cellStyle name="Navadno 16 2 6 2 5" xfId="38537"/>
    <cellStyle name="Navadno 16 2 6 2 6" xfId="56697"/>
    <cellStyle name="Navadno 16 2 6 3" xfId="10415"/>
    <cellStyle name="Navadno 16 2 6 3 2" xfId="23622"/>
    <cellStyle name="Navadno 16 2 6 3 3" xfId="41781"/>
    <cellStyle name="Navadno 16 2 6 4" xfId="15409"/>
    <cellStyle name="Navadno 16 2 6 4 2" xfId="28601"/>
    <cellStyle name="Navadno 16 2 6 4 3" xfId="46760"/>
    <cellStyle name="Navadno 16 2 6 5" xfId="31085"/>
    <cellStyle name="Navadno 16 2 6 5 2" xfId="49244"/>
    <cellStyle name="Navadno 16 2 6 6" xfId="17894"/>
    <cellStyle name="Navadno 16 2 6 7" xfId="36053"/>
    <cellStyle name="Navadno 16 2 6 8" xfId="54213"/>
    <cellStyle name="Navadno 16 2 7" xfId="5163"/>
    <cellStyle name="Navadno 16 2 7 2" xfId="7411"/>
    <cellStyle name="Navadno 16 2 7 2 2" xfId="13144"/>
    <cellStyle name="Navadno 16 2 7 2 2 2" xfId="26351"/>
    <cellStyle name="Navadno 16 2 7 2 2 3" xfId="44510"/>
    <cellStyle name="Navadno 16 2 7 2 3" xfId="33814"/>
    <cellStyle name="Navadno 16 2 7 2 3 2" xfId="51973"/>
    <cellStyle name="Navadno 16 2 7 2 4" xfId="20623"/>
    <cellStyle name="Navadno 16 2 7 2 5" xfId="38782"/>
    <cellStyle name="Navadno 16 2 7 2 6" xfId="56942"/>
    <cellStyle name="Navadno 16 2 7 3" xfId="10660"/>
    <cellStyle name="Navadno 16 2 7 3 2" xfId="23867"/>
    <cellStyle name="Navadno 16 2 7 3 3" xfId="42026"/>
    <cellStyle name="Navadno 16 2 7 4" xfId="15654"/>
    <cellStyle name="Navadno 16 2 7 4 2" xfId="28846"/>
    <cellStyle name="Navadno 16 2 7 4 3" xfId="47005"/>
    <cellStyle name="Navadno 16 2 7 5" xfId="31330"/>
    <cellStyle name="Navadno 16 2 7 5 2" xfId="49489"/>
    <cellStyle name="Navadno 16 2 7 6" xfId="18139"/>
    <cellStyle name="Navadno 16 2 7 7" xfId="36298"/>
    <cellStyle name="Navadno 16 2 7 8" xfId="54458"/>
    <cellStyle name="Navadno 16 2 8" xfId="5330"/>
    <cellStyle name="Navadno 16 2 8 2" xfId="7578"/>
    <cellStyle name="Navadno 16 2 8 2 2" xfId="13311"/>
    <cellStyle name="Navadno 16 2 8 2 2 2" xfId="26518"/>
    <cellStyle name="Navadno 16 2 8 2 2 3" xfId="44677"/>
    <cellStyle name="Navadno 16 2 8 2 3" xfId="33981"/>
    <cellStyle name="Navadno 16 2 8 2 3 2" xfId="52140"/>
    <cellStyle name="Navadno 16 2 8 2 4" xfId="20790"/>
    <cellStyle name="Navadno 16 2 8 2 5" xfId="38949"/>
    <cellStyle name="Navadno 16 2 8 2 6" xfId="57109"/>
    <cellStyle name="Navadno 16 2 8 3" xfId="10827"/>
    <cellStyle name="Navadno 16 2 8 3 2" xfId="24034"/>
    <cellStyle name="Navadno 16 2 8 3 3" xfId="42193"/>
    <cellStyle name="Navadno 16 2 8 4" xfId="15821"/>
    <cellStyle name="Navadno 16 2 8 4 2" xfId="29013"/>
    <cellStyle name="Navadno 16 2 8 4 3" xfId="47172"/>
    <cellStyle name="Navadno 16 2 8 5" xfId="31497"/>
    <cellStyle name="Navadno 16 2 8 5 2" xfId="49656"/>
    <cellStyle name="Navadno 16 2 8 6" xfId="18306"/>
    <cellStyle name="Navadno 16 2 8 7" xfId="36465"/>
    <cellStyle name="Navadno 16 2 8 8" xfId="54625"/>
    <cellStyle name="Navadno 16 2 9" xfId="5492"/>
    <cellStyle name="Navadno 16 2 9 2" xfId="7740"/>
    <cellStyle name="Navadno 16 2 9 2 2" xfId="13473"/>
    <cellStyle name="Navadno 16 2 9 2 2 2" xfId="26680"/>
    <cellStyle name="Navadno 16 2 9 2 2 3" xfId="44839"/>
    <cellStyle name="Navadno 16 2 9 2 3" xfId="34143"/>
    <cellStyle name="Navadno 16 2 9 2 3 2" xfId="52302"/>
    <cellStyle name="Navadno 16 2 9 2 4" xfId="20952"/>
    <cellStyle name="Navadno 16 2 9 2 5" xfId="39111"/>
    <cellStyle name="Navadno 16 2 9 2 6" xfId="57271"/>
    <cellStyle name="Navadno 16 2 9 3" xfId="10989"/>
    <cellStyle name="Navadno 16 2 9 3 2" xfId="24196"/>
    <cellStyle name="Navadno 16 2 9 3 3" xfId="42355"/>
    <cellStyle name="Navadno 16 2 9 4" xfId="15983"/>
    <cellStyle name="Navadno 16 2 9 4 2" xfId="29175"/>
    <cellStyle name="Navadno 16 2 9 4 3" xfId="47334"/>
    <cellStyle name="Navadno 16 2 9 5" xfId="31659"/>
    <cellStyle name="Navadno 16 2 9 5 2" xfId="49818"/>
    <cellStyle name="Navadno 16 2 9 6" xfId="18468"/>
    <cellStyle name="Navadno 16 2 9 7" xfId="36627"/>
    <cellStyle name="Navadno 16 2 9 8" xfId="54787"/>
    <cellStyle name="Navadno 16 20" xfId="16352"/>
    <cellStyle name="Navadno 16 21" xfId="34511"/>
    <cellStyle name="Navadno 16 22" xfId="52671"/>
    <cellStyle name="Navadno 16 23" xfId="58356"/>
    <cellStyle name="Navadno 16 24" xfId="58566"/>
    <cellStyle name="Navadno 16 3" xfId="3545"/>
    <cellStyle name="Navadno 16 3 2" xfId="4290"/>
    <cellStyle name="Navadno 16 3 2 2" xfId="12274"/>
    <cellStyle name="Navadno 16 3 2 2 2" xfId="25481"/>
    <cellStyle name="Navadno 16 3 2 2 3" xfId="43640"/>
    <cellStyle name="Navadno 16 3 2 3" xfId="32944"/>
    <cellStyle name="Navadno 16 3 2 3 2" xfId="51103"/>
    <cellStyle name="Navadno 16 3 2 4" xfId="19753"/>
    <cellStyle name="Navadno 16 3 2 5" xfId="37912"/>
    <cellStyle name="Navadno 16 3 2 6" xfId="56072"/>
    <cellStyle name="Navadno 16 3 3" xfId="9790"/>
    <cellStyle name="Navadno 16 3 3 2" xfId="22997"/>
    <cellStyle name="Navadno 16 3 3 3" xfId="41156"/>
    <cellStyle name="Navadno 16 3 4" xfId="14784"/>
    <cellStyle name="Navadno 16 3 4 2" xfId="27976"/>
    <cellStyle name="Navadno 16 3 4 3" xfId="46135"/>
    <cellStyle name="Navadno 16 3 5" xfId="30460"/>
    <cellStyle name="Navadno 16 3 5 2" xfId="48619"/>
    <cellStyle name="Navadno 16 3 6" xfId="17269"/>
    <cellStyle name="Navadno 16 3 7" xfId="35428"/>
    <cellStyle name="Navadno 16 3 8" xfId="53588"/>
    <cellStyle name="Navadno 16 3 9" xfId="59003"/>
    <cellStyle name="Navadno 16 4" xfId="4519"/>
    <cellStyle name="Navadno 16 4 2" xfId="6774"/>
    <cellStyle name="Navadno 16 4 2 2" xfId="12503"/>
    <cellStyle name="Navadno 16 4 2 2 2" xfId="25710"/>
    <cellStyle name="Navadno 16 4 2 2 3" xfId="43869"/>
    <cellStyle name="Navadno 16 4 2 3" xfId="33173"/>
    <cellStyle name="Navadno 16 4 2 3 2" xfId="51332"/>
    <cellStyle name="Navadno 16 4 2 4" xfId="19982"/>
    <cellStyle name="Navadno 16 4 2 5" xfId="38141"/>
    <cellStyle name="Navadno 16 4 2 6" xfId="56301"/>
    <cellStyle name="Navadno 16 4 3" xfId="10019"/>
    <cellStyle name="Navadno 16 4 3 2" xfId="23226"/>
    <cellStyle name="Navadno 16 4 3 3" xfId="41385"/>
    <cellStyle name="Navadno 16 4 4" xfId="15013"/>
    <cellStyle name="Navadno 16 4 4 2" xfId="28205"/>
    <cellStyle name="Navadno 16 4 4 3" xfId="46364"/>
    <cellStyle name="Navadno 16 4 5" xfId="30689"/>
    <cellStyle name="Navadno 16 4 5 2" xfId="48848"/>
    <cellStyle name="Navadno 16 4 6" xfId="17498"/>
    <cellStyle name="Navadno 16 4 7" xfId="35657"/>
    <cellStyle name="Navadno 16 4 8" xfId="53817"/>
    <cellStyle name="Navadno 16 4 9" xfId="59168"/>
    <cellStyle name="Navadno 16 5" xfId="3844"/>
    <cellStyle name="Navadno 16 5 2" xfId="6334"/>
    <cellStyle name="Navadno 16 5 2 2" xfId="11832"/>
    <cellStyle name="Navadno 16 5 2 2 2" xfId="25039"/>
    <cellStyle name="Navadno 16 5 2 2 3" xfId="43198"/>
    <cellStyle name="Navadno 16 5 2 3" xfId="32502"/>
    <cellStyle name="Navadno 16 5 2 3 2" xfId="50661"/>
    <cellStyle name="Navadno 16 5 2 4" xfId="19311"/>
    <cellStyle name="Navadno 16 5 2 5" xfId="37470"/>
    <cellStyle name="Navadno 16 5 2 6" xfId="55630"/>
    <cellStyle name="Navadno 16 5 3" xfId="9348"/>
    <cellStyle name="Navadno 16 5 3 2" xfId="22555"/>
    <cellStyle name="Navadno 16 5 3 3" xfId="40714"/>
    <cellStyle name="Navadno 16 5 4" xfId="14342"/>
    <cellStyle name="Navadno 16 5 4 2" xfId="27534"/>
    <cellStyle name="Navadno 16 5 4 3" xfId="45693"/>
    <cellStyle name="Navadno 16 5 5" xfId="30018"/>
    <cellStyle name="Navadno 16 5 5 2" xfId="48177"/>
    <cellStyle name="Navadno 16 5 6" xfId="16827"/>
    <cellStyle name="Navadno 16 5 7" xfId="34986"/>
    <cellStyle name="Navadno 16 5 8" xfId="53146"/>
    <cellStyle name="Navadno 16 5 9" xfId="59355"/>
    <cellStyle name="Navadno 16 6" xfId="4759"/>
    <cellStyle name="Navadno 16 6 2" xfId="6989"/>
    <cellStyle name="Navadno 16 6 2 2" xfId="12722"/>
    <cellStyle name="Navadno 16 6 2 2 2" xfId="25929"/>
    <cellStyle name="Navadno 16 6 2 2 3" xfId="44088"/>
    <cellStyle name="Navadno 16 6 2 3" xfId="33392"/>
    <cellStyle name="Navadno 16 6 2 3 2" xfId="51551"/>
    <cellStyle name="Navadno 16 6 2 4" xfId="20201"/>
    <cellStyle name="Navadno 16 6 2 5" xfId="38360"/>
    <cellStyle name="Navadno 16 6 2 6" xfId="56520"/>
    <cellStyle name="Navadno 16 6 3" xfId="10238"/>
    <cellStyle name="Navadno 16 6 3 2" xfId="23445"/>
    <cellStyle name="Navadno 16 6 3 3" xfId="41604"/>
    <cellStyle name="Navadno 16 6 4" xfId="15232"/>
    <cellStyle name="Navadno 16 6 4 2" xfId="28424"/>
    <cellStyle name="Navadno 16 6 4 3" xfId="46583"/>
    <cellStyle name="Navadno 16 6 5" xfId="30908"/>
    <cellStyle name="Navadno 16 6 5 2" xfId="49067"/>
    <cellStyle name="Navadno 16 6 6" xfId="17717"/>
    <cellStyle name="Navadno 16 6 7" xfId="35876"/>
    <cellStyle name="Navadno 16 6 8" xfId="54036"/>
    <cellStyle name="Navadno 16 7" xfId="4932"/>
    <cellStyle name="Navadno 16 7 2" xfId="7165"/>
    <cellStyle name="Navadno 16 7 2 2" xfId="12898"/>
    <cellStyle name="Navadno 16 7 2 2 2" xfId="26105"/>
    <cellStyle name="Navadno 16 7 2 2 3" xfId="44264"/>
    <cellStyle name="Navadno 16 7 2 3" xfId="33568"/>
    <cellStyle name="Navadno 16 7 2 3 2" xfId="51727"/>
    <cellStyle name="Navadno 16 7 2 4" xfId="20377"/>
    <cellStyle name="Navadno 16 7 2 5" xfId="38536"/>
    <cellStyle name="Navadno 16 7 2 6" xfId="56696"/>
    <cellStyle name="Navadno 16 7 3" xfId="10414"/>
    <cellStyle name="Navadno 16 7 3 2" xfId="23621"/>
    <cellStyle name="Navadno 16 7 3 3" xfId="41780"/>
    <cellStyle name="Navadno 16 7 4" xfId="15408"/>
    <cellStyle name="Navadno 16 7 4 2" xfId="28600"/>
    <cellStyle name="Navadno 16 7 4 3" xfId="46759"/>
    <cellStyle name="Navadno 16 7 5" xfId="31084"/>
    <cellStyle name="Navadno 16 7 5 2" xfId="49243"/>
    <cellStyle name="Navadno 16 7 6" xfId="17893"/>
    <cellStyle name="Navadno 16 7 7" xfId="36052"/>
    <cellStyle name="Navadno 16 7 8" xfId="54212"/>
    <cellStyle name="Navadno 16 8" xfId="5162"/>
    <cellStyle name="Navadno 16 8 2" xfId="7410"/>
    <cellStyle name="Navadno 16 8 2 2" xfId="13143"/>
    <cellStyle name="Navadno 16 8 2 2 2" xfId="26350"/>
    <cellStyle name="Navadno 16 8 2 2 3" xfId="44509"/>
    <cellStyle name="Navadno 16 8 2 3" xfId="33813"/>
    <cellStyle name="Navadno 16 8 2 3 2" xfId="51972"/>
    <cellStyle name="Navadno 16 8 2 4" xfId="20622"/>
    <cellStyle name="Navadno 16 8 2 5" xfId="38781"/>
    <cellStyle name="Navadno 16 8 2 6" xfId="56941"/>
    <cellStyle name="Navadno 16 8 3" xfId="10659"/>
    <cellStyle name="Navadno 16 8 3 2" xfId="23866"/>
    <cellStyle name="Navadno 16 8 3 3" xfId="42025"/>
    <cellStyle name="Navadno 16 8 4" xfId="15653"/>
    <cellStyle name="Navadno 16 8 4 2" xfId="28845"/>
    <cellStyle name="Navadno 16 8 4 3" xfId="47004"/>
    <cellStyle name="Navadno 16 8 5" xfId="31329"/>
    <cellStyle name="Navadno 16 8 5 2" xfId="49488"/>
    <cellStyle name="Navadno 16 8 6" xfId="18138"/>
    <cellStyle name="Navadno 16 8 7" xfId="36297"/>
    <cellStyle name="Navadno 16 8 8" xfId="54457"/>
    <cellStyle name="Navadno 16 9" xfId="5329"/>
    <cellStyle name="Navadno 16 9 2" xfId="7577"/>
    <cellStyle name="Navadno 16 9 2 2" xfId="13310"/>
    <cellStyle name="Navadno 16 9 2 2 2" xfId="26517"/>
    <cellStyle name="Navadno 16 9 2 2 3" xfId="44676"/>
    <cellStyle name="Navadno 16 9 2 3" xfId="33980"/>
    <cellStyle name="Navadno 16 9 2 3 2" xfId="52139"/>
    <cellStyle name="Navadno 16 9 2 4" xfId="20789"/>
    <cellStyle name="Navadno 16 9 2 5" xfId="38948"/>
    <cellStyle name="Navadno 16 9 2 6" xfId="57108"/>
    <cellStyle name="Navadno 16 9 3" xfId="10826"/>
    <cellStyle name="Navadno 16 9 3 2" xfId="24033"/>
    <cellStyle name="Navadno 16 9 3 3" xfId="42192"/>
    <cellStyle name="Navadno 16 9 4" xfId="15820"/>
    <cellStyle name="Navadno 16 9 4 2" xfId="29012"/>
    <cellStyle name="Navadno 16 9 4 3" xfId="47171"/>
    <cellStyle name="Navadno 16 9 5" xfId="31496"/>
    <cellStyle name="Navadno 16 9 5 2" xfId="49655"/>
    <cellStyle name="Navadno 16 9 6" xfId="18305"/>
    <cellStyle name="Navadno 16 9 7" xfId="36464"/>
    <cellStyle name="Navadno 16 9 8" xfId="54624"/>
    <cellStyle name="Navadno 17" xfId="2132"/>
    <cellStyle name="Navadno 17 10" xfId="5493"/>
    <cellStyle name="Navadno 17 10 2" xfId="7741"/>
    <cellStyle name="Navadno 17 10 2 2" xfId="13474"/>
    <cellStyle name="Navadno 17 10 2 2 2" xfId="26681"/>
    <cellStyle name="Navadno 17 10 2 2 3" xfId="44840"/>
    <cellStyle name="Navadno 17 10 2 3" xfId="34144"/>
    <cellStyle name="Navadno 17 10 2 3 2" xfId="52303"/>
    <cellStyle name="Navadno 17 10 2 4" xfId="20953"/>
    <cellStyle name="Navadno 17 10 2 5" xfId="39112"/>
    <cellStyle name="Navadno 17 10 2 6" xfId="57272"/>
    <cellStyle name="Navadno 17 10 3" xfId="10990"/>
    <cellStyle name="Navadno 17 10 3 2" xfId="24197"/>
    <cellStyle name="Navadno 17 10 3 3" xfId="42356"/>
    <cellStyle name="Navadno 17 10 4" xfId="15984"/>
    <cellStyle name="Navadno 17 10 4 2" xfId="29176"/>
    <cellStyle name="Navadno 17 10 4 3" xfId="47335"/>
    <cellStyle name="Navadno 17 10 5" xfId="31660"/>
    <cellStyle name="Navadno 17 10 5 2" xfId="49819"/>
    <cellStyle name="Navadno 17 10 6" xfId="18469"/>
    <cellStyle name="Navadno 17 10 7" xfId="36628"/>
    <cellStyle name="Navadno 17 10 8" xfId="54788"/>
    <cellStyle name="Navadno 17 11" xfId="5657"/>
    <cellStyle name="Navadno 17 11 2" xfId="7905"/>
    <cellStyle name="Navadno 17 11 2 2" xfId="13638"/>
    <cellStyle name="Navadno 17 11 2 2 2" xfId="26845"/>
    <cellStyle name="Navadno 17 11 2 2 3" xfId="45004"/>
    <cellStyle name="Navadno 17 11 2 3" xfId="34308"/>
    <cellStyle name="Navadno 17 11 2 3 2" xfId="52467"/>
    <cellStyle name="Navadno 17 11 2 4" xfId="21117"/>
    <cellStyle name="Navadno 17 11 2 5" xfId="39276"/>
    <cellStyle name="Navadno 17 11 2 6" xfId="57436"/>
    <cellStyle name="Navadno 17 11 3" xfId="11154"/>
    <cellStyle name="Navadno 17 11 3 2" xfId="24361"/>
    <cellStyle name="Navadno 17 11 3 3" xfId="42520"/>
    <cellStyle name="Navadno 17 11 4" xfId="16148"/>
    <cellStyle name="Navadno 17 11 4 2" xfId="29340"/>
    <cellStyle name="Navadno 17 11 4 3" xfId="47499"/>
    <cellStyle name="Navadno 17 11 5" xfId="31824"/>
    <cellStyle name="Navadno 17 11 5 2" xfId="49983"/>
    <cellStyle name="Navadno 17 11 6" xfId="18633"/>
    <cellStyle name="Navadno 17 11 7" xfId="36792"/>
    <cellStyle name="Navadno 17 11 8" xfId="54952"/>
    <cellStyle name="Navadno 17 12" xfId="5862"/>
    <cellStyle name="Navadno 17 12 2" xfId="11359"/>
    <cellStyle name="Navadno 17 12 2 2" xfId="24566"/>
    <cellStyle name="Navadno 17 12 2 3" xfId="42725"/>
    <cellStyle name="Navadno 17 12 3" xfId="32029"/>
    <cellStyle name="Navadno 17 12 3 2" xfId="50188"/>
    <cellStyle name="Navadno 17 12 4" xfId="18838"/>
    <cellStyle name="Navadno 17 12 5" xfId="36997"/>
    <cellStyle name="Navadno 17 12 6" xfId="55157"/>
    <cellStyle name="Navadno 17 13" xfId="8081"/>
    <cellStyle name="Navadno 17 13 2" xfId="21288"/>
    <cellStyle name="Navadno 17 13 3" xfId="39447"/>
    <cellStyle name="Navadno 17 13 4" xfId="57607"/>
    <cellStyle name="Navadno 17 14" xfId="8260"/>
    <cellStyle name="Navadno 17 14 2" xfId="21467"/>
    <cellStyle name="Navadno 17 14 3" xfId="39626"/>
    <cellStyle name="Navadno 17 14 4" xfId="57786"/>
    <cellStyle name="Navadno 17 15" xfId="8503"/>
    <cellStyle name="Navadno 17 15 2" xfId="21710"/>
    <cellStyle name="Navadno 17 15 3" xfId="39869"/>
    <cellStyle name="Navadno 17 15 4" xfId="58029"/>
    <cellStyle name="Navadno 17 16" xfId="8667"/>
    <cellStyle name="Navadno 17 16 2" xfId="21874"/>
    <cellStyle name="Navadno 17 16 3" xfId="40033"/>
    <cellStyle name="Navadno 17 16 4" xfId="58193"/>
    <cellStyle name="Navadno 17 17" xfId="8871"/>
    <cellStyle name="Navadno 17 17 2" xfId="22078"/>
    <cellStyle name="Navadno 17 17 3" xfId="40237"/>
    <cellStyle name="Navadno 17 18" xfId="13869"/>
    <cellStyle name="Navadno 17 18 2" xfId="27061"/>
    <cellStyle name="Navadno 17 18 3" xfId="45220"/>
    <cellStyle name="Navadno 17 19" xfId="29545"/>
    <cellStyle name="Navadno 17 19 2" xfId="47704"/>
    <cellStyle name="Navadno 17 2" xfId="2133"/>
    <cellStyle name="Navadno 17 2 10" xfId="5658"/>
    <cellStyle name="Navadno 17 2 10 2" xfId="7906"/>
    <cellStyle name="Navadno 17 2 10 2 2" xfId="13639"/>
    <cellStyle name="Navadno 17 2 10 2 2 2" xfId="26846"/>
    <cellStyle name="Navadno 17 2 10 2 2 3" xfId="45005"/>
    <cellStyle name="Navadno 17 2 10 2 3" xfId="34309"/>
    <cellStyle name="Navadno 17 2 10 2 3 2" xfId="52468"/>
    <cellStyle name="Navadno 17 2 10 2 4" xfId="21118"/>
    <cellStyle name="Navadno 17 2 10 2 5" xfId="39277"/>
    <cellStyle name="Navadno 17 2 10 2 6" xfId="57437"/>
    <cellStyle name="Navadno 17 2 10 3" xfId="11155"/>
    <cellStyle name="Navadno 17 2 10 3 2" xfId="24362"/>
    <cellStyle name="Navadno 17 2 10 3 3" xfId="42521"/>
    <cellStyle name="Navadno 17 2 10 4" xfId="16149"/>
    <cellStyle name="Navadno 17 2 10 4 2" xfId="29341"/>
    <cellStyle name="Navadno 17 2 10 4 3" xfId="47500"/>
    <cellStyle name="Navadno 17 2 10 5" xfId="31825"/>
    <cellStyle name="Navadno 17 2 10 5 2" xfId="49984"/>
    <cellStyle name="Navadno 17 2 10 6" xfId="18634"/>
    <cellStyle name="Navadno 17 2 10 7" xfId="36793"/>
    <cellStyle name="Navadno 17 2 10 8" xfId="54953"/>
    <cellStyle name="Navadno 17 2 11" xfId="5863"/>
    <cellStyle name="Navadno 17 2 11 2" xfId="11360"/>
    <cellStyle name="Navadno 17 2 11 2 2" xfId="24567"/>
    <cellStyle name="Navadno 17 2 11 2 3" xfId="42726"/>
    <cellStyle name="Navadno 17 2 11 3" xfId="32030"/>
    <cellStyle name="Navadno 17 2 11 3 2" xfId="50189"/>
    <cellStyle name="Navadno 17 2 11 4" xfId="18839"/>
    <cellStyle name="Navadno 17 2 11 5" xfId="36998"/>
    <cellStyle name="Navadno 17 2 11 6" xfId="55158"/>
    <cellStyle name="Navadno 17 2 12" xfId="8082"/>
    <cellStyle name="Navadno 17 2 12 2" xfId="21289"/>
    <cellStyle name="Navadno 17 2 12 3" xfId="39448"/>
    <cellStyle name="Navadno 17 2 12 4" xfId="57608"/>
    <cellStyle name="Navadno 17 2 13" xfId="8261"/>
    <cellStyle name="Navadno 17 2 13 2" xfId="21468"/>
    <cellStyle name="Navadno 17 2 13 3" xfId="39627"/>
    <cellStyle name="Navadno 17 2 13 4" xfId="57787"/>
    <cellStyle name="Navadno 17 2 14" xfId="8504"/>
    <cellStyle name="Navadno 17 2 14 2" xfId="21711"/>
    <cellStyle name="Navadno 17 2 14 3" xfId="39870"/>
    <cellStyle name="Navadno 17 2 14 4" xfId="58030"/>
    <cellStyle name="Navadno 17 2 15" xfId="8668"/>
    <cellStyle name="Navadno 17 2 15 2" xfId="21875"/>
    <cellStyle name="Navadno 17 2 15 3" xfId="40034"/>
    <cellStyle name="Navadno 17 2 15 4" xfId="58194"/>
    <cellStyle name="Navadno 17 2 16" xfId="8872"/>
    <cellStyle name="Navadno 17 2 16 2" xfId="22079"/>
    <cellStyle name="Navadno 17 2 16 3" xfId="40238"/>
    <cellStyle name="Navadno 17 2 17" xfId="13870"/>
    <cellStyle name="Navadno 17 2 17 2" xfId="27062"/>
    <cellStyle name="Navadno 17 2 17 3" xfId="45221"/>
    <cellStyle name="Navadno 17 2 18" xfId="29546"/>
    <cellStyle name="Navadno 17 2 18 2" xfId="47705"/>
    <cellStyle name="Navadno 17 2 19" xfId="16355"/>
    <cellStyle name="Navadno 17 2 2" xfId="3548"/>
    <cellStyle name="Navadno 17 2 2 2" xfId="4293"/>
    <cellStyle name="Navadno 17 2 2 2 2" xfId="12277"/>
    <cellStyle name="Navadno 17 2 2 2 2 2" xfId="25484"/>
    <cellStyle name="Navadno 17 2 2 2 2 3" xfId="43643"/>
    <cellStyle name="Navadno 17 2 2 2 3" xfId="32947"/>
    <cellStyle name="Navadno 17 2 2 2 3 2" xfId="51106"/>
    <cellStyle name="Navadno 17 2 2 2 4" xfId="19756"/>
    <cellStyle name="Navadno 17 2 2 2 5" xfId="37915"/>
    <cellStyle name="Navadno 17 2 2 2 6" xfId="56075"/>
    <cellStyle name="Navadno 17 2 2 3" xfId="9793"/>
    <cellStyle name="Navadno 17 2 2 3 2" xfId="23000"/>
    <cellStyle name="Navadno 17 2 2 3 3" xfId="41159"/>
    <cellStyle name="Navadno 17 2 2 4" xfId="14787"/>
    <cellStyle name="Navadno 17 2 2 4 2" xfId="27979"/>
    <cellStyle name="Navadno 17 2 2 4 3" xfId="46138"/>
    <cellStyle name="Navadno 17 2 2 5" xfId="30463"/>
    <cellStyle name="Navadno 17 2 2 5 2" xfId="48622"/>
    <cellStyle name="Navadno 17 2 2 6" xfId="17272"/>
    <cellStyle name="Navadno 17 2 2 7" xfId="35431"/>
    <cellStyle name="Navadno 17 2 2 8" xfId="53591"/>
    <cellStyle name="Navadno 17 2 2 9" xfId="59006"/>
    <cellStyle name="Navadno 17 2 20" xfId="34514"/>
    <cellStyle name="Navadno 17 2 21" xfId="52674"/>
    <cellStyle name="Navadno 17 2 22" xfId="58359"/>
    <cellStyle name="Navadno 17 2 23" xfId="58569"/>
    <cellStyle name="Navadno 17 2 3" xfId="4522"/>
    <cellStyle name="Navadno 17 2 3 2" xfId="6777"/>
    <cellStyle name="Navadno 17 2 3 2 2" xfId="12506"/>
    <cellStyle name="Navadno 17 2 3 2 2 2" xfId="25713"/>
    <cellStyle name="Navadno 17 2 3 2 2 3" xfId="43872"/>
    <cellStyle name="Navadno 17 2 3 2 3" xfId="33176"/>
    <cellStyle name="Navadno 17 2 3 2 3 2" xfId="51335"/>
    <cellStyle name="Navadno 17 2 3 2 4" xfId="19985"/>
    <cellStyle name="Navadno 17 2 3 2 5" xfId="38144"/>
    <cellStyle name="Navadno 17 2 3 2 6" xfId="56304"/>
    <cellStyle name="Navadno 17 2 3 3" xfId="10022"/>
    <cellStyle name="Navadno 17 2 3 3 2" xfId="23229"/>
    <cellStyle name="Navadno 17 2 3 3 3" xfId="41388"/>
    <cellStyle name="Navadno 17 2 3 4" xfId="15016"/>
    <cellStyle name="Navadno 17 2 3 4 2" xfId="28208"/>
    <cellStyle name="Navadno 17 2 3 4 3" xfId="46367"/>
    <cellStyle name="Navadno 17 2 3 5" xfId="30692"/>
    <cellStyle name="Navadno 17 2 3 5 2" xfId="48851"/>
    <cellStyle name="Navadno 17 2 3 6" xfId="17501"/>
    <cellStyle name="Navadno 17 2 3 7" xfId="35660"/>
    <cellStyle name="Navadno 17 2 3 8" xfId="53820"/>
    <cellStyle name="Navadno 17 2 3 9" xfId="59171"/>
    <cellStyle name="Navadno 17 2 4" xfId="3847"/>
    <cellStyle name="Navadno 17 2 4 2" xfId="6337"/>
    <cellStyle name="Navadno 17 2 4 2 2" xfId="11835"/>
    <cellStyle name="Navadno 17 2 4 2 2 2" xfId="25042"/>
    <cellStyle name="Navadno 17 2 4 2 2 3" xfId="43201"/>
    <cellStyle name="Navadno 17 2 4 2 3" xfId="32505"/>
    <cellStyle name="Navadno 17 2 4 2 3 2" xfId="50664"/>
    <cellStyle name="Navadno 17 2 4 2 4" xfId="19314"/>
    <cellStyle name="Navadno 17 2 4 2 5" xfId="37473"/>
    <cellStyle name="Navadno 17 2 4 2 6" xfId="55633"/>
    <cellStyle name="Navadno 17 2 4 3" xfId="9351"/>
    <cellStyle name="Navadno 17 2 4 3 2" xfId="22558"/>
    <cellStyle name="Navadno 17 2 4 3 3" xfId="40717"/>
    <cellStyle name="Navadno 17 2 4 4" xfId="14345"/>
    <cellStyle name="Navadno 17 2 4 4 2" xfId="27537"/>
    <cellStyle name="Navadno 17 2 4 4 3" xfId="45696"/>
    <cellStyle name="Navadno 17 2 4 5" xfId="30021"/>
    <cellStyle name="Navadno 17 2 4 5 2" xfId="48180"/>
    <cellStyle name="Navadno 17 2 4 6" xfId="16830"/>
    <cellStyle name="Navadno 17 2 4 7" xfId="34989"/>
    <cellStyle name="Navadno 17 2 4 8" xfId="53149"/>
    <cellStyle name="Navadno 17 2 4 9" xfId="59358"/>
    <cellStyle name="Navadno 17 2 5" xfId="4762"/>
    <cellStyle name="Navadno 17 2 5 2" xfId="6992"/>
    <cellStyle name="Navadno 17 2 5 2 2" xfId="12725"/>
    <cellStyle name="Navadno 17 2 5 2 2 2" xfId="25932"/>
    <cellStyle name="Navadno 17 2 5 2 2 3" xfId="44091"/>
    <cellStyle name="Navadno 17 2 5 2 3" xfId="33395"/>
    <cellStyle name="Navadno 17 2 5 2 3 2" xfId="51554"/>
    <cellStyle name="Navadno 17 2 5 2 4" xfId="20204"/>
    <cellStyle name="Navadno 17 2 5 2 5" xfId="38363"/>
    <cellStyle name="Navadno 17 2 5 2 6" xfId="56523"/>
    <cellStyle name="Navadno 17 2 5 3" xfId="10241"/>
    <cellStyle name="Navadno 17 2 5 3 2" xfId="23448"/>
    <cellStyle name="Navadno 17 2 5 3 3" xfId="41607"/>
    <cellStyle name="Navadno 17 2 5 4" xfId="15235"/>
    <cellStyle name="Navadno 17 2 5 4 2" xfId="28427"/>
    <cellStyle name="Navadno 17 2 5 4 3" xfId="46586"/>
    <cellStyle name="Navadno 17 2 5 5" xfId="30911"/>
    <cellStyle name="Navadno 17 2 5 5 2" xfId="49070"/>
    <cellStyle name="Navadno 17 2 5 6" xfId="17720"/>
    <cellStyle name="Navadno 17 2 5 7" xfId="35879"/>
    <cellStyle name="Navadno 17 2 5 8" xfId="54039"/>
    <cellStyle name="Navadno 17 2 6" xfId="4935"/>
    <cellStyle name="Navadno 17 2 6 2" xfId="7168"/>
    <cellStyle name="Navadno 17 2 6 2 2" xfId="12901"/>
    <cellStyle name="Navadno 17 2 6 2 2 2" xfId="26108"/>
    <cellStyle name="Navadno 17 2 6 2 2 3" xfId="44267"/>
    <cellStyle name="Navadno 17 2 6 2 3" xfId="33571"/>
    <cellStyle name="Navadno 17 2 6 2 3 2" xfId="51730"/>
    <cellStyle name="Navadno 17 2 6 2 4" xfId="20380"/>
    <cellStyle name="Navadno 17 2 6 2 5" xfId="38539"/>
    <cellStyle name="Navadno 17 2 6 2 6" xfId="56699"/>
    <cellStyle name="Navadno 17 2 6 3" xfId="10417"/>
    <cellStyle name="Navadno 17 2 6 3 2" xfId="23624"/>
    <cellStyle name="Navadno 17 2 6 3 3" xfId="41783"/>
    <cellStyle name="Navadno 17 2 6 4" xfId="15411"/>
    <cellStyle name="Navadno 17 2 6 4 2" xfId="28603"/>
    <cellStyle name="Navadno 17 2 6 4 3" xfId="46762"/>
    <cellStyle name="Navadno 17 2 6 5" xfId="31087"/>
    <cellStyle name="Navadno 17 2 6 5 2" xfId="49246"/>
    <cellStyle name="Navadno 17 2 6 6" xfId="17896"/>
    <cellStyle name="Navadno 17 2 6 7" xfId="36055"/>
    <cellStyle name="Navadno 17 2 6 8" xfId="54215"/>
    <cellStyle name="Navadno 17 2 7" xfId="5165"/>
    <cellStyle name="Navadno 17 2 7 2" xfId="7413"/>
    <cellStyle name="Navadno 17 2 7 2 2" xfId="13146"/>
    <cellStyle name="Navadno 17 2 7 2 2 2" xfId="26353"/>
    <cellStyle name="Navadno 17 2 7 2 2 3" xfId="44512"/>
    <cellStyle name="Navadno 17 2 7 2 3" xfId="33816"/>
    <cellStyle name="Navadno 17 2 7 2 3 2" xfId="51975"/>
    <cellStyle name="Navadno 17 2 7 2 4" xfId="20625"/>
    <cellStyle name="Navadno 17 2 7 2 5" xfId="38784"/>
    <cellStyle name="Navadno 17 2 7 2 6" xfId="56944"/>
    <cellStyle name="Navadno 17 2 7 3" xfId="10662"/>
    <cellStyle name="Navadno 17 2 7 3 2" xfId="23869"/>
    <cellStyle name="Navadno 17 2 7 3 3" xfId="42028"/>
    <cellStyle name="Navadno 17 2 7 4" xfId="15656"/>
    <cellStyle name="Navadno 17 2 7 4 2" xfId="28848"/>
    <cellStyle name="Navadno 17 2 7 4 3" xfId="47007"/>
    <cellStyle name="Navadno 17 2 7 5" xfId="31332"/>
    <cellStyle name="Navadno 17 2 7 5 2" xfId="49491"/>
    <cellStyle name="Navadno 17 2 7 6" xfId="18141"/>
    <cellStyle name="Navadno 17 2 7 7" xfId="36300"/>
    <cellStyle name="Navadno 17 2 7 8" xfId="54460"/>
    <cellStyle name="Navadno 17 2 8" xfId="5332"/>
    <cellStyle name="Navadno 17 2 8 2" xfId="7580"/>
    <cellStyle name="Navadno 17 2 8 2 2" xfId="13313"/>
    <cellStyle name="Navadno 17 2 8 2 2 2" xfId="26520"/>
    <cellStyle name="Navadno 17 2 8 2 2 3" xfId="44679"/>
    <cellStyle name="Navadno 17 2 8 2 3" xfId="33983"/>
    <cellStyle name="Navadno 17 2 8 2 3 2" xfId="52142"/>
    <cellStyle name="Navadno 17 2 8 2 4" xfId="20792"/>
    <cellStyle name="Navadno 17 2 8 2 5" xfId="38951"/>
    <cellStyle name="Navadno 17 2 8 2 6" xfId="57111"/>
    <cellStyle name="Navadno 17 2 8 3" xfId="10829"/>
    <cellStyle name="Navadno 17 2 8 3 2" xfId="24036"/>
    <cellStyle name="Navadno 17 2 8 3 3" xfId="42195"/>
    <cellStyle name="Navadno 17 2 8 4" xfId="15823"/>
    <cellStyle name="Navadno 17 2 8 4 2" xfId="29015"/>
    <cellStyle name="Navadno 17 2 8 4 3" xfId="47174"/>
    <cellStyle name="Navadno 17 2 8 5" xfId="31499"/>
    <cellStyle name="Navadno 17 2 8 5 2" xfId="49658"/>
    <cellStyle name="Navadno 17 2 8 6" xfId="18308"/>
    <cellStyle name="Navadno 17 2 8 7" xfId="36467"/>
    <cellStyle name="Navadno 17 2 8 8" xfId="54627"/>
    <cellStyle name="Navadno 17 2 9" xfId="5494"/>
    <cellStyle name="Navadno 17 2 9 2" xfId="7742"/>
    <cellStyle name="Navadno 17 2 9 2 2" xfId="13475"/>
    <cellStyle name="Navadno 17 2 9 2 2 2" xfId="26682"/>
    <cellStyle name="Navadno 17 2 9 2 2 3" xfId="44841"/>
    <cellStyle name="Navadno 17 2 9 2 3" xfId="34145"/>
    <cellStyle name="Navadno 17 2 9 2 3 2" xfId="52304"/>
    <cellStyle name="Navadno 17 2 9 2 4" xfId="20954"/>
    <cellStyle name="Navadno 17 2 9 2 5" xfId="39113"/>
    <cellStyle name="Navadno 17 2 9 2 6" xfId="57273"/>
    <cellStyle name="Navadno 17 2 9 3" xfId="10991"/>
    <cellStyle name="Navadno 17 2 9 3 2" xfId="24198"/>
    <cellStyle name="Navadno 17 2 9 3 3" xfId="42357"/>
    <cellStyle name="Navadno 17 2 9 4" xfId="15985"/>
    <cellStyle name="Navadno 17 2 9 4 2" xfId="29177"/>
    <cellStyle name="Navadno 17 2 9 4 3" xfId="47336"/>
    <cellStyle name="Navadno 17 2 9 5" xfId="31661"/>
    <cellStyle name="Navadno 17 2 9 5 2" xfId="49820"/>
    <cellStyle name="Navadno 17 2 9 6" xfId="18470"/>
    <cellStyle name="Navadno 17 2 9 7" xfId="36629"/>
    <cellStyle name="Navadno 17 2 9 8" xfId="54789"/>
    <cellStyle name="Navadno 17 20" xfId="16354"/>
    <cellStyle name="Navadno 17 21" xfId="34513"/>
    <cellStyle name="Navadno 17 22" xfId="52673"/>
    <cellStyle name="Navadno 17 23" xfId="58358"/>
    <cellStyle name="Navadno 17 24" xfId="58568"/>
    <cellStyle name="Navadno 17 25" xfId="59665"/>
    <cellStyle name="Navadno 17 3" xfId="3547"/>
    <cellStyle name="Navadno 17 3 2" xfId="4292"/>
    <cellStyle name="Navadno 17 3 2 2" xfId="12276"/>
    <cellStyle name="Navadno 17 3 2 2 2" xfId="25483"/>
    <cellStyle name="Navadno 17 3 2 2 3" xfId="43642"/>
    <cellStyle name="Navadno 17 3 2 3" xfId="32946"/>
    <cellStyle name="Navadno 17 3 2 3 2" xfId="51105"/>
    <cellStyle name="Navadno 17 3 2 4" xfId="19755"/>
    <cellStyle name="Navadno 17 3 2 5" xfId="37914"/>
    <cellStyle name="Navadno 17 3 2 6" xfId="56074"/>
    <cellStyle name="Navadno 17 3 3" xfId="9792"/>
    <cellStyle name="Navadno 17 3 3 2" xfId="22999"/>
    <cellStyle name="Navadno 17 3 3 3" xfId="41158"/>
    <cellStyle name="Navadno 17 3 4" xfId="14786"/>
    <cellStyle name="Navadno 17 3 4 2" xfId="27978"/>
    <cellStyle name="Navadno 17 3 4 3" xfId="46137"/>
    <cellStyle name="Navadno 17 3 5" xfId="30462"/>
    <cellStyle name="Navadno 17 3 5 2" xfId="48621"/>
    <cellStyle name="Navadno 17 3 6" xfId="17271"/>
    <cellStyle name="Navadno 17 3 7" xfId="35430"/>
    <cellStyle name="Navadno 17 3 8" xfId="53590"/>
    <cellStyle name="Navadno 17 3 9" xfId="59005"/>
    <cellStyle name="Navadno 17 4" xfId="4521"/>
    <cellStyle name="Navadno 17 4 2" xfId="6776"/>
    <cellStyle name="Navadno 17 4 2 2" xfId="12505"/>
    <cellStyle name="Navadno 17 4 2 2 2" xfId="25712"/>
    <cellStyle name="Navadno 17 4 2 2 3" xfId="43871"/>
    <cellStyle name="Navadno 17 4 2 3" xfId="33175"/>
    <cellStyle name="Navadno 17 4 2 3 2" xfId="51334"/>
    <cellStyle name="Navadno 17 4 2 4" xfId="19984"/>
    <cellStyle name="Navadno 17 4 2 5" xfId="38143"/>
    <cellStyle name="Navadno 17 4 2 6" xfId="56303"/>
    <cellStyle name="Navadno 17 4 3" xfId="10021"/>
    <cellStyle name="Navadno 17 4 3 2" xfId="23228"/>
    <cellStyle name="Navadno 17 4 3 3" xfId="41387"/>
    <cellStyle name="Navadno 17 4 4" xfId="15015"/>
    <cellStyle name="Navadno 17 4 4 2" xfId="28207"/>
    <cellStyle name="Navadno 17 4 4 3" xfId="46366"/>
    <cellStyle name="Navadno 17 4 5" xfId="30691"/>
    <cellStyle name="Navadno 17 4 5 2" xfId="48850"/>
    <cellStyle name="Navadno 17 4 6" xfId="17500"/>
    <cellStyle name="Navadno 17 4 7" xfId="35659"/>
    <cellStyle name="Navadno 17 4 8" xfId="53819"/>
    <cellStyle name="Navadno 17 4 9" xfId="59170"/>
    <cellStyle name="Navadno 17 5" xfId="3846"/>
    <cellStyle name="Navadno 17 5 2" xfId="6336"/>
    <cellStyle name="Navadno 17 5 2 2" xfId="11834"/>
    <cellStyle name="Navadno 17 5 2 2 2" xfId="25041"/>
    <cellStyle name="Navadno 17 5 2 2 3" xfId="43200"/>
    <cellStyle name="Navadno 17 5 2 3" xfId="32504"/>
    <cellStyle name="Navadno 17 5 2 3 2" xfId="50663"/>
    <cellStyle name="Navadno 17 5 2 4" xfId="19313"/>
    <cellStyle name="Navadno 17 5 2 5" xfId="37472"/>
    <cellStyle name="Navadno 17 5 2 6" xfId="55632"/>
    <cellStyle name="Navadno 17 5 3" xfId="9350"/>
    <cellStyle name="Navadno 17 5 3 2" xfId="22557"/>
    <cellStyle name="Navadno 17 5 3 3" xfId="40716"/>
    <cellStyle name="Navadno 17 5 4" xfId="14344"/>
    <cellStyle name="Navadno 17 5 4 2" xfId="27536"/>
    <cellStyle name="Navadno 17 5 4 3" xfId="45695"/>
    <cellStyle name="Navadno 17 5 5" xfId="30020"/>
    <cellStyle name="Navadno 17 5 5 2" xfId="48179"/>
    <cellStyle name="Navadno 17 5 6" xfId="16829"/>
    <cellStyle name="Navadno 17 5 7" xfId="34988"/>
    <cellStyle name="Navadno 17 5 8" xfId="53148"/>
    <cellStyle name="Navadno 17 5 9" xfId="59357"/>
    <cellStyle name="Navadno 17 6" xfId="4761"/>
    <cellStyle name="Navadno 17 6 2" xfId="6991"/>
    <cellStyle name="Navadno 17 6 2 2" xfId="12724"/>
    <cellStyle name="Navadno 17 6 2 2 2" xfId="25931"/>
    <cellStyle name="Navadno 17 6 2 2 3" xfId="44090"/>
    <cellStyle name="Navadno 17 6 2 3" xfId="33394"/>
    <cellStyle name="Navadno 17 6 2 3 2" xfId="51553"/>
    <cellStyle name="Navadno 17 6 2 4" xfId="20203"/>
    <cellStyle name="Navadno 17 6 2 5" xfId="38362"/>
    <cellStyle name="Navadno 17 6 2 6" xfId="56522"/>
    <cellStyle name="Navadno 17 6 3" xfId="10240"/>
    <cellStyle name="Navadno 17 6 3 2" xfId="23447"/>
    <cellStyle name="Navadno 17 6 3 3" xfId="41606"/>
    <cellStyle name="Navadno 17 6 4" xfId="15234"/>
    <cellStyle name="Navadno 17 6 4 2" xfId="28426"/>
    <cellStyle name="Navadno 17 6 4 3" xfId="46585"/>
    <cellStyle name="Navadno 17 6 5" xfId="30910"/>
    <cellStyle name="Navadno 17 6 5 2" xfId="49069"/>
    <cellStyle name="Navadno 17 6 6" xfId="17719"/>
    <cellStyle name="Navadno 17 6 7" xfId="35878"/>
    <cellStyle name="Navadno 17 6 8" xfId="54038"/>
    <cellStyle name="Navadno 17 7" xfId="4934"/>
    <cellStyle name="Navadno 17 7 2" xfId="7167"/>
    <cellStyle name="Navadno 17 7 2 2" xfId="12900"/>
    <cellStyle name="Navadno 17 7 2 2 2" xfId="26107"/>
    <cellStyle name="Navadno 17 7 2 2 3" xfId="44266"/>
    <cellStyle name="Navadno 17 7 2 3" xfId="33570"/>
    <cellStyle name="Navadno 17 7 2 3 2" xfId="51729"/>
    <cellStyle name="Navadno 17 7 2 4" xfId="20379"/>
    <cellStyle name="Navadno 17 7 2 5" xfId="38538"/>
    <cellStyle name="Navadno 17 7 2 6" xfId="56698"/>
    <cellStyle name="Navadno 17 7 3" xfId="10416"/>
    <cellStyle name="Navadno 17 7 3 2" xfId="23623"/>
    <cellStyle name="Navadno 17 7 3 3" xfId="41782"/>
    <cellStyle name="Navadno 17 7 4" xfId="15410"/>
    <cellStyle name="Navadno 17 7 4 2" xfId="28602"/>
    <cellStyle name="Navadno 17 7 4 3" xfId="46761"/>
    <cellStyle name="Navadno 17 7 5" xfId="31086"/>
    <cellStyle name="Navadno 17 7 5 2" xfId="49245"/>
    <cellStyle name="Navadno 17 7 6" xfId="17895"/>
    <cellStyle name="Navadno 17 7 7" xfId="36054"/>
    <cellStyle name="Navadno 17 7 8" xfId="54214"/>
    <cellStyle name="Navadno 17 8" xfId="5164"/>
    <cellStyle name="Navadno 17 8 2" xfId="7412"/>
    <cellStyle name="Navadno 17 8 2 2" xfId="13145"/>
    <cellStyle name="Navadno 17 8 2 2 2" xfId="26352"/>
    <cellStyle name="Navadno 17 8 2 2 3" xfId="44511"/>
    <cellStyle name="Navadno 17 8 2 3" xfId="33815"/>
    <cellStyle name="Navadno 17 8 2 3 2" xfId="51974"/>
    <cellStyle name="Navadno 17 8 2 4" xfId="20624"/>
    <cellStyle name="Navadno 17 8 2 5" xfId="38783"/>
    <cellStyle name="Navadno 17 8 2 6" xfId="56943"/>
    <cellStyle name="Navadno 17 8 3" xfId="10661"/>
    <cellStyle name="Navadno 17 8 3 2" xfId="23868"/>
    <cellStyle name="Navadno 17 8 3 3" xfId="42027"/>
    <cellStyle name="Navadno 17 8 4" xfId="15655"/>
    <cellStyle name="Navadno 17 8 4 2" xfId="28847"/>
    <cellStyle name="Navadno 17 8 4 3" xfId="47006"/>
    <cellStyle name="Navadno 17 8 5" xfId="31331"/>
    <cellStyle name="Navadno 17 8 5 2" xfId="49490"/>
    <cellStyle name="Navadno 17 8 6" xfId="18140"/>
    <cellStyle name="Navadno 17 8 7" xfId="36299"/>
    <cellStyle name="Navadno 17 8 8" xfId="54459"/>
    <cellStyle name="Navadno 17 9" xfId="5331"/>
    <cellStyle name="Navadno 17 9 2" xfId="7579"/>
    <cellStyle name="Navadno 17 9 2 2" xfId="13312"/>
    <cellStyle name="Navadno 17 9 2 2 2" xfId="26519"/>
    <cellStyle name="Navadno 17 9 2 2 3" xfId="44678"/>
    <cellStyle name="Navadno 17 9 2 3" xfId="33982"/>
    <cellStyle name="Navadno 17 9 2 3 2" xfId="52141"/>
    <cellStyle name="Navadno 17 9 2 4" xfId="20791"/>
    <cellStyle name="Navadno 17 9 2 5" xfId="38950"/>
    <cellStyle name="Navadno 17 9 2 6" xfId="57110"/>
    <cellStyle name="Navadno 17 9 3" xfId="10828"/>
    <cellStyle name="Navadno 17 9 3 2" xfId="24035"/>
    <cellStyle name="Navadno 17 9 3 3" xfId="42194"/>
    <cellStyle name="Navadno 17 9 4" xfId="15822"/>
    <cellStyle name="Navadno 17 9 4 2" xfId="29014"/>
    <cellStyle name="Navadno 17 9 4 3" xfId="47173"/>
    <cellStyle name="Navadno 17 9 5" xfId="31498"/>
    <cellStyle name="Navadno 17 9 5 2" xfId="49657"/>
    <cellStyle name="Navadno 17 9 6" xfId="18307"/>
    <cellStyle name="Navadno 17 9 7" xfId="36466"/>
    <cellStyle name="Navadno 17 9 8" xfId="54626"/>
    <cellStyle name="Navadno 18" xfId="2134"/>
    <cellStyle name="Navadno 18 10" xfId="5495"/>
    <cellStyle name="Navadno 18 10 2" xfId="7743"/>
    <cellStyle name="Navadno 18 10 2 2" xfId="13476"/>
    <cellStyle name="Navadno 18 10 2 2 2" xfId="26683"/>
    <cellStyle name="Navadno 18 10 2 2 3" xfId="44842"/>
    <cellStyle name="Navadno 18 10 2 3" xfId="34146"/>
    <cellStyle name="Navadno 18 10 2 3 2" xfId="52305"/>
    <cellStyle name="Navadno 18 10 2 4" xfId="20955"/>
    <cellStyle name="Navadno 18 10 2 5" xfId="39114"/>
    <cellStyle name="Navadno 18 10 2 6" xfId="57274"/>
    <cellStyle name="Navadno 18 10 3" xfId="10992"/>
    <cellStyle name="Navadno 18 10 3 2" xfId="24199"/>
    <cellStyle name="Navadno 18 10 3 3" xfId="42358"/>
    <cellStyle name="Navadno 18 10 4" xfId="15986"/>
    <cellStyle name="Navadno 18 10 4 2" xfId="29178"/>
    <cellStyle name="Navadno 18 10 4 3" xfId="47337"/>
    <cellStyle name="Navadno 18 10 5" xfId="31662"/>
    <cellStyle name="Navadno 18 10 5 2" xfId="49821"/>
    <cellStyle name="Navadno 18 10 6" xfId="18471"/>
    <cellStyle name="Navadno 18 10 7" xfId="36630"/>
    <cellStyle name="Navadno 18 10 8" xfId="54790"/>
    <cellStyle name="Navadno 18 11" xfId="5659"/>
    <cellStyle name="Navadno 18 11 2" xfId="7907"/>
    <cellStyle name="Navadno 18 11 2 2" xfId="13640"/>
    <cellStyle name="Navadno 18 11 2 2 2" xfId="26847"/>
    <cellStyle name="Navadno 18 11 2 2 3" xfId="45006"/>
    <cellStyle name="Navadno 18 11 2 3" xfId="34310"/>
    <cellStyle name="Navadno 18 11 2 3 2" xfId="52469"/>
    <cellStyle name="Navadno 18 11 2 4" xfId="21119"/>
    <cellStyle name="Navadno 18 11 2 5" xfId="39278"/>
    <cellStyle name="Navadno 18 11 2 6" xfId="57438"/>
    <cellStyle name="Navadno 18 11 3" xfId="11156"/>
    <cellStyle name="Navadno 18 11 3 2" xfId="24363"/>
    <cellStyle name="Navadno 18 11 3 3" xfId="42522"/>
    <cellStyle name="Navadno 18 11 4" xfId="16150"/>
    <cellStyle name="Navadno 18 11 4 2" xfId="29342"/>
    <cellStyle name="Navadno 18 11 4 3" xfId="47501"/>
    <cellStyle name="Navadno 18 11 5" xfId="31826"/>
    <cellStyle name="Navadno 18 11 5 2" xfId="49985"/>
    <cellStyle name="Navadno 18 11 6" xfId="18635"/>
    <cellStyle name="Navadno 18 11 7" xfId="36794"/>
    <cellStyle name="Navadno 18 11 8" xfId="54954"/>
    <cellStyle name="Navadno 18 12" xfId="5864"/>
    <cellStyle name="Navadno 18 12 2" xfId="11361"/>
    <cellStyle name="Navadno 18 12 2 2" xfId="24568"/>
    <cellStyle name="Navadno 18 12 2 3" xfId="42727"/>
    <cellStyle name="Navadno 18 12 3" xfId="32031"/>
    <cellStyle name="Navadno 18 12 3 2" xfId="50190"/>
    <cellStyle name="Navadno 18 12 4" xfId="18840"/>
    <cellStyle name="Navadno 18 12 5" xfId="36999"/>
    <cellStyle name="Navadno 18 12 6" xfId="55159"/>
    <cellStyle name="Navadno 18 13" xfId="8083"/>
    <cellStyle name="Navadno 18 13 2" xfId="21290"/>
    <cellStyle name="Navadno 18 13 3" xfId="39449"/>
    <cellStyle name="Navadno 18 13 4" xfId="57609"/>
    <cellStyle name="Navadno 18 14" xfId="8262"/>
    <cellStyle name="Navadno 18 14 2" xfId="21469"/>
    <cellStyle name="Navadno 18 14 3" xfId="39628"/>
    <cellStyle name="Navadno 18 14 4" xfId="57788"/>
    <cellStyle name="Navadno 18 15" xfId="8505"/>
    <cellStyle name="Navadno 18 15 2" xfId="21712"/>
    <cellStyle name="Navadno 18 15 3" xfId="39871"/>
    <cellStyle name="Navadno 18 15 4" xfId="58031"/>
    <cellStyle name="Navadno 18 16" xfId="8669"/>
    <cellStyle name="Navadno 18 16 2" xfId="21876"/>
    <cellStyle name="Navadno 18 16 3" xfId="40035"/>
    <cellStyle name="Navadno 18 16 4" xfId="58195"/>
    <cellStyle name="Navadno 18 17" xfId="8873"/>
    <cellStyle name="Navadno 18 17 2" xfId="22080"/>
    <cellStyle name="Navadno 18 17 3" xfId="40239"/>
    <cellStyle name="Navadno 18 18" xfId="13871"/>
    <cellStyle name="Navadno 18 18 2" xfId="27063"/>
    <cellStyle name="Navadno 18 18 3" xfId="45222"/>
    <cellStyle name="Navadno 18 19" xfId="29547"/>
    <cellStyle name="Navadno 18 19 2" xfId="47706"/>
    <cellStyle name="Navadno 18 2" xfId="2135"/>
    <cellStyle name="Navadno 18 2 10" xfId="5660"/>
    <cellStyle name="Navadno 18 2 10 2" xfId="7908"/>
    <cellStyle name="Navadno 18 2 10 2 2" xfId="13641"/>
    <cellStyle name="Navadno 18 2 10 2 2 2" xfId="26848"/>
    <cellStyle name="Navadno 18 2 10 2 2 3" xfId="45007"/>
    <cellStyle name="Navadno 18 2 10 2 3" xfId="34311"/>
    <cellStyle name="Navadno 18 2 10 2 3 2" xfId="52470"/>
    <cellStyle name="Navadno 18 2 10 2 4" xfId="21120"/>
    <cellStyle name="Navadno 18 2 10 2 5" xfId="39279"/>
    <cellStyle name="Navadno 18 2 10 2 6" xfId="57439"/>
    <cellStyle name="Navadno 18 2 10 3" xfId="11157"/>
    <cellStyle name="Navadno 18 2 10 3 2" xfId="24364"/>
    <cellStyle name="Navadno 18 2 10 3 3" xfId="42523"/>
    <cellStyle name="Navadno 18 2 10 4" xfId="16151"/>
    <cellStyle name="Navadno 18 2 10 4 2" xfId="29343"/>
    <cellStyle name="Navadno 18 2 10 4 3" xfId="47502"/>
    <cellStyle name="Navadno 18 2 10 5" xfId="31827"/>
    <cellStyle name="Navadno 18 2 10 5 2" xfId="49986"/>
    <cellStyle name="Navadno 18 2 10 6" xfId="18636"/>
    <cellStyle name="Navadno 18 2 10 7" xfId="36795"/>
    <cellStyle name="Navadno 18 2 10 8" xfId="54955"/>
    <cellStyle name="Navadno 18 2 11" xfId="5865"/>
    <cellStyle name="Navadno 18 2 11 2" xfId="11362"/>
    <cellStyle name="Navadno 18 2 11 2 2" xfId="24569"/>
    <cellStyle name="Navadno 18 2 11 2 3" xfId="42728"/>
    <cellStyle name="Navadno 18 2 11 3" xfId="32032"/>
    <cellStyle name="Navadno 18 2 11 3 2" xfId="50191"/>
    <cellStyle name="Navadno 18 2 11 4" xfId="18841"/>
    <cellStyle name="Navadno 18 2 11 5" xfId="37000"/>
    <cellStyle name="Navadno 18 2 11 6" xfId="55160"/>
    <cellStyle name="Navadno 18 2 12" xfId="8084"/>
    <cellStyle name="Navadno 18 2 12 2" xfId="21291"/>
    <cellStyle name="Navadno 18 2 12 3" xfId="39450"/>
    <cellStyle name="Navadno 18 2 12 4" xfId="57610"/>
    <cellStyle name="Navadno 18 2 13" xfId="8263"/>
    <cellStyle name="Navadno 18 2 13 2" xfId="21470"/>
    <cellStyle name="Navadno 18 2 13 3" xfId="39629"/>
    <cellStyle name="Navadno 18 2 13 4" xfId="57789"/>
    <cellStyle name="Navadno 18 2 14" xfId="8506"/>
    <cellStyle name="Navadno 18 2 14 2" xfId="21713"/>
    <cellStyle name="Navadno 18 2 14 3" xfId="39872"/>
    <cellStyle name="Navadno 18 2 14 4" xfId="58032"/>
    <cellStyle name="Navadno 18 2 15" xfId="8670"/>
    <cellStyle name="Navadno 18 2 15 2" xfId="21877"/>
    <cellStyle name="Navadno 18 2 15 3" xfId="40036"/>
    <cellStyle name="Navadno 18 2 15 4" xfId="58196"/>
    <cellStyle name="Navadno 18 2 16" xfId="8874"/>
    <cellStyle name="Navadno 18 2 16 2" xfId="22081"/>
    <cellStyle name="Navadno 18 2 16 3" xfId="40240"/>
    <cellStyle name="Navadno 18 2 17" xfId="13872"/>
    <cellStyle name="Navadno 18 2 17 2" xfId="27064"/>
    <cellStyle name="Navadno 18 2 17 3" xfId="45223"/>
    <cellStyle name="Navadno 18 2 18" xfId="29548"/>
    <cellStyle name="Navadno 18 2 18 2" xfId="47707"/>
    <cellStyle name="Navadno 18 2 19" xfId="16357"/>
    <cellStyle name="Navadno 18 2 2" xfId="3550"/>
    <cellStyle name="Navadno 18 2 2 2" xfId="4295"/>
    <cellStyle name="Navadno 18 2 2 2 2" xfId="12279"/>
    <cellStyle name="Navadno 18 2 2 2 2 2" xfId="25486"/>
    <cellStyle name="Navadno 18 2 2 2 2 3" xfId="43645"/>
    <cellStyle name="Navadno 18 2 2 2 3" xfId="32949"/>
    <cellStyle name="Navadno 18 2 2 2 3 2" xfId="51108"/>
    <cellStyle name="Navadno 18 2 2 2 4" xfId="19758"/>
    <cellStyle name="Navadno 18 2 2 2 5" xfId="37917"/>
    <cellStyle name="Navadno 18 2 2 2 6" xfId="56077"/>
    <cellStyle name="Navadno 18 2 2 3" xfId="9795"/>
    <cellStyle name="Navadno 18 2 2 3 2" xfId="23002"/>
    <cellStyle name="Navadno 18 2 2 3 3" xfId="41161"/>
    <cellStyle name="Navadno 18 2 2 4" xfId="14789"/>
    <cellStyle name="Navadno 18 2 2 4 2" xfId="27981"/>
    <cellStyle name="Navadno 18 2 2 4 3" xfId="46140"/>
    <cellStyle name="Navadno 18 2 2 5" xfId="30465"/>
    <cellStyle name="Navadno 18 2 2 5 2" xfId="48624"/>
    <cellStyle name="Navadno 18 2 2 6" xfId="17274"/>
    <cellStyle name="Navadno 18 2 2 7" xfId="35433"/>
    <cellStyle name="Navadno 18 2 2 8" xfId="53593"/>
    <cellStyle name="Navadno 18 2 2 9" xfId="59008"/>
    <cellStyle name="Navadno 18 2 20" xfId="34516"/>
    <cellStyle name="Navadno 18 2 21" xfId="52676"/>
    <cellStyle name="Navadno 18 2 22" xfId="58361"/>
    <cellStyle name="Navadno 18 2 23" xfId="58571"/>
    <cellStyle name="Navadno 18 2 3" xfId="4524"/>
    <cellStyle name="Navadno 18 2 3 2" xfId="6779"/>
    <cellStyle name="Navadno 18 2 3 2 2" xfId="12508"/>
    <cellStyle name="Navadno 18 2 3 2 2 2" xfId="25715"/>
    <cellStyle name="Navadno 18 2 3 2 2 3" xfId="43874"/>
    <cellStyle name="Navadno 18 2 3 2 3" xfId="33178"/>
    <cellStyle name="Navadno 18 2 3 2 3 2" xfId="51337"/>
    <cellStyle name="Navadno 18 2 3 2 4" xfId="19987"/>
    <cellStyle name="Navadno 18 2 3 2 5" xfId="38146"/>
    <cellStyle name="Navadno 18 2 3 2 6" xfId="56306"/>
    <cellStyle name="Navadno 18 2 3 3" xfId="10024"/>
    <cellStyle name="Navadno 18 2 3 3 2" xfId="23231"/>
    <cellStyle name="Navadno 18 2 3 3 3" xfId="41390"/>
    <cellStyle name="Navadno 18 2 3 4" xfId="15018"/>
    <cellStyle name="Navadno 18 2 3 4 2" xfId="28210"/>
    <cellStyle name="Navadno 18 2 3 4 3" xfId="46369"/>
    <cellStyle name="Navadno 18 2 3 5" xfId="30694"/>
    <cellStyle name="Navadno 18 2 3 5 2" xfId="48853"/>
    <cellStyle name="Navadno 18 2 3 6" xfId="17503"/>
    <cellStyle name="Navadno 18 2 3 7" xfId="35662"/>
    <cellStyle name="Navadno 18 2 3 8" xfId="53822"/>
    <cellStyle name="Navadno 18 2 3 9" xfId="59173"/>
    <cellStyle name="Navadno 18 2 4" xfId="3849"/>
    <cellStyle name="Navadno 18 2 4 2" xfId="6339"/>
    <cellStyle name="Navadno 18 2 4 2 2" xfId="11837"/>
    <cellStyle name="Navadno 18 2 4 2 2 2" xfId="25044"/>
    <cellStyle name="Navadno 18 2 4 2 2 3" xfId="43203"/>
    <cellStyle name="Navadno 18 2 4 2 3" xfId="32507"/>
    <cellStyle name="Navadno 18 2 4 2 3 2" xfId="50666"/>
    <cellStyle name="Navadno 18 2 4 2 4" xfId="19316"/>
    <cellStyle name="Navadno 18 2 4 2 5" xfId="37475"/>
    <cellStyle name="Navadno 18 2 4 2 6" xfId="55635"/>
    <cellStyle name="Navadno 18 2 4 3" xfId="9353"/>
    <cellStyle name="Navadno 18 2 4 3 2" xfId="22560"/>
    <cellStyle name="Navadno 18 2 4 3 3" xfId="40719"/>
    <cellStyle name="Navadno 18 2 4 4" xfId="14347"/>
    <cellStyle name="Navadno 18 2 4 4 2" xfId="27539"/>
    <cellStyle name="Navadno 18 2 4 4 3" xfId="45698"/>
    <cellStyle name="Navadno 18 2 4 5" xfId="30023"/>
    <cellStyle name="Navadno 18 2 4 5 2" xfId="48182"/>
    <cellStyle name="Navadno 18 2 4 6" xfId="16832"/>
    <cellStyle name="Navadno 18 2 4 7" xfId="34991"/>
    <cellStyle name="Navadno 18 2 4 8" xfId="53151"/>
    <cellStyle name="Navadno 18 2 4 9" xfId="59360"/>
    <cellStyle name="Navadno 18 2 5" xfId="4764"/>
    <cellStyle name="Navadno 18 2 5 2" xfId="6994"/>
    <cellStyle name="Navadno 18 2 5 2 2" xfId="12727"/>
    <cellStyle name="Navadno 18 2 5 2 2 2" xfId="25934"/>
    <cellStyle name="Navadno 18 2 5 2 2 3" xfId="44093"/>
    <cellStyle name="Navadno 18 2 5 2 3" xfId="33397"/>
    <cellStyle name="Navadno 18 2 5 2 3 2" xfId="51556"/>
    <cellStyle name="Navadno 18 2 5 2 4" xfId="20206"/>
    <cellStyle name="Navadno 18 2 5 2 5" xfId="38365"/>
    <cellStyle name="Navadno 18 2 5 2 6" xfId="56525"/>
    <cellStyle name="Navadno 18 2 5 3" xfId="10243"/>
    <cellStyle name="Navadno 18 2 5 3 2" xfId="23450"/>
    <cellStyle name="Navadno 18 2 5 3 3" xfId="41609"/>
    <cellStyle name="Navadno 18 2 5 4" xfId="15237"/>
    <cellStyle name="Navadno 18 2 5 4 2" xfId="28429"/>
    <cellStyle name="Navadno 18 2 5 4 3" xfId="46588"/>
    <cellStyle name="Navadno 18 2 5 5" xfId="30913"/>
    <cellStyle name="Navadno 18 2 5 5 2" xfId="49072"/>
    <cellStyle name="Navadno 18 2 5 6" xfId="17722"/>
    <cellStyle name="Navadno 18 2 5 7" xfId="35881"/>
    <cellStyle name="Navadno 18 2 5 8" xfId="54041"/>
    <cellStyle name="Navadno 18 2 6" xfId="4937"/>
    <cellStyle name="Navadno 18 2 6 2" xfId="7170"/>
    <cellStyle name="Navadno 18 2 6 2 2" xfId="12903"/>
    <cellStyle name="Navadno 18 2 6 2 2 2" xfId="26110"/>
    <cellStyle name="Navadno 18 2 6 2 2 3" xfId="44269"/>
    <cellStyle name="Navadno 18 2 6 2 3" xfId="33573"/>
    <cellStyle name="Navadno 18 2 6 2 3 2" xfId="51732"/>
    <cellStyle name="Navadno 18 2 6 2 4" xfId="20382"/>
    <cellStyle name="Navadno 18 2 6 2 5" xfId="38541"/>
    <cellStyle name="Navadno 18 2 6 2 6" xfId="56701"/>
    <cellStyle name="Navadno 18 2 6 3" xfId="10419"/>
    <cellStyle name="Navadno 18 2 6 3 2" xfId="23626"/>
    <cellStyle name="Navadno 18 2 6 3 3" xfId="41785"/>
    <cellStyle name="Navadno 18 2 6 4" xfId="15413"/>
    <cellStyle name="Navadno 18 2 6 4 2" xfId="28605"/>
    <cellStyle name="Navadno 18 2 6 4 3" xfId="46764"/>
    <cellStyle name="Navadno 18 2 6 5" xfId="31089"/>
    <cellStyle name="Navadno 18 2 6 5 2" xfId="49248"/>
    <cellStyle name="Navadno 18 2 6 6" xfId="17898"/>
    <cellStyle name="Navadno 18 2 6 7" xfId="36057"/>
    <cellStyle name="Navadno 18 2 6 8" xfId="54217"/>
    <cellStyle name="Navadno 18 2 7" xfId="5167"/>
    <cellStyle name="Navadno 18 2 7 2" xfId="7415"/>
    <cellStyle name="Navadno 18 2 7 2 2" xfId="13148"/>
    <cellStyle name="Navadno 18 2 7 2 2 2" xfId="26355"/>
    <cellStyle name="Navadno 18 2 7 2 2 3" xfId="44514"/>
    <cellStyle name="Navadno 18 2 7 2 3" xfId="33818"/>
    <cellStyle name="Navadno 18 2 7 2 3 2" xfId="51977"/>
    <cellStyle name="Navadno 18 2 7 2 4" xfId="20627"/>
    <cellStyle name="Navadno 18 2 7 2 5" xfId="38786"/>
    <cellStyle name="Navadno 18 2 7 2 6" xfId="56946"/>
    <cellStyle name="Navadno 18 2 7 3" xfId="10664"/>
    <cellStyle name="Navadno 18 2 7 3 2" xfId="23871"/>
    <cellStyle name="Navadno 18 2 7 3 3" xfId="42030"/>
    <cellStyle name="Navadno 18 2 7 4" xfId="15658"/>
    <cellStyle name="Navadno 18 2 7 4 2" xfId="28850"/>
    <cellStyle name="Navadno 18 2 7 4 3" xfId="47009"/>
    <cellStyle name="Navadno 18 2 7 5" xfId="31334"/>
    <cellStyle name="Navadno 18 2 7 5 2" xfId="49493"/>
    <cellStyle name="Navadno 18 2 7 6" xfId="18143"/>
    <cellStyle name="Navadno 18 2 7 7" xfId="36302"/>
    <cellStyle name="Navadno 18 2 7 8" xfId="54462"/>
    <cellStyle name="Navadno 18 2 8" xfId="5334"/>
    <cellStyle name="Navadno 18 2 8 2" xfId="7582"/>
    <cellStyle name="Navadno 18 2 8 2 2" xfId="13315"/>
    <cellStyle name="Navadno 18 2 8 2 2 2" xfId="26522"/>
    <cellStyle name="Navadno 18 2 8 2 2 3" xfId="44681"/>
    <cellStyle name="Navadno 18 2 8 2 3" xfId="33985"/>
    <cellStyle name="Navadno 18 2 8 2 3 2" xfId="52144"/>
    <cellStyle name="Navadno 18 2 8 2 4" xfId="20794"/>
    <cellStyle name="Navadno 18 2 8 2 5" xfId="38953"/>
    <cellStyle name="Navadno 18 2 8 2 6" xfId="57113"/>
    <cellStyle name="Navadno 18 2 8 3" xfId="10831"/>
    <cellStyle name="Navadno 18 2 8 3 2" xfId="24038"/>
    <cellStyle name="Navadno 18 2 8 3 3" xfId="42197"/>
    <cellStyle name="Navadno 18 2 8 4" xfId="15825"/>
    <cellStyle name="Navadno 18 2 8 4 2" xfId="29017"/>
    <cellStyle name="Navadno 18 2 8 4 3" xfId="47176"/>
    <cellStyle name="Navadno 18 2 8 5" xfId="31501"/>
    <cellStyle name="Navadno 18 2 8 5 2" xfId="49660"/>
    <cellStyle name="Navadno 18 2 8 6" xfId="18310"/>
    <cellStyle name="Navadno 18 2 8 7" xfId="36469"/>
    <cellStyle name="Navadno 18 2 8 8" xfId="54629"/>
    <cellStyle name="Navadno 18 2 9" xfId="5496"/>
    <cellStyle name="Navadno 18 2 9 2" xfId="7744"/>
    <cellStyle name="Navadno 18 2 9 2 2" xfId="13477"/>
    <cellStyle name="Navadno 18 2 9 2 2 2" xfId="26684"/>
    <cellStyle name="Navadno 18 2 9 2 2 3" xfId="44843"/>
    <cellStyle name="Navadno 18 2 9 2 3" xfId="34147"/>
    <cellStyle name="Navadno 18 2 9 2 3 2" xfId="52306"/>
    <cellStyle name="Navadno 18 2 9 2 4" xfId="20956"/>
    <cellStyle name="Navadno 18 2 9 2 5" xfId="39115"/>
    <cellStyle name="Navadno 18 2 9 2 6" xfId="57275"/>
    <cellStyle name="Navadno 18 2 9 3" xfId="10993"/>
    <cellStyle name="Navadno 18 2 9 3 2" xfId="24200"/>
    <cellStyle name="Navadno 18 2 9 3 3" xfId="42359"/>
    <cellStyle name="Navadno 18 2 9 4" xfId="15987"/>
    <cellStyle name="Navadno 18 2 9 4 2" xfId="29179"/>
    <cellStyle name="Navadno 18 2 9 4 3" xfId="47338"/>
    <cellStyle name="Navadno 18 2 9 5" xfId="31663"/>
    <cellStyle name="Navadno 18 2 9 5 2" xfId="49822"/>
    <cellStyle name="Navadno 18 2 9 6" xfId="18472"/>
    <cellStyle name="Navadno 18 2 9 7" xfId="36631"/>
    <cellStyle name="Navadno 18 2 9 8" xfId="54791"/>
    <cellStyle name="Navadno 18 20" xfId="16356"/>
    <cellStyle name="Navadno 18 21" xfId="34515"/>
    <cellStyle name="Navadno 18 22" xfId="52675"/>
    <cellStyle name="Navadno 18 23" xfId="58360"/>
    <cellStyle name="Navadno 18 24" xfId="58570"/>
    <cellStyle name="Navadno 18 25" xfId="59666"/>
    <cellStyle name="Navadno 18 3" xfId="3549"/>
    <cellStyle name="Navadno 18 3 2" xfId="4294"/>
    <cellStyle name="Navadno 18 3 2 2" xfId="12278"/>
    <cellStyle name="Navadno 18 3 2 2 2" xfId="25485"/>
    <cellStyle name="Navadno 18 3 2 2 3" xfId="43644"/>
    <cellStyle name="Navadno 18 3 2 3" xfId="32948"/>
    <cellStyle name="Navadno 18 3 2 3 2" xfId="51107"/>
    <cellStyle name="Navadno 18 3 2 4" xfId="19757"/>
    <cellStyle name="Navadno 18 3 2 5" xfId="37916"/>
    <cellStyle name="Navadno 18 3 2 6" xfId="56076"/>
    <cellStyle name="Navadno 18 3 3" xfId="9794"/>
    <cellStyle name="Navadno 18 3 3 2" xfId="23001"/>
    <cellStyle name="Navadno 18 3 3 3" xfId="41160"/>
    <cellStyle name="Navadno 18 3 4" xfId="14788"/>
    <cellStyle name="Navadno 18 3 4 2" xfId="27980"/>
    <cellStyle name="Navadno 18 3 4 3" xfId="46139"/>
    <cellStyle name="Navadno 18 3 5" xfId="30464"/>
    <cellStyle name="Navadno 18 3 5 2" xfId="48623"/>
    <cellStyle name="Navadno 18 3 6" xfId="17273"/>
    <cellStyle name="Navadno 18 3 7" xfId="35432"/>
    <cellStyle name="Navadno 18 3 8" xfId="53592"/>
    <cellStyle name="Navadno 18 3 9" xfId="59007"/>
    <cellStyle name="Navadno 18 4" xfId="4523"/>
    <cellStyle name="Navadno 18 4 2" xfId="6778"/>
    <cellStyle name="Navadno 18 4 2 2" xfId="12507"/>
    <cellStyle name="Navadno 18 4 2 2 2" xfId="25714"/>
    <cellStyle name="Navadno 18 4 2 2 3" xfId="43873"/>
    <cellStyle name="Navadno 18 4 2 3" xfId="33177"/>
    <cellStyle name="Navadno 18 4 2 3 2" xfId="51336"/>
    <cellStyle name="Navadno 18 4 2 4" xfId="19986"/>
    <cellStyle name="Navadno 18 4 2 5" xfId="38145"/>
    <cellStyle name="Navadno 18 4 2 6" xfId="56305"/>
    <cellStyle name="Navadno 18 4 3" xfId="10023"/>
    <cellStyle name="Navadno 18 4 3 2" xfId="23230"/>
    <cellStyle name="Navadno 18 4 3 3" xfId="41389"/>
    <cellStyle name="Navadno 18 4 4" xfId="15017"/>
    <cellStyle name="Navadno 18 4 4 2" xfId="28209"/>
    <cellStyle name="Navadno 18 4 4 3" xfId="46368"/>
    <cellStyle name="Navadno 18 4 5" xfId="30693"/>
    <cellStyle name="Navadno 18 4 5 2" xfId="48852"/>
    <cellStyle name="Navadno 18 4 6" xfId="17502"/>
    <cellStyle name="Navadno 18 4 7" xfId="35661"/>
    <cellStyle name="Navadno 18 4 8" xfId="53821"/>
    <cellStyle name="Navadno 18 4 9" xfId="59172"/>
    <cellStyle name="Navadno 18 5" xfId="3848"/>
    <cellStyle name="Navadno 18 5 2" xfId="6338"/>
    <cellStyle name="Navadno 18 5 2 2" xfId="11836"/>
    <cellStyle name="Navadno 18 5 2 2 2" xfId="25043"/>
    <cellStyle name="Navadno 18 5 2 2 3" xfId="43202"/>
    <cellStyle name="Navadno 18 5 2 3" xfId="32506"/>
    <cellStyle name="Navadno 18 5 2 3 2" xfId="50665"/>
    <cellStyle name="Navadno 18 5 2 4" xfId="19315"/>
    <cellStyle name="Navadno 18 5 2 5" xfId="37474"/>
    <cellStyle name="Navadno 18 5 2 6" xfId="55634"/>
    <cellStyle name="Navadno 18 5 3" xfId="9352"/>
    <cellStyle name="Navadno 18 5 3 2" xfId="22559"/>
    <cellStyle name="Navadno 18 5 3 3" xfId="40718"/>
    <cellStyle name="Navadno 18 5 4" xfId="14346"/>
    <cellStyle name="Navadno 18 5 4 2" xfId="27538"/>
    <cellStyle name="Navadno 18 5 4 3" xfId="45697"/>
    <cellStyle name="Navadno 18 5 5" xfId="30022"/>
    <cellStyle name="Navadno 18 5 5 2" xfId="48181"/>
    <cellStyle name="Navadno 18 5 6" xfId="16831"/>
    <cellStyle name="Navadno 18 5 7" xfId="34990"/>
    <cellStyle name="Navadno 18 5 8" xfId="53150"/>
    <cellStyle name="Navadno 18 5 9" xfId="59359"/>
    <cellStyle name="Navadno 18 6" xfId="4763"/>
    <cellStyle name="Navadno 18 6 2" xfId="6993"/>
    <cellStyle name="Navadno 18 6 2 2" xfId="12726"/>
    <cellStyle name="Navadno 18 6 2 2 2" xfId="25933"/>
    <cellStyle name="Navadno 18 6 2 2 3" xfId="44092"/>
    <cellStyle name="Navadno 18 6 2 3" xfId="33396"/>
    <cellStyle name="Navadno 18 6 2 3 2" xfId="51555"/>
    <cellStyle name="Navadno 18 6 2 4" xfId="20205"/>
    <cellStyle name="Navadno 18 6 2 5" xfId="38364"/>
    <cellStyle name="Navadno 18 6 2 6" xfId="56524"/>
    <cellStyle name="Navadno 18 6 3" xfId="10242"/>
    <cellStyle name="Navadno 18 6 3 2" xfId="23449"/>
    <cellStyle name="Navadno 18 6 3 3" xfId="41608"/>
    <cellStyle name="Navadno 18 6 4" xfId="15236"/>
    <cellStyle name="Navadno 18 6 4 2" xfId="28428"/>
    <cellStyle name="Navadno 18 6 4 3" xfId="46587"/>
    <cellStyle name="Navadno 18 6 5" xfId="30912"/>
    <cellStyle name="Navadno 18 6 5 2" xfId="49071"/>
    <cellStyle name="Navadno 18 6 6" xfId="17721"/>
    <cellStyle name="Navadno 18 6 7" xfId="35880"/>
    <cellStyle name="Navadno 18 6 8" xfId="54040"/>
    <cellStyle name="Navadno 18 7" xfId="4936"/>
    <cellStyle name="Navadno 18 7 2" xfId="7169"/>
    <cellStyle name="Navadno 18 7 2 2" xfId="12902"/>
    <cellStyle name="Navadno 18 7 2 2 2" xfId="26109"/>
    <cellStyle name="Navadno 18 7 2 2 3" xfId="44268"/>
    <cellStyle name="Navadno 18 7 2 3" xfId="33572"/>
    <cellStyle name="Navadno 18 7 2 3 2" xfId="51731"/>
    <cellStyle name="Navadno 18 7 2 4" xfId="20381"/>
    <cellStyle name="Navadno 18 7 2 5" xfId="38540"/>
    <cellStyle name="Navadno 18 7 2 6" xfId="56700"/>
    <cellStyle name="Navadno 18 7 3" xfId="10418"/>
    <cellStyle name="Navadno 18 7 3 2" xfId="23625"/>
    <cellStyle name="Navadno 18 7 3 3" xfId="41784"/>
    <cellStyle name="Navadno 18 7 4" xfId="15412"/>
    <cellStyle name="Navadno 18 7 4 2" xfId="28604"/>
    <cellStyle name="Navadno 18 7 4 3" xfId="46763"/>
    <cellStyle name="Navadno 18 7 5" xfId="31088"/>
    <cellStyle name="Navadno 18 7 5 2" xfId="49247"/>
    <cellStyle name="Navadno 18 7 6" xfId="17897"/>
    <cellStyle name="Navadno 18 7 7" xfId="36056"/>
    <cellStyle name="Navadno 18 7 8" xfId="54216"/>
    <cellStyle name="Navadno 18 8" xfId="5166"/>
    <cellStyle name="Navadno 18 8 2" xfId="7414"/>
    <cellStyle name="Navadno 18 8 2 2" xfId="13147"/>
    <cellStyle name="Navadno 18 8 2 2 2" xfId="26354"/>
    <cellStyle name="Navadno 18 8 2 2 3" xfId="44513"/>
    <cellStyle name="Navadno 18 8 2 3" xfId="33817"/>
    <cellStyle name="Navadno 18 8 2 3 2" xfId="51976"/>
    <cellStyle name="Navadno 18 8 2 4" xfId="20626"/>
    <cellStyle name="Navadno 18 8 2 5" xfId="38785"/>
    <cellStyle name="Navadno 18 8 2 6" xfId="56945"/>
    <cellStyle name="Navadno 18 8 3" xfId="10663"/>
    <cellStyle name="Navadno 18 8 3 2" xfId="23870"/>
    <cellStyle name="Navadno 18 8 3 3" xfId="42029"/>
    <cellStyle name="Navadno 18 8 4" xfId="15657"/>
    <cellStyle name="Navadno 18 8 4 2" xfId="28849"/>
    <cellStyle name="Navadno 18 8 4 3" xfId="47008"/>
    <cellStyle name="Navadno 18 8 5" xfId="31333"/>
    <cellStyle name="Navadno 18 8 5 2" xfId="49492"/>
    <cellStyle name="Navadno 18 8 6" xfId="18142"/>
    <cellStyle name="Navadno 18 8 7" xfId="36301"/>
    <cellStyle name="Navadno 18 8 8" xfId="54461"/>
    <cellStyle name="Navadno 18 9" xfId="5333"/>
    <cellStyle name="Navadno 18 9 2" xfId="7581"/>
    <cellStyle name="Navadno 18 9 2 2" xfId="13314"/>
    <cellStyle name="Navadno 18 9 2 2 2" xfId="26521"/>
    <cellStyle name="Navadno 18 9 2 2 3" xfId="44680"/>
    <cellStyle name="Navadno 18 9 2 3" xfId="33984"/>
    <cellStyle name="Navadno 18 9 2 3 2" xfId="52143"/>
    <cellStyle name="Navadno 18 9 2 4" xfId="20793"/>
    <cellStyle name="Navadno 18 9 2 5" xfId="38952"/>
    <cellStyle name="Navadno 18 9 2 6" xfId="57112"/>
    <cellStyle name="Navadno 18 9 3" xfId="10830"/>
    <cellStyle name="Navadno 18 9 3 2" xfId="24037"/>
    <cellStyle name="Navadno 18 9 3 3" xfId="42196"/>
    <cellStyle name="Navadno 18 9 4" xfId="15824"/>
    <cellStyle name="Navadno 18 9 4 2" xfId="29016"/>
    <cellStyle name="Navadno 18 9 4 3" xfId="47175"/>
    <cellStyle name="Navadno 18 9 5" xfId="31500"/>
    <cellStyle name="Navadno 18 9 5 2" xfId="49659"/>
    <cellStyle name="Navadno 18 9 6" xfId="18309"/>
    <cellStyle name="Navadno 18 9 7" xfId="36468"/>
    <cellStyle name="Navadno 18 9 8" xfId="54628"/>
    <cellStyle name="Navadno 19" xfId="2136"/>
    <cellStyle name="Navadno 19 2" xfId="2137"/>
    <cellStyle name="Navadno 19 3" xfId="2138"/>
    <cellStyle name="Navadno 19 3 2" xfId="59660"/>
    <cellStyle name="Navadno 19 3 3" xfId="59710"/>
    <cellStyle name="Navadno 19 3 4" xfId="59757"/>
    <cellStyle name="Navadno 19 3 5" xfId="59782"/>
    <cellStyle name="Navadno 2" xfId="2139"/>
    <cellStyle name="Navadno 2 10" xfId="2140"/>
    <cellStyle name="Navadno 2 10 2" xfId="2141"/>
    <cellStyle name="Navadno 2 10 2 2" xfId="13770"/>
    <cellStyle name="Navadno 2 10 2 2 2" xfId="26964"/>
    <cellStyle name="Navadno 2 10 2 2 3" xfId="45123"/>
    <cellStyle name="Navadno 2 10 2 3" xfId="16264"/>
    <cellStyle name="Navadno 2 10 2 4" xfId="59650"/>
    <cellStyle name="Navadno 2 10 2 5" xfId="59705"/>
    <cellStyle name="Navadno 2 10 2 6" xfId="59751"/>
    <cellStyle name="Navadno 2 10 2 7" xfId="59777"/>
    <cellStyle name="Navadno 2 11" xfId="2142"/>
    <cellStyle name="Navadno 2 11 2" xfId="2143"/>
    <cellStyle name="Navadno 2 12" xfId="2144"/>
    <cellStyle name="Navadno 2 12 2" xfId="2145"/>
    <cellStyle name="Navadno 2 13" xfId="59291"/>
    <cellStyle name="Navadno 2 2" xfId="2146"/>
    <cellStyle name="Navadno 2 2 2" xfId="2147"/>
    <cellStyle name="Navadno 2 2 2 10" xfId="4765"/>
    <cellStyle name="Navadno 2 2 2 10 2" xfId="6995"/>
    <cellStyle name="Navadno 2 2 2 10 2 2" xfId="12728"/>
    <cellStyle name="Navadno 2 2 2 10 2 2 2" xfId="25935"/>
    <cellStyle name="Navadno 2 2 2 10 2 2 3" xfId="44094"/>
    <cellStyle name="Navadno 2 2 2 10 2 3" xfId="33398"/>
    <cellStyle name="Navadno 2 2 2 10 2 3 2" xfId="51557"/>
    <cellStyle name="Navadno 2 2 2 10 2 4" xfId="20207"/>
    <cellStyle name="Navadno 2 2 2 10 2 5" xfId="38366"/>
    <cellStyle name="Navadno 2 2 2 10 2 6" xfId="56526"/>
    <cellStyle name="Navadno 2 2 2 10 3" xfId="10244"/>
    <cellStyle name="Navadno 2 2 2 10 3 2" xfId="23451"/>
    <cellStyle name="Navadno 2 2 2 10 3 3" xfId="41610"/>
    <cellStyle name="Navadno 2 2 2 10 4" xfId="15238"/>
    <cellStyle name="Navadno 2 2 2 10 4 2" xfId="28430"/>
    <cellStyle name="Navadno 2 2 2 10 4 3" xfId="46589"/>
    <cellStyle name="Navadno 2 2 2 10 5" xfId="30914"/>
    <cellStyle name="Navadno 2 2 2 10 5 2" xfId="49073"/>
    <cellStyle name="Navadno 2 2 2 10 6" xfId="17723"/>
    <cellStyle name="Navadno 2 2 2 10 7" xfId="35882"/>
    <cellStyle name="Navadno 2 2 2 10 8" xfId="54042"/>
    <cellStyle name="Navadno 2 2 2 11" xfId="4938"/>
    <cellStyle name="Navadno 2 2 2 11 2" xfId="7171"/>
    <cellStyle name="Navadno 2 2 2 11 2 2" xfId="12904"/>
    <cellStyle name="Navadno 2 2 2 11 2 2 2" xfId="26111"/>
    <cellStyle name="Navadno 2 2 2 11 2 2 3" xfId="44270"/>
    <cellStyle name="Navadno 2 2 2 11 2 3" xfId="33574"/>
    <cellStyle name="Navadno 2 2 2 11 2 3 2" xfId="51733"/>
    <cellStyle name="Navadno 2 2 2 11 2 4" xfId="20383"/>
    <cellStyle name="Navadno 2 2 2 11 2 5" xfId="38542"/>
    <cellStyle name="Navadno 2 2 2 11 2 6" xfId="56702"/>
    <cellStyle name="Navadno 2 2 2 11 3" xfId="10420"/>
    <cellStyle name="Navadno 2 2 2 11 3 2" xfId="23627"/>
    <cellStyle name="Navadno 2 2 2 11 3 3" xfId="41786"/>
    <cellStyle name="Navadno 2 2 2 11 4" xfId="15414"/>
    <cellStyle name="Navadno 2 2 2 11 4 2" xfId="28606"/>
    <cellStyle name="Navadno 2 2 2 11 4 3" xfId="46765"/>
    <cellStyle name="Navadno 2 2 2 11 5" xfId="31090"/>
    <cellStyle name="Navadno 2 2 2 11 5 2" xfId="49249"/>
    <cellStyle name="Navadno 2 2 2 11 6" xfId="17899"/>
    <cellStyle name="Navadno 2 2 2 11 7" xfId="36058"/>
    <cellStyle name="Navadno 2 2 2 11 8" xfId="54218"/>
    <cellStyle name="Navadno 2 2 2 12" xfId="5168"/>
    <cellStyle name="Navadno 2 2 2 12 2" xfId="7416"/>
    <cellStyle name="Navadno 2 2 2 12 2 2" xfId="13149"/>
    <cellStyle name="Navadno 2 2 2 12 2 2 2" xfId="26356"/>
    <cellStyle name="Navadno 2 2 2 12 2 2 3" xfId="44515"/>
    <cellStyle name="Navadno 2 2 2 12 2 3" xfId="33819"/>
    <cellStyle name="Navadno 2 2 2 12 2 3 2" xfId="51978"/>
    <cellStyle name="Navadno 2 2 2 12 2 4" xfId="20628"/>
    <cellStyle name="Navadno 2 2 2 12 2 5" xfId="38787"/>
    <cellStyle name="Navadno 2 2 2 12 2 6" xfId="56947"/>
    <cellStyle name="Navadno 2 2 2 12 3" xfId="10665"/>
    <cellStyle name="Navadno 2 2 2 12 3 2" xfId="23872"/>
    <cellStyle name="Navadno 2 2 2 12 3 3" xfId="42031"/>
    <cellStyle name="Navadno 2 2 2 12 4" xfId="15659"/>
    <cellStyle name="Navadno 2 2 2 12 4 2" xfId="28851"/>
    <cellStyle name="Navadno 2 2 2 12 4 3" xfId="47010"/>
    <cellStyle name="Navadno 2 2 2 12 5" xfId="31335"/>
    <cellStyle name="Navadno 2 2 2 12 5 2" xfId="49494"/>
    <cellStyle name="Navadno 2 2 2 12 6" xfId="18144"/>
    <cellStyle name="Navadno 2 2 2 12 7" xfId="36303"/>
    <cellStyle name="Navadno 2 2 2 12 8" xfId="54463"/>
    <cellStyle name="Navadno 2 2 2 13" xfId="5279"/>
    <cellStyle name="Navadno 2 2 2 13 2" xfId="7527"/>
    <cellStyle name="Navadno 2 2 2 13 2 2" xfId="13260"/>
    <cellStyle name="Navadno 2 2 2 13 2 2 2" xfId="26467"/>
    <cellStyle name="Navadno 2 2 2 13 2 2 3" xfId="44626"/>
    <cellStyle name="Navadno 2 2 2 13 2 3" xfId="33930"/>
    <cellStyle name="Navadno 2 2 2 13 2 3 2" xfId="52089"/>
    <cellStyle name="Navadno 2 2 2 13 2 4" xfId="20739"/>
    <cellStyle name="Navadno 2 2 2 13 2 5" xfId="38898"/>
    <cellStyle name="Navadno 2 2 2 13 2 6" xfId="57058"/>
    <cellStyle name="Navadno 2 2 2 13 3" xfId="10776"/>
    <cellStyle name="Navadno 2 2 2 13 3 2" xfId="23983"/>
    <cellStyle name="Navadno 2 2 2 13 3 3" xfId="42142"/>
    <cellStyle name="Navadno 2 2 2 13 4" xfId="15770"/>
    <cellStyle name="Navadno 2 2 2 13 4 2" xfId="28962"/>
    <cellStyle name="Navadno 2 2 2 13 4 3" xfId="47121"/>
    <cellStyle name="Navadno 2 2 2 13 5" xfId="31446"/>
    <cellStyle name="Navadno 2 2 2 13 5 2" xfId="49605"/>
    <cellStyle name="Navadno 2 2 2 13 6" xfId="18255"/>
    <cellStyle name="Navadno 2 2 2 13 7" xfId="36414"/>
    <cellStyle name="Navadno 2 2 2 13 8" xfId="54574"/>
    <cellStyle name="Navadno 2 2 2 14" xfId="5497"/>
    <cellStyle name="Navadno 2 2 2 14 2" xfId="7745"/>
    <cellStyle name="Navadno 2 2 2 14 2 2" xfId="13478"/>
    <cellStyle name="Navadno 2 2 2 14 2 2 2" xfId="26685"/>
    <cellStyle name="Navadno 2 2 2 14 2 2 3" xfId="44844"/>
    <cellStyle name="Navadno 2 2 2 14 2 3" xfId="34148"/>
    <cellStyle name="Navadno 2 2 2 14 2 3 2" xfId="52307"/>
    <cellStyle name="Navadno 2 2 2 14 2 4" xfId="20957"/>
    <cellStyle name="Navadno 2 2 2 14 2 5" xfId="39116"/>
    <cellStyle name="Navadno 2 2 2 14 2 6" xfId="57276"/>
    <cellStyle name="Navadno 2 2 2 14 3" xfId="10994"/>
    <cellStyle name="Navadno 2 2 2 14 3 2" xfId="24201"/>
    <cellStyle name="Navadno 2 2 2 14 3 3" xfId="42360"/>
    <cellStyle name="Navadno 2 2 2 14 4" xfId="15988"/>
    <cellStyle name="Navadno 2 2 2 14 4 2" xfId="29180"/>
    <cellStyle name="Navadno 2 2 2 14 4 3" xfId="47339"/>
    <cellStyle name="Navadno 2 2 2 14 5" xfId="31664"/>
    <cellStyle name="Navadno 2 2 2 14 5 2" xfId="49823"/>
    <cellStyle name="Navadno 2 2 2 14 6" xfId="18473"/>
    <cellStyle name="Navadno 2 2 2 14 7" xfId="36632"/>
    <cellStyle name="Navadno 2 2 2 14 8" xfId="54792"/>
    <cellStyle name="Navadno 2 2 2 15" xfId="5661"/>
    <cellStyle name="Navadno 2 2 2 15 2" xfId="7909"/>
    <cellStyle name="Navadno 2 2 2 15 2 2" xfId="13642"/>
    <cellStyle name="Navadno 2 2 2 15 2 2 2" xfId="26849"/>
    <cellStyle name="Navadno 2 2 2 15 2 2 3" xfId="45008"/>
    <cellStyle name="Navadno 2 2 2 15 2 3" xfId="34312"/>
    <cellStyle name="Navadno 2 2 2 15 2 3 2" xfId="52471"/>
    <cellStyle name="Navadno 2 2 2 15 2 4" xfId="21121"/>
    <cellStyle name="Navadno 2 2 2 15 2 5" xfId="39280"/>
    <cellStyle name="Navadno 2 2 2 15 2 6" xfId="57440"/>
    <cellStyle name="Navadno 2 2 2 15 3" xfId="11158"/>
    <cellStyle name="Navadno 2 2 2 15 3 2" xfId="24365"/>
    <cellStyle name="Navadno 2 2 2 15 3 3" xfId="42524"/>
    <cellStyle name="Navadno 2 2 2 15 4" xfId="16152"/>
    <cellStyle name="Navadno 2 2 2 15 4 2" xfId="29344"/>
    <cellStyle name="Navadno 2 2 2 15 4 3" xfId="47503"/>
    <cellStyle name="Navadno 2 2 2 15 5" xfId="31828"/>
    <cellStyle name="Navadno 2 2 2 15 5 2" xfId="49987"/>
    <cellStyle name="Navadno 2 2 2 15 6" xfId="18637"/>
    <cellStyle name="Navadno 2 2 2 15 7" xfId="36796"/>
    <cellStyle name="Navadno 2 2 2 15 8" xfId="54956"/>
    <cellStyle name="Navadno 2 2 2 16" xfId="5866"/>
    <cellStyle name="Navadno 2 2 2 16 2" xfId="11363"/>
    <cellStyle name="Navadno 2 2 2 16 2 2" xfId="24570"/>
    <cellStyle name="Navadno 2 2 2 16 2 3" xfId="42729"/>
    <cellStyle name="Navadno 2 2 2 16 3" xfId="32033"/>
    <cellStyle name="Navadno 2 2 2 16 3 2" xfId="50192"/>
    <cellStyle name="Navadno 2 2 2 16 4" xfId="18842"/>
    <cellStyle name="Navadno 2 2 2 16 5" xfId="37001"/>
    <cellStyle name="Navadno 2 2 2 16 6" xfId="55161"/>
    <cellStyle name="Navadno 2 2 2 17" xfId="8085"/>
    <cellStyle name="Navadno 2 2 2 17 2" xfId="21292"/>
    <cellStyle name="Navadno 2 2 2 17 3" xfId="39451"/>
    <cellStyle name="Navadno 2 2 2 17 4" xfId="57611"/>
    <cellStyle name="Navadno 2 2 2 18" xfId="8264"/>
    <cellStyle name="Navadno 2 2 2 18 2" xfId="21471"/>
    <cellStyle name="Navadno 2 2 2 18 3" xfId="39630"/>
    <cellStyle name="Navadno 2 2 2 18 4" xfId="57790"/>
    <cellStyle name="Navadno 2 2 2 19" xfId="8507"/>
    <cellStyle name="Navadno 2 2 2 19 2" xfId="21714"/>
    <cellStyle name="Navadno 2 2 2 19 3" xfId="39873"/>
    <cellStyle name="Navadno 2 2 2 19 4" xfId="58033"/>
    <cellStyle name="Navadno 2 2 2 2" xfId="2148"/>
    <cellStyle name="Navadno 2 2 2 20" xfId="8671"/>
    <cellStyle name="Navadno 2 2 2 20 2" xfId="21878"/>
    <cellStyle name="Navadno 2 2 2 20 3" xfId="40037"/>
    <cellStyle name="Navadno 2 2 2 20 4" xfId="58197"/>
    <cellStyle name="Navadno 2 2 2 21" xfId="8875"/>
    <cellStyle name="Navadno 2 2 2 21 2" xfId="22082"/>
    <cellStyle name="Navadno 2 2 2 21 3" xfId="40241"/>
    <cellStyle name="Navadno 2 2 2 22" xfId="13873"/>
    <cellStyle name="Navadno 2 2 2 22 2" xfId="27065"/>
    <cellStyle name="Navadno 2 2 2 22 3" xfId="45224"/>
    <cellStyle name="Navadno 2 2 2 23" xfId="29549"/>
    <cellStyle name="Navadno 2 2 2 23 2" xfId="47708"/>
    <cellStyle name="Navadno 2 2 2 24" xfId="16358"/>
    <cellStyle name="Navadno 2 2 2 25" xfId="34517"/>
    <cellStyle name="Navadno 2 2 2 26" xfId="52677"/>
    <cellStyle name="Navadno 2 2 2 27" xfId="58362"/>
    <cellStyle name="Navadno 2 2 2 28" xfId="58572"/>
    <cellStyle name="Navadno 2 2 2 3" xfId="2149"/>
    <cellStyle name="Navadno 2 2 2 4" xfId="2150"/>
    <cellStyle name="Navadno 2 2 2 4 10" xfId="5335"/>
    <cellStyle name="Navadno 2 2 2 4 10 2" xfId="7583"/>
    <cellStyle name="Navadno 2 2 2 4 10 2 2" xfId="13316"/>
    <cellStyle name="Navadno 2 2 2 4 10 2 2 2" xfId="26523"/>
    <cellStyle name="Navadno 2 2 2 4 10 2 2 3" xfId="44682"/>
    <cellStyle name="Navadno 2 2 2 4 10 2 3" xfId="33986"/>
    <cellStyle name="Navadno 2 2 2 4 10 2 3 2" xfId="52145"/>
    <cellStyle name="Navadno 2 2 2 4 10 2 4" xfId="20795"/>
    <cellStyle name="Navadno 2 2 2 4 10 2 5" xfId="38954"/>
    <cellStyle name="Navadno 2 2 2 4 10 2 6" xfId="57114"/>
    <cellStyle name="Navadno 2 2 2 4 10 3" xfId="10832"/>
    <cellStyle name="Navadno 2 2 2 4 10 3 2" xfId="24039"/>
    <cellStyle name="Navadno 2 2 2 4 10 3 3" xfId="42198"/>
    <cellStyle name="Navadno 2 2 2 4 10 4" xfId="15826"/>
    <cellStyle name="Navadno 2 2 2 4 10 4 2" xfId="29018"/>
    <cellStyle name="Navadno 2 2 2 4 10 4 3" xfId="47177"/>
    <cellStyle name="Navadno 2 2 2 4 10 5" xfId="31502"/>
    <cellStyle name="Navadno 2 2 2 4 10 5 2" xfId="49661"/>
    <cellStyle name="Navadno 2 2 2 4 10 6" xfId="18311"/>
    <cellStyle name="Navadno 2 2 2 4 10 7" xfId="36470"/>
    <cellStyle name="Navadno 2 2 2 4 10 8" xfId="54630"/>
    <cellStyle name="Navadno 2 2 2 4 11" xfId="5498"/>
    <cellStyle name="Navadno 2 2 2 4 11 2" xfId="7746"/>
    <cellStyle name="Navadno 2 2 2 4 11 2 2" xfId="13479"/>
    <cellStyle name="Navadno 2 2 2 4 11 2 2 2" xfId="26686"/>
    <cellStyle name="Navadno 2 2 2 4 11 2 2 3" xfId="44845"/>
    <cellStyle name="Navadno 2 2 2 4 11 2 3" xfId="34149"/>
    <cellStyle name="Navadno 2 2 2 4 11 2 3 2" xfId="52308"/>
    <cellStyle name="Navadno 2 2 2 4 11 2 4" xfId="20958"/>
    <cellStyle name="Navadno 2 2 2 4 11 2 5" xfId="39117"/>
    <cellStyle name="Navadno 2 2 2 4 11 2 6" xfId="57277"/>
    <cellStyle name="Navadno 2 2 2 4 11 3" xfId="10995"/>
    <cellStyle name="Navadno 2 2 2 4 11 3 2" xfId="24202"/>
    <cellStyle name="Navadno 2 2 2 4 11 3 3" xfId="42361"/>
    <cellStyle name="Navadno 2 2 2 4 11 4" xfId="15989"/>
    <cellStyle name="Navadno 2 2 2 4 11 4 2" xfId="29181"/>
    <cellStyle name="Navadno 2 2 2 4 11 4 3" xfId="47340"/>
    <cellStyle name="Navadno 2 2 2 4 11 5" xfId="31665"/>
    <cellStyle name="Navadno 2 2 2 4 11 5 2" xfId="49824"/>
    <cellStyle name="Navadno 2 2 2 4 11 6" xfId="18474"/>
    <cellStyle name="Navadno 2 2 2 4 11 7" xfId="36633"/>
    <cellStyle name="Navadno 2 2 2 4 11 8" xfId="54793"/>
    <cellStyle name="Navadno 2 2 2 4 12" xfId="5662"/>
    <cellStyle name="Navadno 2 2 2 4 12 2" xfId="7910"/>
    <cellStyle name="Navadno 2 2 2 4 12 2 2" xfId="13643"/>
    <cellStyle name="Navadno 2 2 2 4 12 2 2 2" xfId="26850"/>
    <cellStyle name="Navadno 2 2 2 4 12 2 2 3" xfId="45009"/>
    <cellStyle name="Navadno 2 2 2 4 12 2 3" xfId="34313"/>
    <cellStyle name="Navadno 2 2 2 4 12 2 3 2" xfId="52472"/>
    <cellStyle name="Navadno 2 2 2 4 12 2 4" xfId="21122"/>
    <cellStyle name="Navadno 2 2 2 4 12 2 5" xfId="39281"/>
    <cellStyle name="Navadno 2 2 2 4 12 2 6" xfId="57441"/>
    <cellStyle name="Navadno 2 2 2 4 12 3" xfId="11159"/>
    <cellStyle name="Navadno 2 2 2 4 12 3 2" xfId="24366"/>
    <cellStyle name="Navadno 2 2 2 4 12 3 3" xfId="42525"/>
    <cellStyle name="Navadno 2 2 2 4 12 4" xfId="16153"/>
    <cellStyle name="Navadno 2 2 2 4 12 4 2" xfId="29345"/>
    <cellStyle name="Navadno 2 2 2 4 12 4 3" xfId="47504"/>
    <cellStyle name="Navadno 2 2 2 4 12 5" xfId="31829"/>
    <cellStyle name="Navadno 2 2 2 4 12 5 2" xfId="49988"/>
    <cellStyle name="Navadno 2 2 2 4 12 6" xfId="18638"/>
    <cellStyle name="Navadno 2 2 2 4 12 7" xfId="36797"/>
    <cellStyle name="Navadno 2 2 2 4 12 8" xfId="54957"/>
    <cellStyle name="Navadno 2 2 2 4 13" xfId="5867"/>
    <cellStyle name="Navadno 2 2 2 4 13 2" xfId="11364"/>
    <cellStyle name="Navadno 2 2 2 4 13 2 2" xfId="24571"/>
    <cellStyle name="Navadno 2 2 2 4 13 2 3" xfId="42730"/>
    <cellStyle name="Navadno 2 2 2 4 13 3" xfId="32034"/>
    <cellStyle name="Navadno 2 2 2 4 13 3 2" xfId="50193"/>
    <cellStyle name="Navadno 2 2 2 4 13 4" xfId="18843"/>
    <cellStyle name="Navadno 2 2 2 4 13 5" xfId="37002"/>
    <cellStyle name="Navadno 2 2 2 4 13 6" xfId="55162"/>
    <cellStyle name="Navadno 2 2 2 4 14" xfId="8086"/>
    <cellStyle name="Navadno 2 2 2 4 14 2" xfId="21293"/>
    <cellStyle name="Navadno 2 2 2 4 14 3" xfId="39452"/>
    <cellStyle name="Navadno 2 2 2 4 14 4" xfId="57612"/>
    <cellStyle name="Navadno 2 2 2 4 15" xfId="8265"/>
    <cellStyle name="Navadno 2 2 2 4 15 2" xfId="21472"/>
    <cellStyle name="Navadno 2 2 2 4 15 3" xfId="39631"/>
    <cellStyle name="Navadno 2 2 2 4 15 4" xfId="57791"/>
    <cellStyle name="Navadno 2 2 2 4 16" xfId="8508"/>
    <cellStyle name="Navadno 2 2 2 4 16 2" xfId="21715"/>
    <cellStyle name="Navadno 2 2 2 4 16 3" xfId="39874"/>
    <cellStyle name="Navadno 2 2 2 4 16 4" xfId="58034"/>
    <cellStyle name="Navadno 2 2 2 4 17" xfId="8672"/>
    <cellStyle name="Navadno 2 2 2 4 17 2" xfId="21879"/>
    <cellStyle name="Navadno 2 2 2 4 17 3" xfId="40038"/>
    <cellStyle name="Navadno 2 2 2 4 17 4" xfId="58198"/>
    <cellStyle name="Navadno 2 2 2 4 18" xfId="8876"/>
    <cellStyle name="Navadno 2 2 2 4 18 2" xfId="22083"/>
    <cellStyle name="Navadno 2 2 2 4 18 3" xfId="40242"/>
    <cellStyle name="Navadno 2 2 2 4 19" xfId="13874"/>
    <cellStyle name="Navadno 2 2 2 4 19 2" xfId="27066"/>
    <cellStyle name="Navadno 2 2 2 4 19 3" xfId="45225"/>
    <cellStyle name="Navadno 2 2 2 4 2" xfId="2151"/>
    <cellStyle name="Navadno 2 2 2 4 2 10" xfId="5499"/>
    <cellStyle name="Navadno 2 2 2 4 2 10 2" xfId="7747"/>
    <cellStyle name="Navadno 2 2 2 4 2 10 2 2" xfId="13480"/>
    <cellStyle name="Navadno 2 2 2 4 2 10 2 2 2" xfId="26687"/>
    <cellStyle name="Navadno 2 2 2 4 2 10 2 2 3" xfId="44846"/>
    <cellStyle name="Navadno 2 2 2 4 2 10 2 3" xfId="34150"/>
    <cellStyle name="Navadno 2 2 2 4 2 10 2 3 2" xfId="52309"/>
    <cellStyle name="Navadno 2 2 2 4 2 10 2 4" xfId="20959"/>
    <cellStyle name="Navadno 2 2 2 4 2 10 2 5" xfId="39118"/>
    <cellStyle name="Navadno 2 2 2 4 2 10 2 6" xfId="57278"/>
    <cellStyle name="Navadno 2 2 2 4 2 10 3" xfId="10996"/>
    <cellStyle name="Navadno 2 2 2 4 2 10 3 2" xfId="24203"/>
    <cellStyle name="Navadno 2 2 2 4 2 10 3 3" xfId="42362"/>
    <cellStyle name="Navadno 2 2 2 4 2 10 4" xfId="15990"/>
    <cellStyle name="Navadno 2 2 2 4 2 10 4 2" xfId="29182"/>
    <cellStyle name="Navadno 2 2 2 4 2 10 4 3" xfId="47341"/>
    <cellStyle name="Navadno 2 2 2 4 2 10 5" xfId="31666"/>
    <cellStyle name="Navadno 2 2 2 4 2 10 5 2" xfId="49825"/>
    <cellStyle name="Navadno 2 2 2 4 2 10 6" xfId="18475"/>
    <cellStyle name="Navadno 2 2 2 4 2 10 7" xfId="36634"/>
    <cellStyle name="Navadno 2 2 2 4 2 10 8" xfId="54794"/>
    <cellStyle name="Navadno 2 2 2 4 2 11" xfId="5663"/>
    <cellStyle name="Navadno 2 2 2 4 2 11 2" xfId="7911"/>
    <cellStyle name="Navadno 2 2 2 4 2 11 2 2" xfId="13644"/>
    <cellStyle name="Navadno 2 2 2 4 2 11 2 2 2" xfId="26851"/>
    <cellStyle name="Navadno 2 2 2 4 2 11 2 2 3" xfId="45010"/>
    <cellStyle name="Navadno 2 2 2 4 2 11 2 3" xfId="34314"/>
    <cellStyle name="Navadno 2 2 2 4 2 11 2 3 2" xfId="52473"/>
    <cellStyle name="Navadno 2 2 2 4 2 11 2 4" xfId="21123"/>
    <cellStyle name="Navadno 2 2 2 4 2 11 2 5" xfId="39282"/>
    <cellStyle name="Navadno 2 2 2 4 2 11 2 6" xfId="57442"/>
    <cellStyle name="Navadno 2 2 2 4 2 11 3" xfId="11160"/>
    <cellStyle name="Navadno 2 2 2 4 2 11 3 2" xfId="24367"/>
    <cellStyle name="Navadno 2 2 2 4 2 11 3 3" xfId="42526"/>
    <cellStyle name="Navadno 2 2 2 4 2 11 4" xfId="16154"/>
    <cellStyle name="Navadno 2 2 2 4 2 11 4 2" xfId="29346"/>
    <cellStyle name="Navadno 2 2 2 4 2 11 4 3" xfId="47505"/>
    <cellStyle name="Navadno 2 2 2 4 2 11 5" xfId="31830"/>
    <cellStyle name="Navadno 2 2 2 4 2 11 5 2" xfId="49989"/>
    <cellStyle name="Navadno 2 2 2 4 2 11 6" xfId="18639"/>
    <cellStyle name="Navadno 2 2 2 4 2 11 7" xfId="36798"/>
    <cellStyle name="Navadno 2 2 2 4 2 11 8" xfId="54958"/>
    <cellStyle name="Navadno 2 2 2 4 2 12" xfId="5868"/>
    <cellStyle name="Navadno 2 2 2 4 2 12 2" xfId="11365"/>
    <cellStyle name="Navadno 2 2 2 4 2 12 2 2" xfId="24572"/>
    <cellStyle name="Navadno 2 2 2 4 2 12 2 3" xfId="42731"/>
    <cellStyle name="Navadno 2 2 2 4 2 12 3" xfId="32035"/>
    <cellStyle name="Navadno 2 2 2 4 2 12 3 2" xfId="50194"/>
    <cellStyle name="Navadno 2 2 2 4 2 12 4" xfId="18844"/>
    <cellStyle name="Navadno 2 2 2 4 2 12 5" xfId="37003"/>
    <cellStyle name="Navadno 2 2 2 4 2 12 6" xfId="55163"/>
    <cellStyle name="Navadno 2 2 2 4 2 13" xfId="8087"/>
    <cellStyle name="Navadno 2 2 2 4 2 13 2" xfId="21294"/>
    <cellStyle name="Navadno 2 2 2 4 2 13 3" xfId="39453"/>
    <cellStyle name="Navadno 2 2 2 4 2 13 4" xfId="57613"/>
    <cellStyle name="Navadno 2 2 2 4 2 14" xfId="8266"/>
    <cellStyle name="Navadno 2 2 2 4 2 14 2" xfId="21473"/>
    <cellStyle name="Navadno 2 2 2 4 2 14 3" xfId="39632"/>
    <cellStyle name="Navadno 2 2 2 4 2 14 4" xfId="57792"/>
    <cellStyle name="Navadno 2 2 2 4 2 15" xfId="8509"/>
    <cellStyle name="Navadno 2 2 2 4 2 15 2" xfId="21716"/>
    <cellStyle name="Navadno 2 2 2 4 2 15 3" xfId="39875"/>
    <cellStyle name="Navadno 2 2 2 4 2 15 4" xfId="58035"/>
    <cellStyle name="Navadno 2 2 2 4 2 16" xfId="8673"/>
    <cellStyle name="Navadno 2 2 2 4 2 16 2" xfId="21880"/>
    <cellStyle name="Navadno 2 2 2 4 2 16 3" xfId="40039"/>
    <cellStyle name="Navadno 2 2 2 4 2 16 4" xfId="58199"/>
    <cellStyle name="Navadno 2 2 2 4 2 17" xfId="8877"/>
    <cellStyle name="Navadno 2 2 2 4 2 17 2" xfId="22084"/>
    <cellStyle name="Navadno 2 2 2 4 2 17 3" xfId="40243"/>
    <cellStyle name="Navadno 2 2 2 4 2 18" xfId="13875"/>
    <cellStyle name="Navadno 2 2 2 4 2 18 2" xfId="27067"/>
    <cellStyle name="Navadno 2 2 2 4 2 18 3" xfId="45226"/>
    <cellStyle name="Navadno 2 2 2 4 2 19" xfId="29551"/>
    <cellStyle name="Navadno 2 2 2 4 2 19 2" xfId="47710"/>
    <cellStyle name="Navadno 2 2 2 4 2 2" xfId="2152"/>
    <cellStyle name="Navadno 2 2 2 4 2 2 10" xfId="5664"/>
    <cellStyle name="Navadno 2 2 2 4 2 2 10 2" xfId="7912"/>
    <cellStyle name="Navadno 2 2 2 4 2 2 10 2 2" xfId="13645"/>
    <cellStyle name="Navadno 2 2 2 4 2 2 10 2 2 2" xfId="26852"/>
    <cellStyle name="Navadno 2 2 2 4 2 2 10 2 2 3" xfId="45011"/>
    <cellStyle name="Navadno 2 2 2 4 2 2 10 2 3" xfId="34315"/>
    <cellStyle name="Navadno 2 2 2 4 2 2 10 2 3 2" xfId="52474"/>
    <cellStyle name="Navadno 2 2 2 4 2 2 10 2 4" xfId="21124"/>
    <cellStyle name="Navadno 2 2 2 4 2 2 10 2 5" xfId="39283"/>
    <cellStyle name="Navadno 2 2 2 4 2 2 10 2 6" xfId="57443"/>
    <cellStyle name="Navadno 2 2 2 4 2 2 10 3" xfId="11161"/>
    <cellStyle name="Navadno 2 2 2 4 2 2 10 3 2" xfId="24368"/>
    <cellStyle name="Navadno 2 2 2 4 2 2 10 3 3" xfId="42527"/>
    <cellStyle name="Navadno 2 2 2 4 2 2 10 4" xfId="16155"/>
    <cellStyle name="Navadno 2 2 2 4 2 2 10 4 2" xfId="29347"/>
    <cellStyle name="Navadno 2 2 2 4 2 2 10 4 3" xfId="47506"/>
    <cellStyle name="Navadno 2 2 2 4 2 2 10 5" xfId="31831"/>
    <cellStyle name="Navadno 2 2 2 4 2 2 10 5 2" xfId="49990"/>
    <cellStyle name="Navadno 2 2 2 4 2 2 10 6" xfId="18640"/>
    <cellStyle name="Navadno 2 2 2 4 2 2 10 7" xfId="36799"/>
    <cellStyle name="Navadno 2 2 2 4 2 2 10 8" xfId="54959"/>
    <cellStyle name="Navadno 2 2 2 4 2 2 11" xfId="5869"/>
    <cellStyle name="Navadno 2 2 2 4 2 2 11 2" xfId="11366"/>
    <cellStyle name="Navadno 2 2 2 4 2 2 11 2 2" xfId="24573"/>
    <cellStyle name="Navadno 2 2 2 4 2 2 11 2 3" xfId="42732"/>
    <cellStyle name="Navadno 2 2 2 4 2 2 11 3" xfId="32036"/>
    <cellStyle name="Navadno 2 2 2 4 2 2 11 3 2" xfId="50195"/>
    <cellStyle name="Navadno 2 2 2 4 2 2 11 4" xfId="18845"/>
    <cellStyle name="Navadno 2 2 2 4 2 2 11 5" xfId="37004"/>
    <cellStyle name="Navadno 2 2 2 4 2 2 11 6" xfId="55164"/>
    <cellStyle name="Navadno 2 2 2 4 2 2 12" xfId="8088"/>
    <cellStyle name="Navadno 2 2 2 4 2 2 12 2" xfId="21295"/>
    <cellStyle name="Navadno 2 2 2 4 2 2 12 3" xfId="39454"/>
    <cellStyle name="Navadno 2 2 2 4 2 2 12 4" xfId="57614"/>
    <cellStyle name="Navadno 2 2 2 4 2 2 13" xfId="8267"/>
    <cellStyle name="Navadno 2 2 2 4 2 2 13 2" xfId="21474"/>
    <cellStyle name="Navadno 2 2 2 4 2 2 13 3" xfId="39633"/>
    <cellStyle name="Navadno 2 2 2 4 2 2 13 4" xfId="57793"/>
    <cellStyle name="Navadno 2 2 2 4 2 2 14" xfId="8510"/>
    <cellStyle name="Navadno 2 2 2 4 2 2 14 2" xfId="21717"/>
    <cellStyle name="Navadno 2 2 2 4 2 2 14 3" xfId="39876"/>
    <cellStyle name="Navadno 2 2 2 4 2 2 14 4" xfId="58036"/>
    <cellStyle name="Navadno 2 2 2 4 2 2 15" xfId="8674"/>
    <cellStyle name="Navadno 2 2 2 4 2 2 15 2" xfId="21881"/>
    <cellStyle name="Navadno 2 2 2 4 2 2 15 3" xfId="40040"/>
    <cellStyle name="Navadno 2 2 2 4 2 2 15 4" xfId="58200"/>
    <cellStyle name="Navadno 2 2 2 4 2 2 16" xfId="8878"/>
    <cellStyle name="Navadno 2 2 2 4 2 2 16 2" xfId="22085"/>
    <cellStyle name="Navadno 2 2 2 4 2 2 16 3" xfId="40244"/>
    <cellStyle name="Navadno 2 2 2 4 2 2 17" xfId="13876"/>
    <cellStyle name="Navadno 2 2 2 4 2 2 17 2" xfId="27068"/>
    <cellStyle name="Navadno 2 2 2 4 2 2 17 3" xfId="45227"/>
    <cellStyle name="Navadno 2 2 2 4 2 2 18" xfId="29552"/>
    <cellStyle name="Navadno 2 2 2 4 2 2 18 2" xfId="47711"/>
    <cellStyle name="Navadno 2 2 2 4 2 2 19" xfId="16361"/>
    <cellStyle name="Navadno 2 2 2 4 2 2 2" xfId="3554"/>
    <cellStyle name="Navadno 2 2 2 4 2 2 2 2" xfId="4299"/>
    <cellStyle name="Navadno 2 2 2 4 2 2 2 2 2" xfId="12283"/>
    <cellStyle name="Navadno 2 2 2 4 2 2 2 2 2 2" xfId="25490"/>
    <cellStyle name="Navadno 2 2 2 4 2 2 2 2 2 3" xfId="43649"/>
    <cellStyle name="Navadno 2 2 2 4 2 2 2 2 3" xfId="32953"/>
    <cellStyle name="Navadno 2 2 2 4 2 2 2 2 3 2" xfId="51112"/>
    <cellStyle name="Navadno 2 2 2 4 2 2 2 2 4" xfId="19762"/>
    <cellStyle name="Navadno 2 2 2 4 2 2 2 2 5" xfId="37921"/>
    <cellStyle name="Navadno 2 2 2 4 2 2 2 2 6" xfId="56081"/>
    <cellStyle name="Navadno 2 2 2 4 2 2 2 3" xfId="9799"/>
    <cellStyle name="Navadno 2 2 2 4 2 2 2 3 2" xfId="23006"/>
    <cellStyle name="Navadno 2 2 2 4 2 2 2 3 3" xfId="41165"/>
    <cellStyle name="Navadno 2 2 2 4 2 2 2 4" xfId="14793"/>
    <cellStyle name="Navadno 2 2 2 4 2 2 2 4 2" xfId="27985"/>
    <cellStyle name="Navadno 2 2 2 4 2 2 2 4 3" xfId="46144"/>
    <cellStyle name="Navadno 2 2 2 4 2 2 2 5" xfId="30469"/>
    <cellStyle name="Navadno 2 2 2 4 2 2 2 5 2" xfId="48628"/>
    <cellStyle name="Navadno 2 2 2 4 2 2 2 6" xfId="17278"/>
    <cellStyle name="Navadno 2 2 2 4 2 2 2 7" xfId="35437"/>
    <cellStyle name="Navadno 2 2 2 4 2 2 2 8" xfId="53597"/>
    <cellStyle name="Navadno 2 2 2 4 2 2 2 9" xfId="59012"/>
    <cellStyle name="Navadno 2 2 2 4 2 2 20" xfId="34520"/>
    <cellStyle name="Navadno 2 2 2 4 2 2 21" xfId="52680"/>
    <cellStyle name="Navadno 2 2 2 4 2 2 22" xfId="58365"/>
    <cellStyle name="Navadno 2 2 2 4 2 2 23" xfId="58575"/>
    <cellStyle name="Navadno 2 2 2 4 2 2 3" xfId="4528"/>
    <cellStyle name="Navadno 2 2 2 4 2 2 3 2" xfId="6783"/>
    <cellStyle name="Navadno 2 2 2 4 2 2 3 2 2" xfId="12512"/>
    <cellStyle name="Navadno 2 2 2 4 2 2 3 2 2 2" xfId="25719"/>
    <cellStyle name="Navadno 2 2 2 4 2 2 3 2 2 3" xfId="43878"/>
    <cellStyle name="Navadno 2 2 2 4 2 2 3 2 3" xfId="33182"/>
    <cellStyle name="Navadno 2 2 2 4 2 2 3 2 3 2" xfId="51341"/>
    <cellStyle name="Navadno 2 2 2 4 2 2 3 2 4" xfId="19991"/>
    <cellStyle name="Navadno 2 2 2 4 2 2 3 2 5" xfId="38150"/>
    <cellStyle name="Navadno 2 2 2 4 2 2 3 2 6" xfId="56310"/>
    <cellStyle name="Navadno 2 2 2 4 2 2 3 3" xfId="10028"/>
    <cellStyle name="Navadno 2 2 2 4 2 2 3 3 2" xfId="23235"/>
    <cellStyle name="Navadno 2 2 2 4 2 2 3 3 3" xfId="41394"/>
    <cellStyle name="Navadno 2 2 2 4 2 2 3 4" xfId="15022"/>
    <cellStyle name="Navadno 2 2 2 4 2 2 3 4 2" xfId="28214"/>
    <cellStyle name="Navadno 2 2 2 4 2 2 3 4 3" xfId="46373"/>
    <cellStyle name="Navadno 2 2 2 4 2 2 3 5" xfId="30698"/>
    <cellStyle name="Navadno 2 2 2 4 2 2 3 5 2" xfId="48857"/>
    <cellStyle name="Navadno 2 2 2 4 2 2 3 6" xfId="17507"/>
    <cellStyle name="Navadno 2 2 2 4 2 2 3 7" xfId="35666"/>
    <cellStyle name="Navadno 2 2 2 4 2 2 3 8" xfId="53826"/>
    <cellStyle name="Navadno 2 2 2 4 2 2 3 9" xfId="59177"/>
    <cellStyle name="Navadno 2 2 2 4 2 2 4" xfId="3853"/>
    <cellStyle name="Navadno 2 2 2 4 2 2 4 2" xfId="6343"/>
    <cellStyle name="Navadno 2 2 2 4 2 2 4 2 2" xfId="11841"/>
    <cellStyle name="Navadno 2 2 2 4 2 2 4 2 2 2" xfId="25048"/>
    <cellStyle name="Navadno 2 2 2 4 2 2 4 2 2 3" xfId="43207"/>
    <cellStyle name="Navadno 2 2 2 4 2 2 4 2 3" xfId="32511"/>
    <cellStyle name="Navadno 2 2 2 4 2 2 4 2 3 2" xfId="50670"/>
    <cellStyle name="Navadno 2 2 2 4 2 2 4 2 4" xfId="19320"/>
    <cellStyle name="Navadno 2 2 2 4 2 2 4 2 5" xfId="37479"/>
    <cellStyle name="Navadno 2 2 2 4 2 2 4 2 6" xfId="55639"/>
    <cellStyle name="Navadno 2 2 2 4 2 2 4 3" xfId="9357"/>
    <cellStyle name="Navadno 2 2 2 4 2 2 4 3 2" xfId="22564"/>
    <cellStyle name="Navadno 2 2 2 4 2 2 4 3 3" xfId="40723"/>
    <cellStyle name="Navadno 2 2 2 4 2 2 4 4" xfId="14351"/>
    <cellStyle name="Navadno 2 2 2 4 2 2 4 4 2" xfId="27543"/>
    <cellStyle name="Navadno 2 2 2 4 2 2 4 4 3" xfId="45702"/>
    <cellStyle name="Navadno 2 2 2 4 2 2 4 5" xfId="30027"/>
    <cellStyle name="Navadno 2 2 2 4 2 2 4 5 2" xfId="48186"/>
    <cellStyle name="Navadno 2 2 2 4 2 2 4 6" xfId="16836"/>
    <cellStyle name="Navadno 2 2 2 4 2 2 4 7" xfId="34995"/>
    <cellStyle name="Navadno 2 2 2 4 2 2 4 8" xfId="53155"/>
    <cellStyle name="Navadno 2 2 2 4 2 2 4 9" xfId="59364"/>
    <cellStyle name="Navadno 2 2 2 4 2 2 5" xfId="4768"/>
    <cellStyle name="Navadno 2 2 2 4 2 2 5 2" xfId="6998"/>
    <cellStyle name="Navadno 2 2 2 4 2 2 5 2 2" xfId="12731"/>
    <cellStyle name="Navadno 2 2 2 4 2 2 5 2 2 2" xfId="25938"/>
    <cellStyle name="Navadno 2 2 2 4 2 2 5 2 2 3" xfId="44097"/>
    <cellStyle name="Navadno 2 2 2 4 2 2 5 2 3" xfId="33401"/>
    <cellStyle name="Navadno 2 2 2 4 2 2 5 2 3 2" xfId="51560"/>
    <cellStyle name="Navadno 2 2 2 4 2 2 5 2 4" xfId="20210"/>
    <cellStyle name="Navadno 2 2 2 4 2 2 5 2 5" xfId="38369"/>
    <cellStyle name="Navadno 2 2 2 4 2 2 5 2 6" xfId="56529"/>
    <cellStyle name="Navadno 2 2 2 4 2 2 5 3" xfId="10247"/>
    <cellStyle name="Navadno 2 2 2 4 2 2 5 3 2" xfId="23454"/>
    <cellStyle name="Navadno 2 2 2 4 2 2 5 3 3" xfId="41613"/>
    <cellStyle name="Navadno 2 2 2 4 2 2 5 4" xfId="15241"/>
    <cellStyle name="Navadno 2 2 2 4 2 2 5 4 2" xfId="28433"/>
    <cellStyle name="Navadno 2 2 2 4 2 2 5 4 3" xfId="46592"/>
    <cellStyle name="Navadno 2 2 2 4 2 2 5 5" xfId="30917"/>
    <cellStyle name="Navadno 2 2 2 4 2 2 5 5 2" xfId="49076"/>
    <cellStyle name="Navadno 2 2 2 4 2 2 5 6" xfId="17726"/>
    <cellStyle name="Navadno 2 2 2 4 2 2 5 7" xfId="35885"/>
    <cellStyle name="Navadno 2 2 2 4 2 2 5 8" xfId="54045"/>
    <cellStyle name="Navadno 2 2 2 4 2 2 6" xfId="4941"/>
    <cellStyle name="Navadno 2 2 2 4 2 2 6 2" xfId="7174"/>
    <cellStyle name="Navadno 2 2 2 4 2 2 6 2 2" xfId="12907"/>
    <cellStyle name="Navadno 2 2 2 4 2 2 6 2 2 2" xfId="26114"/>
    <cellStyle name="Navadno 2 2 2 4 2 2 6 2 2 3" xfId="44273"/>
    <cellStyle name="Navadno 2 2 2 4 2 2 6 2 3" xfId="33577"/>
    <cellStyle name="Navadno 2 2 2 4 2 2 6 2 3 2" xfId="51736"/>
    <cellStyle name="Navadno 2 2 2 4 2 2 6 2 4" xfId="20386"/>
    <cellStyle name="Navadno 2 2 2 4 2 2 6 2 5" xfId="38545"/>
    <cellStyle name="Navadno 2 2 2 4 2 2 6 2 6" xfId="56705"/>
    <cellStyle name="Navadno 2 2 2 4 2 2 6 3" xfId="10423"/>
    <cellStyle name="Navadno 2 2 2 4 2 2 6 3 2" xfId="23630"/>
    <cellStyle name="Navadno 2 2 2 4 2 2 6 3 3" xfId="41789"/>
    <cellStyle name="Navadno 2 2 2 4 2 2 6 4" xfId="15417"/>
    <cellStyle name="Navadno 2 2 2 4 2 2 6 4 2" xfId="28609"/>
    <cellStyle name="Navadno 2 2 2 4 2 2 6 4 3" xfId="46768"/>
    <cellStyle name="Navadno 2 2 2 4 2 2 6 5" xfId="31093"/>
    <cellStyle name="Navadno 2 2 2 4 2 2 6 5 2" xfId="49252"/>
    <cellStyle name="Navadno 2 2 2 4 2 2 6 6" xfId="17902"/>
    <cellStyle name="Navadno 2 2 2 4 2 2 6 7" xfId="36061"/>
    <cellStyle name="Navadno 2 2 2 4 2 2 6 8" xfId="54221"/>
    <cellStyle name="Navadno 2 2 2 4 2 2 7" xfId="5171"/>
    <cellStyle name="Navadno 2 2 2 4 2 2 7 2" xfId="7419"/>
    <cellStyle name="Navadno 2 2 2 4 2 2 7 2 2" xfId="13152"/>
    <cellStyle name="Navadno 2 2 2 4 2 2 7 2 2 2" xfId="26359"/>
    <cellStyle name="Navadno 2 2 2 4 2 2 7 2 2 3" xfId="44518"/>
    <cellStyle name="Navadno 2 2 2 4 2 2 7 2 3" xfId="33822"/>
    <cellStyle name="Navadno 2 2 2 4 2 2 7 2 3 2" xfId="51981"/>
    <cellStyle name="Navadno 2 2 2 4 2 2 7 2 4" xfId="20631"/>
    <cellStyle name="Navadno 2 2 2 4 2 2 7 2 5" xfId="38790"/>
    <cellStyle name="Navadno 2 2 2 4 2 2 7 2 6" xfId="56950"/>
    <cellStyle name="Navadno 2 2 2 4 2 2 7 3" xfId="10668"/>
    <cellStyle name="Navadno 2 2 2 4 2 2 7 3 2" xfId="23875"/>
    <cellStyle name="Navadno 2 2 2 4 2 2 7 3 3" xfId="42034"/>
    <cellStyle name="Navadno 2 2 2 4 2 2 7 4" xfId="15662"/>
    <cellStyle name="Navadno 2 2 2 4 2 2 7 4 2" xfId="28854"/>
    <cellStyle name="Navadno 2 2 2 4 2 2 7 4 3" xfId="47013"/>
    <cellStyle name="Navadno 2 2 2 4 2 2 7 5" xfId="31338"/>
    <cellStyle name="Navadno 2 2 2 4 2 2 7 5 2" xfId="49497"/>
    <cellStyle name="Navadno 2 2 2 4 2 2 7 6" xfId="18147"/>
    <cellStyle name="Navadno 2 2 2 4 2 2 7 7" xfId="36306"/>
    <cellStyle name="Navadno 2 2 2 4 2 2 7 8" xfId="54466"/>
    <cellStyle name="Navadno 2 2 2 4 2 2 8" xfId="5337"/>
    <cellStyle name="Navadno 2 2 2 4 2 2 8 2" xfId="7585"/>
    <cellStyle name="Navadno 2 2 2 4 2 2 8 2 2" xfId="13318"/>
    <cellStyle name="Navadno 2 2 2 4 2 2 8 2 2 2" xfId="26525"/>
    <cellStyle name="Navadno 2 2 2 4 2 2 8 2 2 3" xfId="44684"/>
    <cellStyle name="Navadno 2 2 2 4 2 2 8 2 3" xfId="33988"/>
    <cellStyle name="Navadno 2 2 2 4 2 2 8 2 3 2" xfId="52147"/>
    <cellStyle name="Navadno 2 2 2 4 2 2 8 2 4" xfId="20797"/>
    <cellStyle name="Navadno 2 2 2 4 2 2 8 2 5" xfId="38956"/>
    <cellStyle name="Navadno 2 2 2 4 2 2 8 2 6" xfId="57116"/>
    <cellStyle name="Navadno 2 2 2 4 2 2 8 3" xfId="10834"/>
    <cellStyle name="Navadno 2 2 2 4 2 2 8 3 2" xfId="24041"/>
    <cellStyle name="Navadno 2 2 2 4 2 2 8 3 3" xfId="42200"/>
    <cellStyle name="Navadno 2 2 2 4 2 2 8 4" xfId="15828"/>
    <cellStyle name="Navadno 2 2 2 4 2 2 8 4 2" xfId="29020"/>
    <cellStyle name="Navadno 2 2 2 4 2 2 8 4 3" xfId="47179"/>
    <cellStyle name="Navadno 2 2 2 4 2 2 8 5" xfId="31504"/>
    <cellStyle name="Navadno 2 2 2 4 2 2 8 5 2" xfId="49663"/>
    <cellStyle name="Navadno 2 2 2 4 2 2 8 6" xfId="18313"/>
    <cellStyle name="Navadno 2 2 2 4 2 2 8 7" xfId="36472"/>
    <cellStyle name="Navadno 2 2 2 4 2 2 8 8" xfId="54632"/>
    <cellStyle name="Navadno 2 2 2 4 2 2 9" xfId="5500"/>
    <cellStyle name="Navadno 2 2 2 4 2 2 9 2" xfId="7748"/>
    <cellStyle name="Navadno 2 2 2 4 2 2 9 2 2" xfId="13481"/>
    <cellStyle name="Navadno 2 2 2 4 2 2 9 2 2 2" xfId="26688"/>
    <cellStyle name="Navadno 2 2 2 4 2 2 9 2 2 3" xfId="44847"/>
    <cellStyle name="Navadno 2 2 2 4 2 2 9 2 3" xfId="34151"/>
    <cellStyle name="Navadno 2 2 2 4 2 2 9 2 3 2" xfId="52310"/>
    <cellStyle name="Navadno 2 2 2 4 2 2 9 2 4" xfId="20960"/>
    <cellStyle name="Navadno 2 2 2 4 2 2 9 2 5" xfId="39119"/>
    <cellStyle name="Navadno 2 2 2 4 2 2 9 2 6" xfId="57279"/>
    <cellStyle name="Navadno 2 2 2 4 2 2 9 3" xfId="10997"/>
    <cellStyle name="Navadno 2 2 2 4 2 2 9 3 2" xfId="24204"/>
    <cellStyle name="Navadno 2 2 2 4 2 2 9 3 3" xfId="42363"/>
    <cellStyle name="Navadno 2 2 2 4 2 2 9 4" xfId="15991"/>
    <cellStyle name="Navadno 2 2 2 4 2 2 9 4 2" xfId="29183"/>
    <cellStyle name="Navadno 2 2 2 4 2 2 9 4 3" xfId="47342"/>
    <cellStyle name="Navadno 2 2 2 4 2 2 9 5" xfId="31667"/>
    <cellStyle name="Navadno 2 2 2 4 2 2 9 5 2" xfId="49826"/>
    <cellStyle name="Navadno 2 2 2 4 2 2 9 6" xfId="18476"/>
    <cellStyle name="Navadno 2 2 2 4 2 2 9 7" xfId="36635"/>
    <cellStyle name="Navadno 2 2 2 4 2 2 9 8" xfId="54795"/>
    <cellStyle name="Navadno 2 2 2 4 2 20" xfId="16360"/>
    <cellStyle name="Navadno 2 2 2 4 2 21" xfId="34519"/>
    <cellStyle name="Navadno 2 2 2 4 2 22" xfId="52679"/>
    <cellStyle name="Navadno 2 2 2 4 2 23" xfId="58364"/>
    <cellStyle name="Navadno 2 2 2 4 2 24" xfId="58574"/>
    <cellStyle name="Navadno 2 2 2 4 2 3" xfId="3553"/>
    <cellStyle name="Navadno 2 2 2 4 2 3 2" xfId="4298"/>
    <cellStyle name="Navadno 2 2 2 4 2 3 2 2" xfId="12282"/>
    <cellStyle name="Navadno 2 2 2 4 2 3 2 2 2" xfId="25489"/>
    <cellStyle name="Navadno 2 2 2 4 2 3 2 2 3" xfId="43648"/>
    <cellStyle name="Navadno 2 2 2 4 2 3 2 3" xfId="32952"/>
    <cellStyle name="Navadno 2 2 2 4 2 3 2 3 2" xfId="51111"/>
    <cellStyle name="Navadno 2 2 2 4 2 3 2 4" xfId="19761"/>
    <cellStyle name="Navadno 2 2 2 4 2 3 2 5" xfId="37920"/>
    <cellStyle name="Navadno 2 2 2 4 2 3 2 6" xfId="56080"/>
    <cellStyle name="Navadno 2 2 2 4 2 3 3" xfId="9798"/>
    <cellStyle name="Navadno 2 2 2 4 2 3 3 2" xfId="23005"/>
    <cellStyle name="Navadno 2 2 2 4 2 3 3 3" xfId="41164"/>
    <cellStyle name="Navadno 2 2 2 4 2 3 4" xfId="14792"/>
    <cellStyle name="Navadno 2 2 2 4 2 3 4 2" xfId="27984"/>
    <cellStyle name="Navadno 2 2 2 4 2 3 4 3" xfId="46143"/>
    <cellStyle name="Navadno 2 2 2 4 2 3 5" xfId="30468"/>
    <cellStyle name="Navadno 2 2 2 4 2 3 5 2" xfId="48627"/>
    <cellStyle name="Navadno 2 2 2 4 2 3 6" xfId="17277"/>
    <cellStyle name="Navadno 2 2 2 4 2 3 7" xfId="35436"/>
    <cellStyle name="Navadno 2 2 2 4 2 3 8" xfId="53596"/>
    <cellStyle name="Navadno 2 2 2 4 2 3 9" xfId="59011"/>
    <cellStyle name="Navadno 2 2 2 4 2 4" xfId="4527"/>
    <cellStyle name="Navadno 2 2 2 4 2 4 2" xfId="6782"/>
    <cellStyle name="Navadno 2 2 2 4 2 4 2 2" xfId="12511"/>
    <cellStyle name="Navadno 2 2 2 4 2 4 2 2 2" xfId="25718"/>
    <cellStyle name="Navadno 2 2 2 4 2 4 2 2 3" xfId="43877"/>
    <cellStyle name="Navadno 2 2 2 4 2 4 2 3" xfId="33181"/>
    <cellStyle name="Navadno 2 2 2 4 2 4 2 3 2" xfId="51340"/>
    <cellStyle name="Navadno 2 2 2 4 2 4 2 4" xfId="19990"/>
    <cellStyle name="Navadno 2 2 2 4 2 4 2 5" xfId="38149"/>
    <cellStyle name="Navadno 2 2 2 4 2 4 2 6" xfId="56309"/>
    <cellStyle name="Navadno 2 2 2 4 2 4 3" xfId="10027"/>
    <cellStyle name="Navadno 2 2 2 4 2 4 3 2" xfId="23234"/>
    <cellStyle name="Navadno 2 2 2 4 2 4 3 3" xfId="41393"/>
    <cellStyle name="Navadno 2 2 2 4 2 4 4" xfId="15021"/>
    <cellStyle name="Navadno 2 2 2 4 2 4 4 2" xfId="28213"/>
    <cellStyle name="Navadno 2 2 2 4 2 4 4 3" xfId="46372"/>
    <cellStyle name="Navadno 2 2 2 4 2 4 5" xfId="30697"/>
    <cellStyle name="Navadno 2 2 2 4 2 4 5 2" xfId="48856"/>
    <cellStyle name="Navadno 2 2 2 4 2 4 6" xfId="17506"/>
    <cellStyle name="Navadno 2 2 2 4 2 4 7" xfId="35665"/>
    <cellStyle name="Navadno 2 2 2 4 2 4 8" xfId="53825"/>
    <cellStyle name="Navadno 2 2 2 4 2 4 9" xfId="59176"/>
    <cellStyle name="Navadno 2 2 2 4 2 5" xfId="3852"/>
    <cellStyle name="Navadno 2 2 2 4 2 5 2" xfId="6342"/>
    <cellStyle name="Navadno 2 2 2 4 2 5 2 2" xfId="11840"/>
    <cellStyle name="Navadno 2 2 2 4 2 5 2 2 2" xfId="25047"/>
    <cellStyle name="Navadno 2 2 2 4 2 5 2 2 3" xfId="43206"/>
    <cellStyle name="Navadno 2 2 2 4 2 5 2 3" xfId="32510"/>
    <cellStyle name="Navadno 2 2 2 4 2 5 2 3 2" xfId="50669"/>
    <cellStyle name="Navadno 2 2 2 4 2 5 2 4" xfId="19319"/>
    <cellStyle name="Navadno 2 2 2 4 2 5 2 5" xfId="37478"/>
    <cellStyle name="Navadno 2 2 2 4 2 5 2 6" xfId="55638"/>
    <cellStyle name="Navadno 2 2 2 4 2 5 3" xfId="9356"/>
    <cellStyle name="Navadno 2 2 2 4 2 5 3 2" xfId="22563"/>
    <cellStyle name="Navadno 2 2 2 4 2 5 3 3" xfId="40722"/>
    <cellStyle name="Navadno 2 2 2 4 2 5 4" xfId="14350"/>
    <cellStyle name="Navadno 2 2 2 4 2 5 4 2" xfId="27542"/>
    <cellStyle name="Navadno 2 2 2 4 2 5 4 3" xfId="45701"/>
    <cellStyle name="Navadno 2 2 2 4 2 5 5" xfId="30026"/>
    <cellStyle name="Navadno 2 2 2 4 2 5 5 2" xfId="48185"/>
    <cellStyle name="Navadno 2 2 2 4 2 5 6" xfId="16835"/>
    <cellStyle name="Navadno 2 2 2 4 2 5 7" xfId="34994"/>
    <cellStyle name="Navadno 2 2 2 4 2 5 8" xfId="53154"/>
    <cellStyle name="Navadno 2 2 2 4 2 5 9" xfId="59363"/>
    <cellStyle name="Navadno 2 2 2 4 2 6" xfId="4767"/>
    <cellStyle name="Navadno 2 2 2 4 2 6 2" xfId="6997"/>
    <cellStyle name="Navadno 2 2 2 4 2 6 2 2" xfId="12730"/>
    <cellStyle name="Navadno 2 2 2 4 2 6 2 2 2" xfId="25937"/>
    <cellStyle name="Navadno 2 2 2 4 2 6 2 2 3" xfId="44096"/>
    <cellStyle name="Navadno 2 2 2 4 2 6 2 3" xfId="33400"/>
    <cellStyle name="Navadno 2 2 2 4 2 6 2 3 2" xfId="51559"/>
    <cellStyle name="Navadno 2 2 2 4 2 6 2 4" xfId="20209"/>
    <cellStyle name="Navadno 2 2 2 4 2 6 2 5" xfId="38368"/>
    <cellStyle name="Navadno 2 2 2 4 2 6 2 6" xfId="56528"/>
    <cellStyle name="Navadno 2 2 2 4 2 6 3" xfId="10246"/>
    <cellStyle name="Navadno 2 2 2 4 2 6 3 2" xfId="23453"/>
    <cellStyle name="Navadno 2 2 2 4 2 6 3 3" xfId="41612"/>
    <cellStyle name="Navadno 2 2 2 4 2 6 4" xfId="15240"/>
    <cellStyle name="Navadno 2 2 2 4 2 6 4 2" xfId="28432"/>
    <cellStyle name="Navadno 2 2 2 4 2 6 4 3" xfId="46591"/>
    <cellStyle name="Navadno 2 2 2 4 2 6 5" xfId="30916"/>
    <cellStyle name="Navadno 2 2 2 4 2 6 5 2" xfId="49075"/>
    <cellStyle name="Navadno 2 2 2 4 2 6 6" xfId="17725"/>
    <cellStyle name="Navadno 2 2 2 4 2 6 7" xfId="35884"/>
    <cellStyle name="Navadno 2 2 2 4 2 6 8" xfId="54044"/>
    <cellStyle name="Navadno 2 2 2 4 2 7" xfId="4940"/>
    <cellStyle name="Navadno 2 2 2 4 2 7 2" xfId="7173"/>
    <cellStyle name="Navadno 2 2 2 4 2 7 2 2" xfId="12906"/>
    <cellStyle name="Navadno 2 2 2 4 2 7 2 2 2" xfId="26113"/>
    <cellStyle name="Navadno 2 2 2 4 2 7 2 2 3" xfId="44272"/>
    <cellStyle name="Navadno 2 2 2 4 2 7 2 3" xfId="33576"/>
    <cellStyle name="Navadno 2 2 2 4 2 7 2 3 2" xfId="51735"/>
    <cellStyle name="Navadno 2 2 2 4 2 7 2 4" xfId="20385"/>
    <cellStyle name="Navadno 2 2 2 4 2 7 2 5" xfId="38544"/>
    <cellStyle name="Navadno 2 2 2 4 2 7 2 6" xfId="56704"/>
    <cellStyle name="Navadno 2 2 2 4 2 7 3" xfId="10422"/>
    <cellStyle name="Navadno 2 2 2 4 2 7 3 2" xfId="23629"/>
    <cellStyle name="Navadno 2 2 2 4 2 7 3 3" xfId="41788"/>
    <cellStyle name="Navadno 2 2 2 4 2 7 4" xfId="15416"/>
    <cellStyle name="Navadno 2 2 2 4 2 7 4 2" xfId="28608"/>
    <cellStyle name="Navadno 2 2 2 4 2 7 4 3" xfId="46767"/>
    <cellStyle name="Navadno 2 2 2 4 2 7 5" xfId="31092"/>
    <cellStyle name="Navadno 2 2 2 4 2 7 5 2" xfId="49251"/>
    <cellStyle name="Navadno 2 2 2 4 2 7 6" xfId="17901"/>
    <cellStyle name="Navadno 2 2 2 4 2 7 7" xfId="36060"/>
    <cellStyle name="Navadno 2 2 2 4 2 7 8" xfId="54220"/>
    <cellStyle name="Navadno 2 2 2 4 2 8" xfId="5170"/>
    <cellStyle name="Navadno 2 2 2 4 2 8 2" xfId="7418"/>
    <cellStyle name="Navadno 2 2 2 4 2 8 2 2" xfId="13151"/>
    <cellStyle name="Navadno 2 2 2 4 2 8 2 2 2" xfId="26358"/>
    <cellStyle name="Navadno 2 2 2 4 2 8 2 2 3" xfId="44517"/>
    <cellStyle name="Navadno 2 2 2 4 2 8 2 3" xfId="33821"/>
    <cellStyle name="Navadno 2 2 2 4 2 8 2 3 2" xfId="51980"/>
    <cellStyle name="Navadno 2 2 2 4 2 8 2 4" xfId="20630"/>
    <cellStyle name="Navadno 2 2 2 4 2 8 2 5" xfId="38789"/>
    <cellStyle name="Navadno 2 2 2 4 2 8 2 6" xfId="56949"/>
    <cellStyle name="Navadno 2 2 2 4 2 8 3" xfId="10667"/>
    <cellStyle name="Navadno 2 2 2 4 2 8 3 2" xfId="23874"/>
    <cellStyle name="Navadno 2 2 2 4 2 8 3 3" xfId="42033"/>
    <cellStyle name="Navadno 2 2 2 4 2 8 4" xfId="15661"/>
    <cellStyle name="Navadno 2 2 2 4 2 8 4 2" xfId="28853"/>
    <cellStyle name="Navadno 2 2 2 4 2 8 4 3" xfId="47012"/>
    <cellStyle name="Navadno 2 2 2 4 2 8 5" xfId="31337"/>
    <cellStyle name="Navadno 2 2 2 4 2 8 5 2" xfId="49496"/>
    <cellStyle name="Navadno 2 2 2 4 2 8 6" xfId="18146"/>
    <cellStyle name="Navadno 2 2 2 4 2 8 7" xfId="36305"/>
    <cellStyle name="Navadno 2 2 2 4 2 8 8" xfId="54465"/>
    <cellStyle name="Navadno 2 2 2 4 2 9" xfId="5336"/>
    <cellStyle name="Navadno 2 2 2 4 2 9 2" xfId="7584"/>
    <cellStyle name="Navadno 2 2 2 4 2 9 2 2" xfId="13317"/>
    <cellStyle name="Navadno 2 2 2 4 2 9 2 2 2" xfId="26524"/>
    <cellStyle name="Navadno 2 2 2 4 2 9 2 2 3" xfId="44683"/>
    <cellStyle name="Navadno 2 2 2 4 2 9 2 3" xfId="33987"/>
    <cellStyle name="Navadno 2 2 2 4 2 9 2 3 2" xfId="52146"/>
    <cellStyle name="Navadno 2 2 2 4 2 9 2 4" xfId="20796"/>
    <cellStyle name="Navadno 2 2 2 4 2 9 2 5" xfId="38955"/>
    <cellStyle name="Navadno 2 2 2 4 2 9 2 6" xfId="57115"/>
    <cellStyle name="Navadno 2 2 2 4 2 9 3" xfId="10833"/>
    <cellStyle name="Navadno 2 2 2 4 2 9 3 2" xfId="24040"/>
    <cellStyle name="Navadno 2 2 2 4 2 9 3 3" xfId="42199"/>
    <cellStyle name="Navadno 2 2 2 4 2 9 4" xfId="15827"/>
    <cellStyle name="Navadno 2 2 2 4 2 9 4 2" xfId="29019"/>
    <cellStyle name="Navadno 2 2 2 4 2 9 4 3" xfId="47178"/>
    <cellStyle name="Navadno 2 2 2 4 2 9 5" xfId="31503"/>
    <cellStyle name="Navadno 2 2 2 4 2 9 5 2" xfId="49662"/>
    <cellStyle name="Navadno 2 2 2 4 2 9 6" xfId="18312"/>
    <cellStyle name="Navadno 2 2 2 4 2 9 7" xfId="36471"/>
    <cellStyle name="Navadno 2 2 2 4 2 9 8" xfId="54631"/>
    <cellStyle name="Navadno 2 2 2 4 20" xfId="29550"/>
    <cellStyle name="Navadno 2 2 2 4 20 2" xfId="47709"/>
    <cellStyle name="Navadno 2 2 2 4 21" xfId="16359"/>
    <cellStyle name="Navadno 2 2 2 4 22" xfId="34518"/>
    <cellStyle name="Navadno 2 2 2 4 23" xfId="52678"/>
    <cellStyle name="Navadno 2 2 2 4 24" xfId="58363"/>
    <cellStyle name="Navadno 2 2 2 4 25" xfId="58573"/>
    <cellStyle name="Navadno 2 2 2 4 3" xfId="2153"/>
    <cellStyle name="Navadno 2 2 2 4 3 10" xfId="5665"/>
    <cellStyle name="Navadno 2 2 2 4 3 10 2" xfId="7913"/>
    <cellStyle name="Navadno 2 2 2 4 3 10 2 2" xfId="13646"/>
    <cellStyle name="Navadno 2 2 2 4 3 10 2 2 2" xfId="26853"/>
    <cellStyle name="Navadno 2 2 2 4 3 10 2 2 3" xfId="45012"/>
    <cellStyle name="Navadno 2 2 2 4 3 10 2 3" xfId="34316"/>
    <cellStyle name="Navadno 2 2 2 4 3 10 2 3 2" xfId="52475"/>
    <cellStyle name="Navadno 2 2 2 4 3 10 2 4" xfId="21125"/>
    <cellStyle name="Navadno 2 2 2 4 3 10 2 5" xfId="39284"/>
    <cellStyle name="Navadno 2 2 2 4 3 10 2 6" xfId="57444"/>
    <cellStyle name="Navadno 2 2 2 4 3 10 3" xfId="11162"/>
    <cellStyle name="Navadno 2 2 2 4 3 10 3 2" xfId="24369"/>
    <cellStyle name="Navadno 2 2 2 4 3 10 3 3" xfId="42528"/>
    <cellStyle name="Navadno 2 2 2 4 3 10 4" xfId="16156"/>
    <cellStyle name="Navadno 2 2 2 4 3 10 4 2" xfId="29348"/>
    <cellStyle name="Navadno 2 2 2 4 3 10 4 3" xfId="47507"/>
    <cellStyle name="Navadno 2 2 2 4 3 10 5" xfId="31832"/>
    <cellStyle name="Navadno 2 2 2 4 3 10 5 2" xfId="49991"/>
    <cellStyle name="Navadno 2 2 2 4 3 10 6" xfId="18641"/>
    <cellStyle name="Navadno 2 2 2 4 3 10 7" xfId="36800"/>
    <cellStyle name="Navadno 2 2 2 4 3 10 8" xfId="54960"/>
    <cellStyle name="Navadno 2 2 2 4 3 11" xfId="5870"/>
    <cellStyle name="Navadno 2 2 2 4 3 11 2" xfId="11367"/>
    <cellStyle name="Navadno 2 2 2 4 3 11 2 2" xfId="24574"/>
    <cellStyle name="Navadno 2 2 2 4 3 11 2 3" xfId="42733"/>
    <cellStyle name="Navadno 2 2 2 4 3 11 3" xfId="32037"/>
    <cellStyle name="Navadno 2 2 2 4 3 11 3 2" xfId="50196"/>
    <cellStyle name="Navadno 2 2 2 4 3 11 4" xfId="18846"/>
    <cellStyle name="Navadno 2 2 2 4 3 11 5" xfId="37005"/>
    <cellStyle name="Navadno 2 2 2 4 3 11 6" xfId="55165"/>
    <cellStyle name="Navadno 2 2 2 4 3 12" xfId="8089"/>
    <cellStyle name="Navadno 2 2 2 4 3 12 2" xfId="21296"/>
    <cellStyle name="Navadno 2 2 2 4 3 12 3" xfId="39455"/>
    <cellStyle name="Navadno 2 2 2 4 3 12 4" xfId="57615"/>
    <cellStyle name="Navadno 2 2 2 4 3 13" xfId="8268"/>
    <cellStyle name="Navadno 2 2 2 4 3 13 2" xfId="21475"/>
    <cellStyle name="Navadno 2 2 2 4 3 13 3" xfId="39634"/>
    <cellStyle name="Navadno 2 2 2 4 3 13 4" xfId="57794"/>
    <cellStyle name="Navadno 2 2 2 4 3 14" xfId="8511"/>
    <cellStyle name="Navadno 2 2 2 4 3 14 2" xfId="21718"/>
    <cellStyle name="Navadno 2 2 2 4 3 14 3" xfId="39877"/>
    <cellStyle name="Navadno 2 2 2 4 3 14 4" xfId="58037"/>
    <cellStyle name="Navadno 2 2 2 4 3 15" xfId="8675"/>
    <cellStyle name="Navadno 2 2 2 4 3 15 2" xfId="21882"/>
    <cellStyle name="Navadno 2 2 2 4 3 15 3" xfId="40041"/>
    <cellStyle name="Navadno 2 2 2 4 3 15 4" xfId="58201"/>
    <cellStyle name="Navadno 2 2 2 4 3 16" xfId="8879"/>
    <cellStyle name="Navadno 2 2 2 4 3 16 2" xfId="22086"/>
    <cellStyle name="Navadno 2 2 2 4 3 16 3" xfId="40245"/>
    <cellStyle name="Navadno 2 2 2 4 3 17" xfId="13877"/>
    <cellStyle name="Navadno 2 2 2 4 3 17 2" xfId="27069"/>
    <cellStyle name="Navadno 2 2 2 4 3 17 3" xfId="45228"/>
    <cellStyle name="Navadno 2 2 2 4 3 18" xfId="29553"/>
    <cellStyle name="Navadno 2 2 2 4 3 18 2" xfId="47712"/>
    <cellStyle name="Navadno 2 2 2 4 3 19" xfId="16362"/>
    <cellStyle name="Navadno 2 2 2 4 3 2" xfId="3555"/>
    <cellStyle name="Navadno 2 2 2 4 3 2 2" xfId="4300"/>
    <cellStyle name="Navadno 2 2 2 4 3 2 2 2" xfId="12284"/>
    <cellStyle name="Navadno 2 2 2 4 3 2 2 2 2" xfId="25491"/>
    <cellStyle name="Navadno 2 2 2 4 3 2 2 2 3" xfId="43650"/>
    <cellStyle name="Navadno 2 2 2 4 3 2 2 3" xfId="32954"/>
    <cellStyle name="Navadno 2 2 2 4 3 2 2 3 2" xfId="51113"/>
    <cellStyle name="Navadno 2 2 2 4 3 2 2 4" xfId="19763"/>
    <cellStyle name="Navadno 2 2 2 4 3 2 2 5" xfId="37922"/>
    <cellStyle name="Navadno 2 2 2 4 3 2 2 6" xfId="56082"/>
    <cellStyle name="Navadno 2 2 2 4 3 2 3" xfId="9800"/>
    <cellStyle name="Navadno 2 2 2 4 3 2 3 2" xfId="23007"/>
    <cellStyle name="Navadno 2 2 2 4 3 2 3 3" xfId="41166"/>
    <cellStyle name="Navadno 2 2 2 4 3 2 4" xfId="14794"/>
    <cellStyle name="Navadno 2 2 2 4 3 2 4 2" xfId="27986"/>
    <cellStyle name="Navadno 2 2 2 4 3 2 4 3" xfId="46145"/>
    <cellStyle name="Navadno 2 2 2 4 3 2 5" xfId="30470"/>
    <cellStyle name="Navadno 2 2 2 4 3 2 5 2" xfId="48629"/>
    <cellStyle name="Navadno 2 2 2 4 3 2 6" xfId="17279"/>
    <cellStyle name="Navadno 2 2 2 4 3 2 7" xfId="35438"/>
    <cellStyle name="Navadno 2 2 2 4 3 2 8" xfId="53598"/>
    <cellStyle name="Navadno 2 2 2 4 3 2 9" xfId="59013"/>
    <cellStyle name="Navadno 2 2 2 4 3 20" xfId="34521"/>
    <cellStyle name="Navadno 2 2 2 4 3 21" xfId="52681"/>
    <cellStyle name="Navadno 2 2 2 4 3 22" xfId="58366"/>
    <cellStyle name="Navadno 2 2 2 4 3 23" xfId="58576"/>
    <cellStyle name="Navadno 2 2 2 4 3 3" xfId="4529"/>
    <cellStyle name="Navadno 2 2 2 4 3 3 2" xfId="6784"/>
    <cellStyle name="Navadno 2 2 2 4 3 3 2 2" xfId="12513"/>
    <cellStyle name="Navadno 2 2 2 4 3 3 2 2 2" xfId="25720"/>
    <cellStyle name="Navadno 2 2 2 4 3 3 2 2 3" xfId="43879"/>
    <cellStyle name="Navadno 2 2 2 4 3 3 2 3" xfId="33183"/>
    <cellStyle name="Navadno 2 2 2 4 3 3 2 3 2" xfId="51342"/>
    <cellStyle name="Navadno 2 2 2 4 3 3 2 4" xfId="19992"/>
    <cellStyle name="Navadno 2 2 2 4 3 3 2 5" xfId="38151"/>
    <cellStyle name="Navadno 2 2 2 4 3 3 2 6" xfId="56311"/>
    <cellStyle name="Navadno 2 2 2 4 3 3 3" xfId="10029"/>
    <cellStyle name="Navadno 2 2 2 4 3 3 3 2" xfId="23236"/>
    <cellStyle name="Navadno 2 2 2 4 3 3 3 3" xfId="41395"/>
    <cellStyle name="Navadno 2 2 2 4 3 3 4" xfId="15023"/>
    <cellStyle name="Navadno 2 2 2 4 3 3 4 2" xfId="28215"/>
    <cellStyle name="Navadno 2 2 2 4 3 3 4 3" xfId="46374"/>
    <cellStyle name="Navadno 2 2 2 4 3 3 5" xfId="30699"/>
    <cellStyle name="Navadno 2 2 2 4 3 3 5 2" xfId="48858"/>
    <cellStyle name="Navadno 2 2 2 4 3 3 6" xfId="17508"/>
    <cellStyle name="Navadno 2 2 2 4 3 3 7" xfId="35667"/>
    <cellStyle name="Navadno 2 2 2 4 3 3 8" xfId="53827"/>
    <cellStyle name="Navadno 2 2 2 4 3 3 9" xfId="59178"/>
    <cellStyle name="Navadno 2 2 2 4 3 4" xfId="3854"/>
    <cellStyle name="Navadno 2 2 2 4 3 4 2" xfId="6344"/>
    <cellStyle name="Navadno 2 2 2 4 3 4 2 2" xfId="11842"/>
    <cellStyle name="Navadno 2 2 2 4 3 4 2 2 2" xfId="25049"/>
    <cellStyle name="Navadno 2 2 2 4 3 4 2 2 3" xfId="43208"/>
    <cellStyle name="Navadno 2 2 2 4 3 4 2 3" xfId="32512"/>
    <cellStyle name="Navadno 2 2 2 4 3 4 2 3 2" xfId="50671"/>
    <cellStyle name="Navadno 2 2 2 4 3 4 2 4" xfId="19321"/>
    <cellStyle name="Navadno 2 2 2 4 3 4 2 5" xfId="37480"/>
    <cellStyle name="Navadno 2 2 2 4 3 4 2 6" xfId="55640"/>
    <cellStyle name="Navadno 2 2 2 4 3 4 3" xfId="9358"/>
    <cellStyle name="Navadno 2 2 2 4 3 4 3 2" xfId="22565"/>
    <cellStyle name="Navadno 2 2 2 4 3 4 3 3" xfId="40724"/>
    <cellStyle name="Navadno 2 2 2 4 3 4 4" xfId="14352"/>
    <cellStyle name="Navadno 2 2 2 4 3 4 4 2" xfId="27544"/>
    <cellStyle name="Navadno 2 2 2 4 3 4 4 3" xfId="45703"/>
    <cellStyle name="Navadno 2 2 2 4 3 4 5" xfId="30028"/>
    <cellStyle name="Navadno 2 2 2 4 3 4 5 2" xfId="48187"/>
    <cellStyle name="Navadno 2 2 2 4 3 4 6" xfId="16837"/>
    <cellStyle name="Navadno 2 2 2 4 3 4 7" xfId="34996"/>
    <cellStyle name="Navadno 2 2 2 4 3 4 8" xfId="53156"/>
    <cellStyle name="Navadno 2 2 2 4 3 4 9" xfId="59365"/>
    <cellStyle name="Navadno 2 2 2 4 3 5" xfId="4769"/>
    <cellStyle name="Navadno 2 2 2 4 3 5 2" xfId="6999"/>
    <cellStyle name="Navadno 2 2 2 4 3 5 2 2" xfId="12732"/>
    <cellStyle name="Navadno 2 2 2 4 3 5 2 2 2" xfId="25939"/>
    <cellStyle name="Navadno 2 2 2 4 3 5 2 2 3" xfId="44098"/>
    <cellStyle name="Navadno 2 2 2 4 3 5 2 3" xfId="33402"/>
    <cellStyle name="Navadno 2 2 2 4 3 5 2 3 2" xfId="51561"/>
    <cellStyle name="Navadno 2 2 2 4 3 5 2 4" xfId="20211"/>
    <cellStyle name="Navadno 2 2 2 4 3 5 2 5" xfId="38370"/>
    <cellStyle name="Navadno 2 2 2 4 3 5 2 6" xfId="56530"/>
    <cellStyle name="Navadno 2 2 2 4 3 5 3" xfId="10248"/>
    <cellStyle name="Navadno 2 2 2 4 3 5 3 2" xfId="23455"/>
    <cellStyle name="Navadno 2 2 2 4 3 5 3 3" xfId="41614"/>
    <cellStyle name="Navadno 2 2 2 4 3 5 4" xfId="15242"/>
    <cellStyle name="Navadno 2 2 2 4 3 5 4 2" xfId="28434"/>
    <cellStyle name="Navadno 2 2 2 4 3 5 4 3" xfId="46593"/>
    <cellStyle name="Navadno 2 2 2 4 3 5 5" xfId="30918"/>
    <cellStyle name="Navadno 2 2 2 4 3 5 5 2" xfId="49077"/>
    <cellStyle name="Navadno 2 2 2 4 3 5 6" xfId="17727"/>
    <cellStyle name="Navadno 2 2 2 4 3 5 7" xfId="35886"/>
    <cellStyle name="Navadno 2 2 2 4 3 5 8" xfId="54046"/>
    <cellStyle name="Navadno 2 2 2 4 3 6" xfId="4942"/>
    <cellStyle name="Navadno 2 2 2 4 3 6 2" xfId="7175"/>
    <cellStyle name="Navadno 2 2 2 4 3 6 2 2" xfId="12908"/>
    <cellStyle name="Navadno 2 2 2 4 3 6 2 2 2" xfId="26115"/>
    <cellStyle name="Navadno 2 2 2 4 3 6 2 2 3" xfId="44274"/>
    <cellStyle name="Navadno 2 2 2 4 3 6 2 3" xfId="33578"/>
    <cellStyle name="Navadno 2 2 2 4 3 6 2 3 2" xfId="51737"/>
    <cellStyle name="Navadno 2 2 2 4 3 6 2 4" xfId="20387"/>
    <cellStyle name="Navadno 2 2 2 4 3 6 2 5" xfId="38546"/>
    <cellStyle name="Navadno 2 2 2 4 3 6 2 6" xfId="56706"/>
    <cellStyle name="Navadno 2 2 2 4 3 6 3" xfId="10424"/>
    <cellStyle name="Navadno 2 2 2 4 3 6 3 2" xfId="23631"/>
    <cellStyle name="Navadno 2 2 2 4 3 6 3 3" xfId="41790"/>
    <cellStyle name="Navadno 2 2 2 4 3 6 4" xfId="15418"/>
    <cellStyle name="Navadno 2 2 2 4 3 6 4 2" xfId="28610"/>
    <cellStyle name="Navadno 2 2 2 4 3 6 4 3" xfId="46769"/>
    <cellStyle name="Navadno 2 2 2 4 3 6 5" xfId="31094"/>
    <cellStyle name="Navadno 2 2 2 4 3 6 5 2" xfId="49253"/>
    <cellStyle name="Navadno 2 2 2 4 3 6 6" xfId="17903"/>
    <cellStyle name="Navadno 2 2 2 4 3 6 7" xfId="36062"/>
    <cellStyle name="Navadno 2 2 2 4 3 6 8" xfId="54222"/>
    <cellStyle name="Navadno 2 2 2 4 3 7" xfId="5172"/>
    <cellStyle name="Navadno 2 2 2 4 3 7 2" xfId="7420"/>
    <cellStyle name="Navadno 2 2 2 4 3 7 2 2" xfId="13153"/>
    <cellStyle name="Navadno 2 2 2 4 3 7 2 2 2" xfId="26360"/>
    <cellStyle name="Navadno 2 2 2 4 3 7 2 2 3" xfId="44519"/>
    <cellStyle name="Navadno 2 2 2 4 3 7 2 3" xfId="33823"/>
    <cellStyle name="Navadno 2 2 2 4 3 7 2 3 2" xfId="51982"/>
    <cellStyle name="Navadno 2 2 2 4 3 7 2 4" xfId="20632"/>
    <cellStyle name="Navadno 2 2 2 4 3 7 2 5" xfId="38791"/>
    <cellStyle name="Navadno 2 2 2 4 3 7 2 6" xfId="56951"/>
    <cellStyle name="Navadno 2 2 2 4 3 7 3" xfId="10669"/>
    <cellStyle name="Navadno 2 2 2 4 3 7 3 2" xfId="23876"/>
    <cellStyle name="Navadno 2 2 2 4 3 7 3 3" xfId="42035"/>
    <cellStyle name="Navadno 2 2 2 4 3 7 4" xfId="15663"/>
    <cellStyle name="Navadno 2 2 2 4 3 7 4 2" xfId="28855"/>
    <cellStyle name="Navadno 2 2 2 4 3 7 4 3" xfId="47014"/>
    <cellStyle name="Navadno 2 2 2 4 3 7 5" xfId="31339"/>
    <cellStyle name="Navadno 2 2 2 4 3 7 5 2" xfId="49498"/>
    <cellStyle name="Navadno 2 2 2 4 3 7 6" xfId="18148"/>
    <cellStyle name="Navadno 2 2 2 4 3 7 7" xfId="36307"/>
    <cellStyle name="Navadno 2 2 2 4 3 7 8" xfId="54467"/>
    <cellStyle name="Navadno 2 2 2 4 3 8" xfId="5338"/>
    <cellStyle name="Navadno 2 2 2 4 3 8 2" xfId="7586"/>
    <cellStyle name="Navadno 2 2 2 4 3 8 2 2" xfId="13319"/>
    <cellStyle name="Navadno 2 2 2 4 3 8 2 2 2" xfId="26526"/>
    <cellStyle name="Navadno 2 2 2 4 3 8 2 2 3" xfId="44685"/>
    <cellStyle name="Navadno 2 2 2 4 3 8 2 3" xfId="33989"/>
    <cellStyle name="Navadno 2 2 2 4 3 8 2 3 2" xfId="52148"/>
    <cellStyle name="Navadno 2 2 2 4 3 8 2 4" xfId="20798"/>
    <cellStyle name="Navadno 2 2 2 4 3 8 2 5" xfId="38957"/>
    <cellStyle name="Navadno 2 2 2 4 3 8 2 6" xfId="57117"/>
    <cellStyle name="Navadno 2 2 2 4 3 8 3" xfId="10835"/>
    <cellStyle name="Navadno 2 2 2 4 3 8 3 2" xfId="24042"/>
    <cellStyle name="Navadno 2 2 2 4 3 8 3 3" xfId="42201"/>
    <cellStyle name="Navadno 2 2 2 4 3 8 4" xfId="15829"/>
    <cellStyle name="Navadno 2 2 2 4 3 8 4 2" xfId="29021"/>
    <cellStyle name="Navadno 2 2 2 4 3 8 4 3" xfId="47180"/>
    <cellStyle name="Navadno 2 2 2 4 3 8 5" xfId="31505"/>
    <cellStyle name="Navadno 2 2 2 4 3 8 5 2" xfId="49664"/>
    <cellStyle name="Navadno 2 2 2 4 3 8 6" xfId="18314"/>
    <cellStyle name="Navadno 2 2 2 4 3 8 7" xfId="36473"/>
    <cellStyle name="Navadno 2 2 2 4 3 8 8" xfId="54633"/>
    <cellStyle name="Navadno 2 2 2 4 3 9" xfId="5501"/>
    <cellStyle name="Navadno 2 2 2 4 3 9 2" xfId="7749"/>
    <cellStyle name="Navadno 2 2 2 4 3 9 2 2" xfId="13482"/>
    <cellStyle name="Navadno 2 2 2 4 3 9 2 2 2" xfId="26689"/>
    <cellStyle name="Navadno 2 2 2 4 3 9 2 2 3" xfId="44848"/>
    <cellStyle name="Navadno 2 2 2 4 3 9 2 3" xfId="34152"/>
    <cellStyle name="Navadno 2 2 2 4 3 9 2 3 2" xfId="52311"/>
    <cellStyle name="Navadno 2 2 2 4 3 9 2 4" xfId="20961"/>
    <cellStyle name="Navadno 2 2 2 4 3 9 2 5" xfId="39120"/>
    <cellStyle name="Navadno 2 2 2 4 3 9 2 6" xfId="57280"/>
    <cellStyle name="Navadno 2 2 2 4 3 9 3" xfId="10998"/>
    <cellStyle name="Navadno 2 2 2 4 3 9 3 2" xfId="24205"/>
    <cellStyle name="Navadno 2 2 2 4 3 9 3 3" xfId="42364"/>
    <cellStyle name="Navadno 2 2 2 4 3 9 4" xfId="15992"/>
    <cellStyle name="Navadno 2 2 2 4 3 9 4 2" xfId="29184"/>
    <cellStyle name="Navadno 2 2 2 4 3 9 4 3" xfId="47343"/>
    <cellStyle name="Navadno 2 2 2 4 3 9 5" xfId="31668"/>
    <cellStyle name="Navadno 2 2 2 4 3 9 5 2" xfId="49827"/>
    <cellStyle name="Navadno 2 2 2 4 3 9 6" xfId="18477"/>
    <cellStyle name="Navadno 2 2 2 4 3 9 7" xfId="36636"/>
    <cellStyle name="Navadno 2 2 2 4 3 9 8" xfId="54796"/>
    <cellStyle name="Navadno 2 2 2 4 4" xfId="3552"/>
    <cellStyle name="Navadno 2 2 2 4 4 2" xfId="4297"/>
    <cellStyle name="Navadno 2 2 2 4 4 2 2" xfId="12281"/>
    <cellStyle name="Navadno 2 2 2 4 4 2 2 2" xfId="25488"/>
    <cellStyle name="Navadno 2 2 2 4 4 2 2 3" xfId="43647"/>
    <cellStyle name="Navadno 2 2 2 4 4 2 3" xfId="32951"/>
    <cellStyle name="Navadno 2 2 2 4 4 2 3 2" xfId="51110"/>
    <cellStyle name="Navadno 2 2 2 4 4 2 4" xfId="19760"/>
    <cellStyle name="Navadno 2 2 2 4 4 2 5" xfId="37919"/>
    <cellStyle name="Navadno 2 2 2 4 4 2 6" xfId="56079"/>
    <cellStyle name="Navadno 2 2 2 4 4 3" xfId="9797"/>
    <cellStyle name="Navadno 2 2 2 4 4 3 2" xfId="23004"/>
    <cellStyle name="Navadno 2 2 2 4 4 3 3" xfId="41163"/>
    <cellStyle name="Navadno 2 2 2 4 4 4" xfId="14791"/>
    <cellStyle name="Navadno 2 2 2 4 4 4 2" xfId="27983"/>
    <cellStyle name="Navadno 2 2 2 4 4 4 3" xfId="46142"/>
    <cellStyle name="Navadno 2 2 2 4 4 5" xfId="30467"/>
    <cellStyle name="Navadno 2 2 2 4 4 5 2" xfId="48626"/>
    <cellStyle name="Navadno 2 2 2 4 4 6" xfId="17276"/>
    <cellStyle name="Navadno 2 2 2 4 4 7" xfId="35435"/>
    <cellStyle name="Navadno 2 2 2 4 4 8" xfId="53595"/>
    <cellStyle name="Navadno 2 2 2 4 4 9" xfId="59010"/>
    <cellStyle name="Navadno 2 2 2 4 5" xfId="4526"/>
    <cellStyle name="Navadno 2 2 2 4 5 2" xfId="6781"/>
    <cellStyle name="Navadno 2 2 2 4 5 2 2" xfId="12510"/>
    <cellStyle name="Navadno 2 2 2 4 5 2 2 2" xfId="25717"/>
    <cellStyle name="Navadno 2 2 2 4 5 2 2 3" xfId="43876"/>
    <cellStyle name="Navadno 2 2 2 4 5 2 3" xfId="33180"/>
    <cellStyle name="Navadno 2 2 2 4 5 2 3 2" xfId="51339"/>
    <cellStyle name="Navadno 2 2 2 4 5 2 4" xfId="19989"/>
    <cellStyle name="Navadno 2 2 2 4 5 2 5" xfId="38148"/>
    <cellStyle name="Navadno 2 2 2 4 5 2 6" xfId="56308"/>
    <cellStyle name="Navadno 2 2 2 4 5 3" xfId="10026"/>
    <cellStyle name="Navadno 2 2 2 4 5 3 2" xfId="23233"/>
    <cellStyle name="Navadno 2 2 2 4 5 3 3" xfId="41392"/>
    <cellStyle name="Navadno 2 2 2 4 5 4" xfId="15020"/>
    <cellStyle name="Navadno 2 2 2 4 5 4 2" xfId="28212"/>
    <cellStyle name="Navadno 2 2 2 4 5 4 3" xfId="46371"/>
    <cellStyle name="Navadno 2 2 2 4 5 5" xfId="30696"/>
    <cellStyle name="Navadno 2 2 2 4 5 5 2" xfId="48855"/>
    <cellStyle name="Navadno 2 2 2 4 5 6" xfId="17505"/>
    <cellStyle name="Navadno 2 2 2 4 5 7" xfId="35664"/>
    <cellStyle name="Navadno 2 2 2 4 5 8" xfId="53824"/>
    <cellStyle name="Navadno 2 2 2 4 5 9" xfId="59175"/>
    <cellStyle name="Navadno 2 2 2 4 6" xfId="3851"/>
    <cellStyle name="Navadno 2 2 2 4 6 2" xfId="6341"/>
    <cellStyle name="Navadno 2 2 2 4 6 2 2" xfId="11839"/>
    <cellStyle name="Navadno 2 2 2 4 6 2 2 2" xfId="25046"/>
    <cellStyle name="Navadno 2 2 2 4 6 2 2 3" xfId="43205"/>
    <cellStyle name="Navadno 2 2 2 4 6 2 3" xfId="32509"/>
    <cellStyle name="Navadno 2 2 2 4 6 2 3 2" xfId="50668"/>
    <cellStyle name="Navadno 2 2 2 4 6 2 4" xfId="19318"/>
    <cellStyle name="Navadno 2 2 2 4 6 2 5" xfId="37477"/>
    <cellStyle name="Navadno 2 2 2 4 6 2 6" xfId="55637"/>
    <cellStyle name="Navadno 2 2 2 4 6 3" xfId="9355"/>
    <cellStyle name="Navadno 2 2 2 4 6 3 2" xfId="22562"/>
    <cellStyle name="Navadno 2 2 2 4 6 3 3" xfId="40721"/>
    <cellStyle name="Navadno 2 2 2 4 6 4" xfId="14349"/>
    <cellStyle name="Navadno 2 2 2 4 6 4 2" xfId="27541"/>
    <cellStyle name="Navadno 2 2 2 4 6 4 3" xfId="45700"/>
    <cellStyle name="Navadno 2 2 2 4 6 5" xfId="30025"/>
    <cellStyle name="Navadno 2 2 2 4 6 5 2" xfId="48184"/>
    <cellStyle name="Navadno 2 2 2 4 6 6" xfId="16834"/>
    <cellStyle name="Navadno 2 2 2 4 6 7" xfId="34993"/>
    <cellStyle name="Navadno 2 2 2 4 6 8" xfId="53153"/>
    <cellStyle name="Navadno 2 2 2 4 6 9" xfId="59362"/>
    <cellStyle name="Navadno 2 2 2 4 7" xfId="4766"/>
    <cellStyle name="Navadno 2 2 2 4 7 2" xfId="6996"/>
    <cellStyle name="Navadno 2 2 2 4 7 2 2" xfId="12729"/>
    <cellStyle name="Navadno 2 2 2 4 7 2 2 2" xfId="25936"/>
    <cellStyle name="Navadno 2 2 2 4 7 2 2 3" xfId="44095"/>
    <cellStyle name="Navadno 2 2 2 4 7 2 3" xfId="33399"/>
    <cellStyle name="Navadno 2 2 2 4 7 2 3 2" xfId="51558"/>
    <cellStyle name="Navadno 2 2 2 4 7 2 4" xfId="20208"/>
    <cellStyle name="Navadno 2 2 2 4 7 2 5" xfId="38367"/>
    <cellStyle name="Navadno 2 2 2 4 7 2 6" xfId="56527"/>
    <cellStyle name="Navadno 2 2 2 4 7 3" xfId="10245"/>
    <cellStyle name="Navadno 2 2 2 4 7 3 2" xfId="23452"/>
    <cellStyle name="Navadno 2 2 2 4 7 3 3" xfId="41611"/>
    <cellStyle name="Navadno 2 2 2 4 7 4" xfId="15239"/>
    <cellStyle name="Navadno 2 2 2 4 7 4 2" xfId="28431"/>
    <cellStyle name="Navadno 2 2 2 4 7 4 3" xfId="46590"/>
    <cellStyle name="Navadno 2 2 2 4 7 5" xfId="30915"/>
    <cellStyle name="Navadno 2 2 2 4 7 5 2" xfId="49074"/>
    <cellStyle name="Navadno 2 2 2 4 7 6" xfId="17724"/>
    <cellStyle name="Navadno 2 2 2 4 7 7" xfId="35883"/>
    <cellStyle name="Navadno 2 2 2 4 7 8" xfId="54043"/>
    <cellStyle name="Navadno 2 2 2 4 8" xfId="4939"/>
    <cellStyle name="Navadno 2 2 2 4 8 2" xfId="7172"/>
    <cellStyle name="Navadno 2 2 2 4 8 2 2" xfId="12905"/>
    <cellStyle name="Navadno 2 2 2 4 8 2 2 2" xfId="26112"/>
    <cellStyle name="Navadno 2 2 2 4 8 2 2 3" xfId="44271"/>
    <cellStyle name="Navadno 2 2 2 4 8 2 3" xfId="33575"/>
    <cellStyle name="Navadno 2 2 2 4 8 2 3 2" xfId="51734"/>
    <cellStyle name="Navadno 2 2 2 4 8 2 4" xfId="20384"/>
    <cellStyle name="Navadno 2 2 2 4 8 2 5" xfId="38543"/>
    <cellStyle name="Navadno 2 2 2 4 8 2 6" xfId="56703"/>
    <cellStyle name="Navadno 2 2 2 4 8 3" xfId="10421"/>
    <cellStyle name="Navadno 2 2 2 4 8 3 2" xfId="23628"/>
    <cellStyle name="Navadno 2 2 2 4 8 3 3" xfId="41787"/>
    <cellStyle name="Navadno 2 2 2 4 8 4" xfId="15415"/>
    <cellStyle name="Navadno 2 2 2 4 8 4 2" xfId="28607"/>
    <cellStyle name="Navadno 2 2 2 4 8 4 3" xfId="46766"/>
    <cellStyle name="Navadno 2 2 2 4 8 5" xfId="31091"/>
    <cellStyle name="Navadno 2 2 2 4 8 5 2" xfId="49250"/>
    <cellStyle name="Navadno 2 2 2 4 8 6" xfId="17900"/>
    <cellStyle name="Navadno 2 2 2 4 8 7" xfId="36059"/>
    <cellStyle name="Navadno 2 2 2 4 8 8" xfId="54219"/>
    <cellStyle name="Navadno 2 2 2 4 9" xfId="5169"/>
    <cellStyle name="Navadno 2 2 2 4 9 2" xfId="7417"/>
    <cellStyle name="Navadno 2 2 2 4 9 2 2" xfId="13150"/>
    <cellStyle name="Navadno 2 2 2 4 9 2 2 2" xfId="26357"/>
    <cellStyle name="Navadno 2 2 2 4 9 2 2 3" xfId="44516"/>
    <cellStyle name="Navadno 2 2 2 4 9 2 3" xfId="33820"/>
    <cellStyle name="Navadno 2 2 2 4 9 2 3 2" xfId="51979"/>
    <cellStyle name="Navadno 2 2 2 4 9 2 4" xfId="20629"/>
    <cellStyle name="Navadno 2 2 2 4 9 2 5" xfId="38788"/>
    <cellStyle name="Navadno 2 2 2 4 9 2 6" xfId="56948"/>
    <cellStyle name="Navadno 2 2 2 4 9 3" xfId="10666"/>
    <cellStyle name="Navadno 2 2 2 4 9 3 2" xfId="23873"/>
    <cellStyle name="Navadno 2 2 2 4 9 3 3" xfId="42032"/>
    <cellStyle name="Navadno 2 2 2 4 9 4" xfId="15660"/>
    <cellStyle name="Navadno 2 2 2 4 9 4 2" xfId="28852"/>
    <cellStyle name="Navadno 2 2 2 4 9 4 3" xfId="47011"/>
    <cellStyle name="Navadno 2 2 2 4 9 5" xfId="31336"/>
    <cellStyle name="Navadno 2 2 2 4 9 5 2" xfId="49495"/>
    <cellStyle name="Navadno 2 2 2 4 9 6" xfId="18145"/>
    <cellStyle name="Navadno 2 2 2 4 9 7" xfId="36304"/>
    <cellStyle name="Navadno 2 2 2 4 9 8" xfId="54464"/>
    <cellStyle name="Navadno 2 2 2 5" xfId="2154"/>
    <cellStyle name="Navadno 2 2 2 6" xfId="3492"/>
    <cellStyle name="Navadno 2 2 2 6 10" xfId="58950"/>
    <cellStyle name="Navadno 2 2 2 6 2" xfId="4232"/>
    <cellStyle name="Navadno 2 2 2 6 2 2" xfId="6718"/>
    <cellStyle name="Navadno 2 2 2 6 2 2 2" xfId="12216"/>
    <cellStyle name="Navadno 2 2 2 6 2 2 2 2" xfId="25423"/>
    <cellStyle name="Navadno 2 2 2 6 2 2 2 3" xfId="43582"/>
    <cellStyle name="Navadno 2 2 2 6 2 2 3" xfId="32886"/>
    <cellStyle name="Navadno 2 2 2 6 2 2 3 2" xfId="51045"/>
    <cellStyle name="Navadno 2 2 2 6 2 2 4" xfId="19695"/>
    <cellStyle name="Navadno 2 2 2 6 2 2 5" xfId="37854"/>
    <cellStyle name="Navadno 2 2 2 6 2 2 6" xfId="56014"/>
    <cellStyle name="Navadno 2 2 2 6 2 3" xfId="9732"/>
    <cellStyle name="Navadno 2 2 2 6 2 3 2" xfId="22939"/>
    <cellStyle name="Navadno 2 2 2 6 2 3 3" xfId="41098"/>
    <cellStyle name="Navadno 2 2 2 6 2 4" xfId="14726"/>
    <cellStyle name="Navadno 2 2 2 6 2 4 2" xfId="27918"/>
    <cellStyle name="Navadno 2 2 2 6 2 4 3" xfId="46077"/>
    <cellStyle name="Navadno 2 2 2 6 2 5" xfId="30402"/>
    <cellStyle name="Navadno 2 2 2 6 2 5 2" xfId="48561"/>
    <cellStyle name="Navadno 2 2 2 6 2 6" xfId="17211"/>
    <cellStyle name="Navadno 2 2 2 6 2 7" xfId="35370"/>
    <cellStyle name="Navadno 2 2 2 6 2 8" xfId="53530"/>
    <cellStyle name="Navadno 2 2 2 6 3" xfId="6243"/>
    <cellStyle name="Navadno 2 2 2 6 3 2" xfId="11741"/>
    <cellStyle name="Navadno 2 2 2 6 3 2 2" xfId="24948"/>
    <cellStyle name="Navadno 2 2 2 6 3 2 3" xfId="43107"/>
    <cellStyle name="Navadno 2 2 2 6 3 3" xfId="32411"/>
    <cellStyle name="Navadno 2 2 2 6 3 3 2" xfId="50570"/>
    <cellStyle name="Navadno 2 2 2 6 3 4" xfId="19220"/>
    <cellStyle name="Navadno 2 2 2 6 3 5" xfId="37379"/>
    <cellStyle name="Navadno 2 2 2 6 3 6" xfId="55539"/>
    <cellStyle name="Navadno 2 2 2 6 4" xfId="9257"/>
    <cellStyle name="Navadno 2 2 2 6 4 2" xfId="22464"/>
    <cellStyle name="Navadno 2 2 2 6 4 3" xfId="40623"/>
    <cellStyle name="Navadno 2 2 2 6 5" xfId="14251"/>
    <cellStyle name="Navadno 2 2 2 6 5 2" xfId="27443"/>
    <cellStyle name="Navadno 2 2 2 6 5 3" xfId="45602"/>
    <cellStyle name="Navadno 2 2 2 6 6" xfId="29927"/>
    <cellStyle name="Navadno 2 2 2 6 6 2" xfId="48086"/>
    <cellStyle name="Navadno 2 2 2 6 7" xfId="16736"/>
    <cellStyle name="Navadno 2 2 2 6 8" xfId="34895"/>
    <cellStyle name="Navadno 2 2 2 6 9" xfId="53055"/>
    <cellStyle name="Navadno 2 2 2 7" xfId="3551"/>
    <cellStyle name="Navadno 2 2 2 7 2" xfId="4296"/>
    <cellStyle name="Navadno 2 2 2 7 2 2" xfId="12280"/>
    <cellStyle name="Navadno 2 2 2 7 2 2 2" xfId="25487"/>
    <cellStyle name="Navadno 2 2 2 7 2 2 3" xfId="43646"/>
    <cellStyle name="Navadno 2 2 2 7 2 3" xfId="32950"/>
    <cellStyle name="Navadno 2 2 2 7 2 3 2" xfId="51109"/>
    <cellStyle name="Navadno 2 2 2 7 2 4" xfId="19759"/>
    <cellStyle name="Navadno 2 2 2 7 2 5" xfId="37918"/>
    <cellStyle name="Navadno 2 2 2 7 2 6" xfId="56078"/>
    <cellStyle name="Navadno 2 2 2 7 3" xfId="9796"/>
    <cellStyle name="Navadno 2 2 2 7 3 2" xfId="23003"/>
    <cellStyle name="Navadno 2 2 2 7 3 3" xfId="41162"/>
    <cellStyle name="Navadno 2 2 2 7 4" xfId="14790"/>
    <cellStyle name="Navadno 2 2 2 7 4 2" xfId="27982"/>
    <cellStyle name="Navadno 2 2 2 7 4 3" xfId="46141"/>
    <cellStyle name="Navadno 2 2 2 7 5" xfId="30466"/>
    <cellStyle name="Navadno 2 2 2 7 5 2" xfId="48625"/>
    <cellStyle name="Navadno 2 2 2 7 6" xfId="17275"/>
    <cellStyle name="Navadno 2 2 2 7 7" xfId="35434"/>
    <cellStyle name="Navadno 2 2 2 7 8" xfId="53594"/>
    <cellStyle name="Navadno 2 2 2 7 9" xfId="59009"/>
    <cellStyle name="Navadno 2 2 2 8" xfId="4525"/>
    <cellStyle name="Navadno 2 2 2 8 2" xfId="6780"/>
    <cellStyle name="Navadno 2 2 2 8 2 2" xfId="12509"/>
    <cellStyle name="Navadno 2 2 2 8 2 2 2" xfId="25716"/>
    <cellStyle name="Navadno 2 2 2 8 2 2 3" xfId="43875"/>
    <cellStyle name="Navadno 2 2 2 8 2 3" xfId="33179"/>
    <cellStyle name="Navadno 2 2 2 8 2 3 2" xfId="51338"/>
    <cellStyle name="Navadno 2 2 2 8 2 4" xfId="19988"/>
    <cellStyle name="Navadno 2 2 2 8 2 5" xfId="38147"/>
    <cellStyle name="Navadno 2 2 2 8 2 6" xfId="56307"/>
    <cellStyle name="Navadno 2 2 2 8 3" xfId="10025"/>
    <cellStyle name="Navadno 2 2 2 8 3 2" xfId="23232"/>
    <cellStyle name="Navadno 2 2 2 8 3 3" xfId="41391"/>
    <cellStyle name="Navadno 2 2 2 8 4" xfId="15019"/>
    <cellStyle name="Navadno 2 2 2 8 4 2" xfId="28211"/>
    <cellStyle name="Navadno 2 2 2 8 4 3" xfId="46370"/>
    <cellStyle name="Navadno 2 2 2 8 5" xfId="30695"/>
    <cellStyle name="Navadno 2 2 2 8 5 2" xfId="48854"/>
    <cellStyle name="Navadno 2 2 2 8 6" xfId="17504"/>
    <cellStyle name="Navadno 2 2 2 8 7" xfId="35663"/>
    <cellStyle name="Navadno 2 2 2 8 8" xfId="53823"/>
    <cellStyle name="Navadno 2 2 2 8 9" xfId="59174"/>
    <cellStyle name="Navadno 2 2 2 9" xfId="3850"/>
    <cellStyle name="Navadno 2 2 2 9 2" xfId="6340"/>
    <cellStyle name="Navadno 2 2 2 9 2 2" xfId="11838"/>
    <cellStyle name="Navadno 2 2 2 9 2 2 2" xfId="25045"/>
    <cellStyle name="Navadno 2 2 2 9 2 2 3" xfId="43204"/>
    <cellStyle name="Navadno 2 2 2 9 2 3" xfId="32508"/>
    <cellStyle name="Navadno 2 2 2 9 2 3 2" xfId="50667"/>
    <cellStyle name="Navadno 2 2 2 9 2 4" xfId="19317"/>
    <cellStyle name="Navadno 2 2 2 9 2 5" xfId="37476"/>
    <cellStyle name="Navadno 2 2 2 9 2 6" xfId="55636"/>
    <cellStyle name="Navadno 2 2 2 9 3" xfId="9354"/>
    <cellStyle name="Navadno 2 2 2 9 3 2" xfId="22561"/>
    <cellStyle name="Navadno 2 2 2 9 3 3" xfId="40720"/>
    <cellStyle name="Navadno 2 2 2 9 4" xfId="14348"/>
    <cellStyle name="Navadno 2 2 2 9 4 2" xfId="27540"/>
    <cellStyle name="Navadno 2 2 2 9 4 3" xfId="45699"/>
    <cellStyle name="Navadno 2 2 2 9 5" xfId="30024"/>
    <cellStyle name="Navadno 2 2 2 9 5 2" xfId="48183"/>
    <cellStyle name="Navadno 2 2 2 9 6" xfId="16833"/>
    <cellStyle name="Navadno 2 2 2 9 7" xfId="34992"/>
    <cellStyle name="Navadno 2 2 2 9 8" xfId="53152"/>
    <cellStyle name="Navadno 2 2 2 9 9" xfId="59361"/>
    <cellStyle name="Navadno 2 2 3" xfId="2155"/>
    <cellStyle name="Navadno 2 2 3 2" xfId="59563"/>
    <cellStyle name="Navadno 2 2 4" xfId="2156"/>
    <cellStyle name="Navadno 2 2 4 2" xfId="2157"/>
    <cellStyle name="Navadno 2 2 4 3" xfId="59614"/>
    <cellStyle name="Navadno 2 2 5" xfId="13773"/>
    <cellStyle name="Navadno 2 2 5 2" xfId="26965"/>
    <cellStyle name="Navadno 2 2 5 3" xfId="45124"/>
    <cellStyle name="Navadno 2 2 6" xfId="59783"/>
    <cellStyle name="Navadno 2 2_List2" xfId="2158"/>
    <cellStyle name="Navadno 2 3" xfId="2159"/>
    <cellStyle name="Navadno 2 3 2" xfId="2160"/>
    <cellStyle name="Navadno 2 3 2 2" xfId="59567"/>
    <cellStyle name="Navadno 2 3 3" xfId="2161"/>
    <cellStyle name="Navadno 2 3 3 2" xfId="59584"/>
    <cellStyle name="Navadno 2 3 4" xfId="2162"/>
    <cellStyle name="Navadno 2 3 8" xfId="2163"/>
    <cellStyle name="Navadno 2 4" xfId="2164"/>
    <cellStyle name="Navadno 2 4 2" xfId="2165"/>
    <cellStyle name="Navadno 2 4 3" xfId="2166"/>
    <cellStyle name="Navadno 2 4 4" xfId="2167"/>
    <cellStyle name="Navadno 2 4 5" xfId="2168"/>
    <cellStyle name="Navadno 2 4 5 2" xfId="2169"/>
    <cellStyle name="Navadno 2 4 5 2 2" xfId="3856"/>
    <cellStyle name="Navadno 2 4 5 3" xfId="3855"/>
    <cellStyle name="Navadno 2 4 5 4" xfId="58367"/>
    <cellStyle name="Navadno 2 5" xfId="2170"/>
    <cellStyle name="Navadno 2 5 2" xfId="2171"/>
    <cellStyle name="Navadno 2 5 2 10" xfId="5502"/>
    <cellStyle name="Navadno 2 5 2 10 2" xfId="7750"/>
    <cellStyle name="Navadno 2 5 2 10 2 2" xfId="13483"/>
    <cellStyle name="Navadno 2 5 2 10 2 2 2" xfId="26690"/>
    <cellStyle name="Navadno 2 5 2 10 2 2 3" xfId="44849"/>
    <cellStyle name="Navadno 2 5 2 10 2 3" xfId="34153"/>
    <cellStyle name="Navadno 2 5 2 10 2 3 2" xfId="52312"/>
    <cellStyle name="Navadno 2 5 2 10 2 4" xfId="20962"/>
    <cellStyle name="Navadno 2 5 2 10 2 5" xfId="39121"/>
    <cellStyle name="Navadno 2 5 2 10 2 6" xfId="57281"/>
    <cellStyle name="Navadno 2 5 2 10 3" xfId="10999"/>
    <cellStyle name="Navadno 2 5 2 10 3 2" xfId="24206"/>
    <cellStyle name="Navadno 2 5 2 10 3 3" xfId="42365"/>
    <cellStyle name="Navadno 2 5 2 10 4" xfId="15993"/>
    <cellStyle name="Navadno 2 5 2 10 4 2" xfId="29185"/>
    <cellStyle name="Navadno 2 5 2 10 4 3" xfId="47344"/>
    <cellStyle name="Navadno 2 5 2 10 5" xfId="31669"/>
    <cellStyle name="Navadno 2 5 2 10 5 2" xfId="49828"/>
    <cellStyle name="Navadno 2 5 2 10 6" xfId="18478"/>
    <cellStyle name="Navadno 2 5 2 10 7" xfId="36637"/>
    <cellStyle name="Navadno 2 5 2 10 8" xfId="54797"/>
    <cellStyle name="Navadno 2 5 2 11" xfId="5666"/>
    <cellStyle name="Navadno 2 5 2 11 2" xfId="7914"/>
    <cellStyle name="Navadno 2 5 2 11 2 2" xfId="13647"/>
    <cellStyle name="Navadno 2 5 2 11 2 2 2" xfId="26854"/>
    <cellStyle name="Navadno 2 5 2 11 2 2 3" xfId="45013"/>
    <cellStyle name="Navadno 2 5 2 11 2 3" xfId="34317"/>
    <cellStyle name="Navadno 2 5 2 11 2 3 2" xfId="52476"/>
    <cellStyle name="Navadno 2 5 2 11 2 4" xfId="21126"/>
    <cellStyle name="Navadno 2 5 2 11 2 5" xfId="39285"/>
    <cellStyle name="Navadno 2 5 2 11 2 6" xfId="57445"/>
    <cellStyle name="Navadno 2 5 2 11 3" xfId="11163"/>
    <cellStyle name="Navadno 2 5 2 11 3 2" xfId="24370"/>
    <cellStyle name="Navadno 2 5 2 11 3 3" xfId="42529"/>
    <cellStyle name="Navadno 2 5 2 11 4" xfId="16157"/>
    <cellStyle name="Navadno 2 5 2 11 4 2" xfId="29349"/>
    <cellStyle name="Navadno 2 5 2 11 4 3" xfId="47508"/>
    <cellStyle name="Navadno 2 5 2 11 5" xfId="31833"/>
    <cellStyle name="Navadno 2 5 2 11 5 2" xfId="49992"/>
    <cellStyle name="Navadno 2 5 2 11 6" xfId="18642"/>
    <cellStyle name="Navadno 2 5 2 11 7" xfId="36801"/>
    <cellStyle name="Navadno 2 5 2 11 8" xfId="54961"/>
    <cellStyle name="Navadno 2 5 2 12" xfId="5871"/>
    <cellStyle name="Navadno 2 5 2 12 2" xfId="11368"/>
    <cellStyle name="Navadno 2 5 2 12 2 2" xfId="24575"/>
    <cellStyle name="Navadno 2 5 2 12 2 3" xfId="42734"/>
    <cellStyle name="Navadno 2 5 2 12 3" xfId="32038"/>
    <cellStyle name="Navadno 2 5 2 12 3 2" xfId="50197"/>
    <cellStyle name="Navadno 2 5 2 12 4" xfId="18847"/>
    <cellStyle name="Navadno 2 5 2 12 5" xfId="37006"/>
    <cellStyle name="Navadno 2 5 2 12 6" xfId="55166"/>
    <cellStyle name="Navadno 2 5 2 13" xfId="8090"/>
    <cellStyle name="Navadno 2 5 2 13 2" xfId="21297"/>
    <cellStyle name="Navadno 2 5 2 13 3" xfId="39456"/>
    <cellStyle name="Navadno 2 5 2 13 4" xfId="57616"/>
    <cellStyle name="Navadno 2 5 2 14" xfId="8269"/>
    <cellStyle name="Navadno 2 5 2 14 2" xfId="21476"/>
    <cellStyle name="Navadno 2 5 2 14 3" xfId="39635"/>
    <cellStyle name="Navadno 2 5 2 14 4" xfId="57795"/>
    <cellStyle name="Navadno 2 5 2 15" xfId="8512"/>
    <cellStyle name="Navadno 2 5 2 15 2" xfId="21719"/>
    <cellStyle name="Navadno 2 5 2 15 3" xfId="39878"/>
    <cellStyle name="Navadno 2 5 2 15 4" xfId="58038"/>
    <cellStyle name="Navadno 2 5 2 16" xfId="8676"/>
    <cellStyle name="Navadno 2 5 2 16 2" xfId="21883"/>
    <cellStyle name="Navadno 2 5 2 16 3" xfId="40042"/>
    <cellStyle name="Navadno 2 5 2 16 4" xfId="58202"/>
    <cellStyle name="Navadno 2 5 2 17" xfId="8880"/>
    <cellStyle name="Navadno 2 5 2 17 2" xfId="22087"/>
    <cellStyle name="Navadno 2 5 2 17 3" xfId="40246"/>
    <cellStyle name="Navadno 2 5 2 18" xfId="13878"/>
    <cellStyle name="Navadno 2 5 2 18 2" xfId="27070"/>
    <cellStyle name="Navadno 2 5 2 18 3" xfId="45229"/>
    <cellStyle name="Navadno 2 5 2 19" xfId="29554"/>
    <cellStyle name="Navadno 2 5 2 19 2" xfId="47713"/>
    <cellStyle name="Navadno 2 5 2 2" xfId="2172"/>
    <cellStyle name="Navadno 2 5 2 2 10" xfId="5667"/>
    <cellStyle name="Navadno 2 5 2 2 10 2" xfId="7915"/>
    <cellStyle name="Navadno 2 5 2 2 10 2 2" xfId="13648"/>
    <cellStyle name="Navadno 2 5 2 2 10 2 2 2" xfId="26855"/>
    <cellStyle name="Navadno 2 5 2 2 10 2 2 3" xfId="45014"/>
    <cellStyle name="Navadno 2 5 2 2 10 2 3" xfId="34318"/>
    <cellStyle name="Navadno 2 5 2 2 10 2 3 2" xfId="52477"/>
    <cellStyle name="Navadno 2 5 2 2 10 2 4" xfId="21127"/>
    <cellStyle name="Navadno 2 5 2 2 10 2 5" xfId="39286"/>
    <cellStyle name="Navadno 2 5 2 2 10 2 6" xfId="57446"/>
    <cellStyle name="Navadno 2 5 2 2 10 3" xfId="11164"/>
    <cellStyle name="Navadno 2 5 2 2 10 3 2" xfId="24371"/>
    <cellStyle name="Navadno 2 5 2 2 10 3 3" xfId="42530"/>
    <cellStyle name="Navadno 2 5 2 2 10 4" xfId="16158"/>
    <cellStyle name="Navadno 2 5 2 2 10 4 2" xfId="29350"/>
    <cellStyle name="Navadno 2 5 2 2 10 4 3" xfId="47509"/>
    <cellStyle name="Navadno 2 5 2 2 10 5" xfId="31834"/>
    <cellStyle name="Navadno 2 5 2 2 10 5 2" xfId="49993"/>
    <cellStyle name="Navadno 2 5 2 2 10 6" xfId="18643"/>
    <cellStyle name="Navadno 2 5 2 2 10 7" xfId="36802"/>
    <cellStyle name="Navadno 2 5 2 2 10 8" xfId="54962"/>
    <cellStyle name="Navadno 2 5 2 2 11" xfId="5872"/>
    <cellStyle name="Navadno 2 5 2 2 11 2" xfId="11369"/>
    <cellStyle name="Navadno 2 5 2 2 11 2 2" xfId="24576"/>
    <cellStyle name="Navadno 2 5 2 2 11 2 3" xfId="42735"/>
    <cellStyle name="Navadno 2 5 2 2 11 3" xfId="32039"/>
    <cellStyle name="Navadno 2 5 2 2 11 3 2" xfId="50198"/>
    <cellStyle name="Navadno 2 5 2 2 11 4" xfId="18848"/>
    <cellStyle name="Navadno 2 5 2 2 11 5" xfId="37007"/>
    <cellStyle name="Navadno 2 5 2 2 11 6" xfId="55167"/>
    <cellStyle name="Navadno 2 5 2 2 12" xfId="8091"/>
    <cellStyle name="Navadno 2 5 2 2 12 2" xfId="21298"/>
    <cellStyle name="Navadno 2 5 2 2 12 3" xfId="39457"/>
    <cellStyle name="Navadno 2 5 2 2 12 4" xfId="57617"/>
    <cellStyle name="Navadno 2 5 2 2 13" xfId="8270"/>
    <cellStyle name="Navadno 2 5 2 2 13 2" xfId="21477"/>
    <cellStyle name="Navadno 2 5 2 2 13 3" xfId="39636"/>
    <cellStyle name="Navadno 2 5 2 2 13 4" xfId="57796"/>
    <cellStyle name="Navadno 2 5 2 2 14" xfId="8513"/>
    <cellStyle name="Navadno 2 5 2 2 14 2" xfId="21720"/>
    <cellStyle name="Navadno 2 5 2 2 14 3" xfId="39879"/>
    <cellStyle name="Navadno 2 5 2 2 14 4" xfId="58039"/>
    <cellStyle name="Navadno 2 5 2 2 15" xfId="8677"/>
    <cellStyle name="Navadno 2 5 2 2 15 2" xfId="21884"/>
    <cellStyle name="Navadno 2 5 2 2 15 3" xfId="40043"/>
    <cellStyle name="Navadno 2 5 2 2 15 4" xfId="58203"/>
    <cellStyle name="Navadno 2 5 2 2 16" xfId="8881"/>
    <cellStyle name="Navadno 2 5 2 2 16 2" xfId="22088"/>
    <cellStyle name="Navadno 2 5 2 2 16 3" xfId="40247"/>
    <cellStyle name="Navadno 2 5 2 2 17" xfId="13879"/>
    <cellStyle name="Navadno 2 5 2 2 17 2" xfId="27071"/>
    <cellStyle name="Navadno 2 5 2 2 17 3" xfId="45230"/>
    <cellStyle name="Navadno 2 5 2 2 18" xfId="29555"/>
    <cellStyle name="Navadno 2 5 2 2 18 2" xfId="47714"/>
    <cellStyle name="Navadno 2 5 2 2 19" xfId="16364"/>
    <cellStyle name="Navadno 2 5 2 2 2" xfId="3557"/>
    <cellStyle name="Navadno 2 5 2 2 2 2" xfId="4302"/>
    <cellStyle name="Navadno 2 5 2 2 2 2 2" xfId="12286"/>
    <cellStyle name="Navadno 2 5 2 2 2 2 2 2" xfId="25493"/>
    <cellStyle name="Navadno 2 5 2 2 2 2 2 3" xfId="43652"/>
    <cellStyle name="Navadno 2 5 2 2 2 2 3" xfId="32956"/>
    <cellStyle name="Navadno 2 5 2 2 2 2 3 2" xfId="51115"/>
    <cellStyle name="Navadno 2 5 2 2 2 2 4" xfId="19765"/>
    <cellStyle name="Navadno 2 5 2 2 2 2 5" xfId="37924"/>
    <cellStyle name="Navadno 2 5 2 2 2 2 6" xfId="56084"/>
    <cellStyle name="Navadno 2 5 2 2 2 3" xfId="9802"/>
    <cellStyle name="Navadno 2 5 2 2 2 3 2" xfId="23009"/>
    <cellStyle name="Navadno 2 5 2 2 2 3 3" xfId="41168"/>
    <cellStyle name="Navadno 2 5 2 2 2 4" xfId="14796"/>
    <cellStyle name="Navadno 2 5 2 2 2 4 2" xfId="27988"/>
    <cellStyle name="Navadno 2 5 2 2 2 4 3" xfId="46147"/>
    <cellStyle name="Navadno 2 5 2 2 2 5" xfId="30472"/>
    <cellStyle name="Navadno 2 5 2 2 2 5 2" xfId="48631"/>
    <cellStyle name="Navadno 2 5 2 2 2 6" xfId="17281"/>
    <cellStyle name="Navadno 2 5 2 2 2 7" xfId="35440"/>
    <cellStyle name="Navadno 2 5 2 2 2 8" xfId="53600"/>
    <cellStyle name="Navadno 2 5 2 2 2 9" xfId="59015"/>
    <cellStyle name="Navadno 2 5 2 2 20" xfId="34523"/>
    <cellStyle name="Navadno 2 5 2 2 21" xfId="52683"/>
    <cellStyle name="Navadno 2 5 2 2 22" xfId="58369"/>
    <cellStyle name="Navadno 2 5 2 2 23" xfId="58578"/>
    <cellStyle name="Navadno 2 5 2 2 3" xfId="4531"/>
    <cellStyle name="Navadno 2 5 2 2 3 2" xfId="6786"/>
    <cellStyle name="Navadno 2 5 2 2 3 2 2" xfId="12515"/>
    <cellStyle name="Navadno 2 5 2 2 3 2 2 2" xfId="25722"/>
    <cellStyle name="Navadno 2 5 2 2 3 2 2 3" xfId="43881"/>
    <cellStyle name="Navadno 2 5 2 2 3 2 3" xfId="33185"/>
    <cellStyle name="Navadno 2 5 2 2 3 2 3 2" xfId="51344"/>
    <cellStyle name="Navadno 2 5 2 2 3 2 4" xfId="19994"/>
    <cellStyle name="Navadno 2 5 2 2 3 2 5" xfId="38153"/>
    <cellStyle name="Navadno 2 5 2 2 3 2 6" xfId="56313"/>
    <cellStyle name="Navadno 2 5 2 2 3 3" xfId="10031"/>
    <cellStyle name="Navadno 2 5 2 2 3 3 2" xfId="23238"/>
    <cellStyle name="Navadno 2 5 2 2 3 3 3" xfId="41397"/>
    <cellStyle name="Navadno 2 5 2 2 3 4" xfId="15025"/>
    <cellStyle name="Navadno 2 5 2 2 3 4 2" xfId="28217"/>
    <cellStyle name="Navadno 2 5 2 2 3 4 3" xfId="46376"/>
    <cellStyle name="Navadno 2 5 2 2 3 5" xfId="30701"/>
    <cellStyle name="Navadno 2 5 2 2 3 5 2" xfId="48860"/>
    <cellStyle name="Navadno 2 5 2 2 3 6" xfId="17510"/>
    <cellStyle name="Navadno 2 5 2 2 3 7" xfId="35669"/>
    <cellStyle name="Navadno 2 5 2 2 3 8" xfId="53829"/>
    <cellStyle name="Navadno 2 5 2 2 3 9" xfId="59180"/>
    <cellStyle name="Navadno 2 5 2 2 4" xfId="3858"/>
    <cellStyle name="Navadno 2 5 2 2 4 2" xfId="6346"/>
    <cellStyle name="Navadno 2 5 2 2 4 2 2" xfId="11844"/>
    <cellStyle name="Navadno 2 5 2 2 4 2 2 2" xfId="25051"/>
    <cellStyle name="Navadno 2 5 2 2 4 2 2 3" xfId="43210"/>
    <cellStyle name="Navadno 2 5 2 2 4 2 3" xfId="32514"/>
    <cellStyle name="Navadno 2 5 2 2 4 2 3 2" xfId="50673"/>
    <cellStyle name="Navadno 2 5 2 2 4 2 4" xfId="19323"/>
    <cellStyle name="Navadno 2 5 2 2 4 2 5" xfId="37482"/>
    <cellStyle name="Navadno 2 5 2 2 4 2 6" xfId="55642"/>
    <cellStyle name="Navadno 2 5 2 2 4 3" xfId="9360"/>
    <cellStyle name="Navadno 2 5 2 2 4 3 2" xfId="22567"/>
    <cellStyle name="Navadno 2 5 2 2 4 3 3" xfId="40726"/>
    <cellStyle name="Navadno 2 5 2 2 4 4" xfId="14354"/>
    <cellStyle name="Navadno 2 5 2 2 4 4 2" xfId="27546"/>
    <cellStyle name="Navadno 2 5 2 2 4 4 3" xfId="45705"/>
    <cellStyle name="Navadno 2 5 2 2 4 5" xfId="30030"/>
    <cellStyle name="Navadno 2 5 2 2 4 5 2" xfId="48189"/>
    <cellStyle name="Navadno 2 5 2 2 4 6" xfId="16839"/>
    <cellStyle name="Navadno 2 5 2 2 4 7" xfId="34998"/>
    <cellStyle name="Navadno 2 5 2 2 4 8" xfId="53158"/>
    <cellStyle name="Navadno 2 5 2 2 4 9" xfId="59367"/>
    <cellStyle name="Navadno 2 5 2 2 5" xfId="4771"/>
    <cellStyle name="Navadno 2 5 2 2 5 2" xfId="7001"/>
    <cellStyle name="Navadno 2 5 2 2 5 2 2" xfId="12734"/>
    <cellStyle name="Navadno 2 5 2 2 5 2 2 2" xfId="25941"/>
    <cellStyle name="Navadno 2 5 2 2 5 2 2 3" xfId="44100"/>
    <cellStyle name="Navadno 2 5 2 2 5 2 3" xfId="33404"/>
    <cellStyle name="Navadno 2 5 2 2 5 2 3 2" xfId="51563"/>
    <cellStyle name="Navadno 2 5 2 2 5 2 4" xfId="20213"/>
    <cellStyle name="Navadno 2 5 2 2 5 2 5" xfId="38372"/>
    <cellStyle name="Navadno 2 5 2 2 5 2 6" xfId="56532"/>
    <cellStyle name="Navadno 2 5 2 2 5 3" xfId="10250"/>
    <cellStyle name="Navadno 2 5 2 2 5 3 2" xfId="23457"/>
    <cellStyle name="Navadno 2 5 2 2 5 3 3" xfId="41616"/>
    <cellStyle name="Navadno 2 5 2 2 5 4" xfId="15244"/>
    <cellStyle name="Navadno 2 5 2 2 5 4 2" xfId="28436"/>
    <cellStyle name="Navadno 2 5 2 2 5 4 3" xfId="46595"/>
    <cellStyle name="Navadno 2 5 2 2 5 5" xfId="30920"/>
    <cellStyle name="Navadno 2 5 2 2 5 5 2" xfId="49079"/>
    <cellStyle name="Navadno 2 5 2 2 5 6" xfId="17729"/>
    <cellStyle name="Navadno 2 5 2 2 5 7" xfId="35888"/>
    <cellStyle name="Navadno 2 5 2 2 5 8" xfId="54048"/>
    <cellStyle name="Navadno 2 5 2 2 6" xfId="4944"/>
    <cellStyle name="Navadno 2 5 2 2 6 2" xfId="7177"/>
    <cellStyle name="Navadno 2 5 2 2 6 2 2" xfId="12910"/>
    <cellStyle name="Navadno 2 5 2 2 6 2 2 2" xfId="26117"/>
    <cellStyle name="Navadno 2 5 2 2 6 2 2 3" xfId="44276"/>
    <cellStyle name="Navadno 2 5 2 2 6 2 3" xfId="33580"/>
    <cellStyle name="Navadno 2 5 2 2 6 2 3 2" xfId="51739"/>
    <cellStyle name="Navadno 2 5 2 2 6 2 4" xfId="20389"/>
    <cellStyle name="Navadno 2 5 2 2 6 2 5" xfId="38548"/>
    <cellStyle name="Navadno 2 5 2 2 6 2 6" xfId="56708"/>
    <cellStyle name="Navadno 2 5 2 2 6 3" xfId="10426"/>
    <cellStyle name="Navadno 2 5 2 2 6 3 2" xfId="23633"/>
    <cellStyle name="Navadno 2 5 2 2 6 3 3" xfId="41792"/>
    <cellStyle name="Navadno 2 5 2 2 6 4" xfId="15420"/>
    <cellStyle name="Navadno 2 5 2 2 6 4 2" xfId="28612"/>
    <cellStyle name="Navadno 2 5 2 2 6 4 3" xfId="46771"/>
    <cellStyle name="Navadno 2 5 2 2 6 5" xfId="31096"/>
    <cellStyle name="Navadno 2 5 2 2 6 5 2" xfId="49255"/>
    <cellStyle name="Navadno 2 5 2 2 6 6" xfId="17905"/>
    <cellStyle name="Navadno 2 5 2 2 6 7" xfId="36064"/>
    <cellStyle name="Navadno 2 5 2 2 6 8" xfId="54224"/>
    <cellStyle name="Navadno 2 5 2 2 7" xfId="5174"/>
    <cellStyle name="Navadno 2 5 2 2 7 2" xfId="7422"/>
    <cellStyle name="Navadno 2 5 2 2 7 2 2" xfId="13155"/>
    <cellStyle name="Navadno 2 5 2 2 7 2 2 2" xfId="26362"/>
    <cellStyle name="Navadno 2 5 2 2 7 2 2 3" xfId="44521"/>
    <cellStyle name="Navadno 2 5 2 2 7 2 3" xfId="33825"/>
    <cellStyle name="Navadno 2 5 2 2 7 2 3 2" xfId="51984"/>
    <cellStyle name="Navadno 2 5 2 2 7 2 4" xfId="20634"/>
    <cellStyle name="Navadno 2 5 2 2 7 2 5" xfId="38793"/>
    <cellStyle name="Navadno 2 5 2 2 7 2 6" xfId="56953"/>
    <cellStyle name="Navadno 2 5 2 2 7 3" xfId="10671"/>
    <cellStyle name="Navadno 2 5 2 2 7 3 2" xfId="23878"/>
    <cellStyle name="Navadno 2 5 2 2 7 3 3" xfId="42037"/>
    <cellStyle name="Navadno 2 5 2 2 7 4" xfId="15665"/>
    <cellStyle name="Navadno 2 5 2 2 7 4 2" xfId="28857"/>
    <cellStyle name="Navadno 2 5 2 2 7 4 3" xfId="47016"/>
    <cellStyle name="Navadno 2 5 2 2 7 5" xfId="31341"/>
    <cellStyle name="Navadno 2 5 2 2 7 5 2" xfId="49500"/>
    <cellStyle name="Navadno 2 5 2 2 7 6" xfId="18150"/>
    <cellStyle name="Navadno 2 5 2 2 7 7" xfId="36309"/>
    <cellStyle name="Navadno 2 5 2 2 7 8" xfId="54469"/>
    <cellStyle name="Navadno 2 5 2 2 8" xfId="5340"/>
    <cellStyle name="Navadno 2 5 2 2 8 2" xfId="7588"/>
    <cellStyle name="Navadno 2 5 2 2 8 2 2" xfId="13321"/>
    <cellStyle name="Navadno 2 5 2 2 8 2 2 2" xfId="26528"/>
    <cellStyle name="Navadno 2 5 2 2 8 2 2 3" xfId="44687"/>
    <cellStyle name="Navadno 2 5 2 2 8 2 3" xfId="33991"/>
    <cellStyle name="Navadno 2 5 2 2 8 2 3 2" xfId="52150"/>
    <cellStyle name="Navadno 2 5 2 2 8 2 4" xfId="20800"/>
    <cellStyle name="Navadno 2 5 2 2 8 2 5" xfId="38959"/>
    <cellStyle name="Navadno 2 5 2 2 8 2 6" xfId="57119"/>
    <cellStyle name="Navadno 2 5 2 2 8 3" xfId="10837"/>
    <cellStyle name="Navadno 2 5 2 2 8 3 2" xfId="24044"/>
    <cellStyle name="Navadno 2 5 2 2 8 3 3" xfId="42203"/>
    <cellStyle name="Navadno 2 5 2 2 8 4" xfId="15831"/>
    <cellStyle name="Navadno 2 5 2 2 8 4 2" xfId="29023"/>
    <cellStyle name="Navadno 2 5 2 2 8 4 3" xfId="47182"/>
    <cellStyle name="Navadno 2 5 2 2 8 5" xfId="31507"/>
    <cellStyle name="Navadno 2 5 2 2 8 5 2" xfId="49666"/>
    <cellStyle name="Navadno 2 5 2 2 8 6" xfId="18316"/>
    <cellStyle name="Navadno 2 5 2 2 8 7" xfId="36475"/>
    <cellStyle name="Navadno 2 5 2 2 8 8" xfId="54635"/>
    <cellStyle name="Navadno 2 5 2 2 9" xfId="5503"/>
    <cellStyle name="Navadno 2 5 2 2 9 2" xfId="7751"/>
    <cellStyle name="Navadno 2 5 2 2 9 2 2" xfId="13484"/>
    <cellStyle name="Navadno 2 5 2 2 9 2 2 2" xfId="26691"/>
    <cellStyle name="Navadno 2 5 2 2 9 2 2 3" xfId="44850"/>
    <cellStyle name="Navadno 2 5 2 2 9 2 3" xfId="34154"/>
    <cellStyle name="Navadno 2 5 2 2 9 2 3 2" xfId="52313"/>
    <cellStyle name="Navadno 2 5 2 2 9 2 4" xfId="20963"/>
    <cellStyle name="Navadno 2 5 2 2 9 2 5" xfId="39122"/>
    <cellStyle name="Navadno 2 5 2 2 9 2 6" xfId="57282"/>
    <cellStyle name="Navadno 2 5 2 2 9 3" xfId="11000"/>
    <cellStyle name="Navadno 2 5 2 2 9 3 2" xfId="24207"/>
    <cellStyle name="Navadno 2 5 2 2 9 3 3" xfId="42366"/>
    <cellStyle name="Navadno 2 5 2 2 9 4" xfId="15994"/>
    <cellStyle name="Navadno 2 5 2 2 9 4 2" xfId="29186"/>
    <cellStyle name="Navadno 2 5 2 2 9 4 3" xfId="47345"/>
    <cellStyle name="Navadno 2 5 2 2 9 5" xfId="31670"/>
    <cellStyle name="Navadno 2 5 2 2 9 5 2" xfId="49829"/>
    <cellStyle name="Navadno 2 5 2 2 9 6" xfId="18479"/>
    <cellStyle name="Navadno 2 5 2 2 9 7" xfId="36638"/>
    <cellStyle name="Navadno 2 5 2 2 9 8" xfId="54798"/>
    <cellStyle name="Navadno 2 5 2 20" xfId="16363"/>
    <cellStyle name="Navadno 2 5 2 21" xfId="34522"/>
    <cellStyle name="Navadno 2 5 2 22" xfId="52682"/>
    <cellStyle name="Navadno 2 5 2 23" xfId="58368"/>
    <cellStyle name="Navadno 2 5 2 24" xfId="58577"/>
    <cellStyle name="Navadno 2 5 2 3" xfId="3556"/>
    <cellStyle name="Navadno 2 5 2 3 2" xfId="4301"/>
    <cellStyle name="Navadno 2 5 2 3 2 2" xfId="12285"/>
    <cellStyle name="Navadno 2 5 2 3 2 2 2" xfId="25492"/>
    <cellStyle name="Navadno 2 5 2 3 2 2 3" xfId="43651"/>
    <cellStyle name="Navadno 2 5 2 3 2 3" xfId="32955"/>
    <cellStyle name="Navadno 2 5 2 3 2 3 2" xfId="51114"/>
    <cellStyle name="Navadno 2 5 2 3 2 4" xfId="19764"/>
    <cellStyle name="Navadno 2 5 2 3 2 5" xfId="37923"/>
    <cellStyle name="Navadno 2 5 2 3 2 6" xfId="56083"/>
    <cellStyle name="Navadno 2 5 2 3 3" xfId="9801"/>
    <cellStyle name="Navadno 2 5 2 3 3 2" xfId="23008"/>
    <cellStyle name="Navadno 2 5 2 3 3 3" xfId="41167"/>
    <cellStyle name="Navadno 2 5 2 3 4" xfId="14795"/>
    <cellStyle name="Navadno 2 5 2 3 4 2" xfId="27987"/>
    <cellStyle name="Navadno 2 5 2 3 4 3" xfId="46146"/>
    <cellStyle name="Navadno 2 5 2 3 5" xfId="30471"/>
    <cellStyle name="Navadno 2 5 2 3 5 2" xfId="48630"/>
    <cellStyle name="Navadno 2 5 2 3 6" xfId="17280"/>
    <cellStyle name="Navadno 2 5 2 3 7" xfId="35439"/>
    <cellStyle name="Navadno 2 5 2 3 8" xfId="53599"/>
    <cellStyle name="Navadno 2 5 2 3 9" xfId="59014"/>
    <cellStyle name="Navadno 2 5 2 4" xfId="4530"/>
    <cellStyle name="Navadno 2 5 2 4 2" xfId="6785"/>
    <cellStyle name="Navadno 2 5 2 4 2 2" xfId="12514"/>
    <cellStyle name="Navadno 2 5 2 4 2 2 2" xfId="25721"/>
    <cellStyle name="Navadno 2 5 2 4 2 2 3" xfId="43880"/>
    <cellStyle name="Navadno 2 5 2 4 2 3" xfId="33184"/>
    <cellStyle name="Navadno 2 5 2 4 2 3 2" xfId="51343"/>
    <cellStyle name="Navadno 2 5 2 4 2 4" xfId="19993"/>
    <cellStyle name="Navadno 2 5 2 4 2 5" xfId="38152"/>
    <cellStyle name="Navadno 2 5 2 4 2 6" xfId="56312"/>
    <cellStyle name="Navadno 2 5 2 4 3" xfId="10030"/>
    <cellStyle name="Navadno 2 5 2 4 3 2" xfId="23237"/>
    <cellStyle name="Navadno 2 5 2 4 3 3" xfId="41396"/>
    <cellStyle name="Navadno 2 5 2 4 4" xfId="15024"/>
    <cellStyle name="Navadno 2 5 2 4 4 2" xfId="28216"/>
    <cellStyle name="Navadno 2 5 2 4 4 3" xfId="46375"/>
    <cellStyle name="Navadno 2 5 2 4 5" xfId="30700"/>
    <cellStyle name="Navadno 2 5 2 4 5 2" xfId="48859"/>
    <cellStyle name="Navadno 2 5 2 4 6" xfId="17509"/>
    <cellStyle name="Navadno 2 5 2 4 7" xfId="35668"/>
    <cellStyle name="Navadno 2 5 2 4 8" xfId="53828"/>
    <cellStyle name="Navadno 2 5 2 4 9" xfId="59179"/>
    <cellStyle name="Navadno 2 5 2 5" xfId="3857"/>
    <cellStyle name="Navadno 2 5 2 5 2" xfId="6345"/>
    <cellStyle name="Navadno 2 5 2 5 2 2" xfId="11843"/>
    <cellStyle name="Navadno 2 5 2 5 2 2 2" xfId="25050"/>
    <cellStyle name="Navadno 2 5 2 5 2 2 3" xfId="43209"/>
    <cellStyle name="Navadno 2 5 2 5 2 3" xfId="32513"/>
    <cellStyle name="Navadno 2 5 2 5 2 3 2" xfId="50672"/>
    <cellStyle name="Navadno 2 5 2 5 2 4" xfId="19322"/>
    <cellStyle name="Navadno 2 5 2 5 2 5" xfId="37481"/>
    <cellStyle name="Navadno 2 5 2 5 2 6" xfId="55641"/>
    <cellStyle name="Navadno 2 5 2 5 3" xfId="9359"/>
    <cellStyle name="Navadno 2 5 2 5 3 2" xfId="22566"/>
    <cellStyle name="Navadno 2 5 2 5 3 3" xfId="40725"/>
    <cellStyle name="Navadno 2 5 2 5 4" xfId="14353"/>
    <cellStyle name="Navadno 2 5 2 5 4 2" xfId="27545"/>
    <cellStyle name="Navadno 2 5 2 5 4 3" xfId="45704"/>
    <cellStyle name="Navadno 2 5 2 5 5" xfId="30029"/>
    <cellStyle name="Navadno 2 5 2 5 5 2" xfId="48188"/>
    <cellStyle name="Navadno 2 5 2 5 6" xfId="16838"/>
    <cellStyle name="Navadno 2 5 2 5 7" xfId="34997"/>
    <cellStyle name="Navadno 2 5 2 5 8" xfId="53157"/>
    <cellStyle name="Navadno 2 5 2 5 9" xfId="59366"/>
    <cellStyle name="Navadno 2 5 2 6" xfId="4770"/>
    <cellStyle name="Navadno 2 5 2 6 2" xfId="7000"/>
    <cellStyle name="Navadno 2 5 2 6 2 2" xfId="12733"/>
    <cellStyle name="Navadno 2 5 2 6 2 2 2" xfId="25940"/>
    <cellStyle name="Navadno 2 5 2 6 2 2 3" xfId="44099"/>
    <cellStyle name="Navadno 2 5 2 6 2 3" xfId="33403"/>
    <cellStyle name="Navadno 2 5 2 6 2 3 2" xfId="51562"/>
    <cellStyle name="Navadno 2 5 2 6 2 4" xfId="20212"/>
    <cellStyle name="Navadno 2 5 2 6 2 5" xfId="38371"/>
    <cellStyle name="Navadno 2 5 2 6 2 6" xfId="56531"/>
    <cellStyle name="Navadno 2 5 2 6 3" xfId="10249"/>
    <cellStyle name="Navadno 2 5 2 6 3 2" xfId="23456"/>
    <cellStyle name="Navadno 2 5 2 6 3 3" xfId="41615"/>
    <cellStyle name="Navadno 2 5 2 6 4" xfId="15243"/>
    <cellStyle name="Navadno 2 5 2 6 4 2" xfId="28435"/>
    <cellStyle name="Navadno 2 5 2 6 4 3" xfId="46594"/>
    <cellStyle name="Navadno 2 5 2 6 5" xfId="30919"/>
    <cellStyle name="Navadno 2 5 2 6 5 2" xfId="49078"/>
    <cellStyle name="Navadno 2 5 2 6 6" xfId="17728"/>
    <cellStyle name="Navadno 2 5 2 6 7" xfId="35887"/>
    <cellStyle name="Navadno 2 5 2 6 8" xfId="54047"/>
    <cellStyle name="Navadno 2 5 2 7" xfId="4943"/>
    <cellStyle name="Navadno 2 5 2 7 2" xfId="7176"/>
    <cellStyle name="Navadno 2 5 2 7 2 2" xfId="12909"/>
    <cellStyle name="Navadno 2 5 2 7 2 2 2" xfId="26116"/>
    <cellStyle name="Navadno 2 5 2 7 2 2 3" xfId="44275"/>
    <cellStyle name="Navadno 2 5 2 7 2 3" xfId="33579"/>
    <cellStyle name="Navadno 2 5 2 7 2 3 2" xfId="51738"/>
    <cellStyle name="Navadno 2 5 2 7 2 4" xfId="20388"/>
    <cellStyle name="Navadno 2 5 2 7 2 5" xfId="38547"/>
    <cellStyle name="Navadno 2 5 2 7 2 6" xfId="56707"/>
    <cellStyle name="Navadno 2 5 2 7 3" xfId="10425"/>
    <cellStyle name="Navadno 2 5 2 7 3 2" xfId="23632"/>
    <cellStyle name="Navadno 2 5 2 7 3 3" xfId="41791"/>
    <cellStyle name="Navadno 2 5 2 7 4" xfId="15419"/>
    <cellStyle name="Navadno 2 5 2 7 4 2" xfId="28611"/>
    <cellStyle name="Navadno 2 5 2 7 4 3" xfId="46770"/>
    <cellStyle name="Navadno 2 5 2 7 5" xfId="31095"/>
    <cellStyle name="Navadno 2 5 2 7 5 2" xfId="49254"/>
    <cellStyle name="Navadno 2 5 2 7 6" xfId="17904"/>
    <cellStyle name="Navadno 2 5 2 7 7" xfId="36063"/>
    <cellStyle name="Navadno 2 5 2 7 8" xfId="54223"/>
    <cellStyle name="Navadno 2 5 2 8" xfId="5173"/>
    <cellStyle name="Navadno 2 5 2 8 2" xfId="7421"/>
    <cellStyle name="Navadno 2 5 2 8 2 2" xfId="13154"/>
    <cellStyle name="Navadno 2 5 2 8 2 2 2" xfId="26361"/>
    <cellStyle name="Navadno 2 5 2 8 2 2 3" xfId="44520"/>
    <cellStyle name="Navadno 2 5 2 8 2 3" xfId="33824"/>
    <cellStyle name="Navadno 2 5 2 8 2 3 2" xfId="51983"/>
    <cellStyle name="Navadno 2 5 2 8 2 4" xfId="20633"/>
    <cellStyle name="Navadno 2 5 2 8 2 5" xfId="38792"/>
    <cellStyle name="Navadno 2 5 2 8 2 6" xfId="56952"/>
    <cellStyle name="Navadno 2 5 2 8 3" xfId="10670"/>
    <cellStyle name="Navadno 2 5 2 8 3 2" xfId="23877"/>
    <cellStyle name="Navadno 2 5 2 8 3 3" xfId="42036"/>
    <cellStyle name="Navadno 2 5 2 8 4" xfId="15664"/>
    <cellStyle name="Navadno 2 5 2 8 4 2" xfId="28856"/>
    <cellStyle name="Navadno 2 5 2 8 4 3" xfId="47015"/>
    <cellStyle name="Navadno 2 5 2 8 5" xfId="31340"/>
    <cellStyle name="Navadno 2 5 2 8 5 2" xfId="49499"/>
    <cellStyle name="Navadno 2 5 2 8 6" xfId="18149"/>
    <cellStyle name="Navadno 2 5 2 8 7" xfId="36308"/>
    <cellStyle name="Navadno 2 5 2 8 8" xfId="54468"/>
    <cellStyle name="Navadno 2 5 2 9" xfId="5339"/>
    <cellStyle name="Navadno 2 5 2 9 2" xfId="7587"/>
    <cellStyle name="Navadno 2 5 2 9 2 2" xfId="13320"/>
    <cellStyle name="Navadno 2 5 2 9 2 2 2" xfId="26527"/>
    <cellStyle name="Navadno 2 5 2 9 2 2 3" xfId="44686"/>
    <cellStyle name="Navadno 2 5 2 9 2 3" xfId="33990"/>
    <cellStyle name="Navadno 2 5 2 9 2 3 2" xfId="52149"/>
    <cellStyle name="Navadno 2 5 2 9 2 4" xfId="20799"/>
    <cellStyle name="Navadno 2 5 2 9 2 5" xfId="38958"/>
    <cellStyle name="Navadno 2 5 2 9 2 6" xfId="57118"/>
    <cellStyle name="Navadno 2 5 2 9 3" xfId="10836"/>
    <cellStyle name="Navadno 2 5 2 9 3 2" xfId="24043"/>
    <cellStyle name="Navadno 2 5 2 9 3 3" xfId="42202"/>
    <cellStyle name="Navadno 2 5 2 9 4" xfId="15830"/>
    <cellStyle name="Navadno 2 5 2 9 4 2" xfId="29022"/>
    <cellStyle name="Navadno 2 5 2 9 4 3" xfId="47181"/>
    <cellStyle name="Navadno 2 5 2 9 5" xfId="31506"/>
    <cellStyle name="Navadno 2 5 2 9 5 2" xfId="49665"/>
    <cellStyle name="Navadno 2 5 2 9 6" xfId="18315"/>
    <cellStyle name="Navadno 2 5 2 9 7" xfId="36474"/>
    <cellStyle name="Navadno 2 5 2 9 8" xfId="54634"/>
    <cellStyle name="Navadno 2 5 3" xfId="2173"/>
    <cellStyle name="Navadno 2 5 3 10" xfId="5668"/>
    <cellStyle name="Navadno 2 5 3 10 2" xfId="7916"/>
    <cellStyle name="Navadno 2 5 3 10 2 2" xfId="13649"/>
    <cellStyle name="Navadno 2 5 3 10 2 2 2" xfId="26856"/>
    <cellStyle name="Navadno 2 5 3 10 2 2 3" xfId="45015"/>
    <cellStyle name="Navadno 2 5 3 10 2 3" xfId="34319"/>
    <cellStyle name="Navadno 2 5 3 10 2 3 2" xfId="52478"/>
    <cellStyle name="Navadno 2 5 3 10 2 4" xfId="21128"/>
    <cellStyle name="Navadno 2 5 3 10 2 5" xfId="39287"/>
    <cellStyle name="Navadno 2 5 3 10 2 6" xfId="57447"/>
    <cellStyle name="Navadno 2 5 3 10 3" xfId="11165"/>
    <cellStyle name="Navadno 2 5 3 10 3 2" xfId="24372"/>
    <cellStyle name="Navadno 2 5 3 10 3 3" xfId="42531"/>
    <cellStyle name="Navadno 2 5 3 10 4" xfId="16159"/>
    <cellStyle name="Navadno 2 5 3 10 4 2" xfId="29351"/>
    <cellStyle name="Navadno 2 5 3 10 4 3" xfId="47510"/>
    <cellStyle name="Navadno 2 5 3 10 5" xfId="31835"/>
    <cellStyle name="Navadno 2 5 3 10 5 2" xfId="49994"/>
    <cellStyle name="Navadno 2 5 3 10 6" xfId="18644"/>
    <cellStyle name="Navadno 2 5 3 10 7" xfId="36803"/>
    <cellStyle name="Navadno 2 5 3 10 8" xfId="54963"/>
    <cellStyle name="Navadno 2 5 3 11" xfId="5873"/>
    <cellStyle name="Navadno 2 5 3 11 2" xfId="11370"/>
    <cellStyle name="Navadno 2 5 3 11 2 2" xfId="24577"/>
    <cellStyle name="Navadno 2 5 3 11 2 3" xfId="42736"/>
    <cellStyle name="Navadno 2 5 3 11 3" xfId="32040"/>
    <cellStyle name="Navadno 2 5 3 11 3 2" xfId="50199"/>
    <cellStyle name="Navadno 2 5 3 11 4" xfId="18849"/>
    <cellStyle name="Navadno 2 5 3 11 5" xfId="37008"/>
    <cellStyle name="Navadno 2 5 3 11 6" xfId="55168"/>
    <cellStyle name="Navadno 2 5 3 12" xfId="8092"/>
    <cellStyle name="Navadno 2 5 3 12 2" xfId="21299"/>
    <cellStyle name="Navadno 2 5 3 12 3" xfId="39458"/>
    <cellStyle name="Navadno 2 5 3 12 4" xfId="57618"/>
    <cellStyle name="Navadno 2 5 3 13" xfId="8271"/>
    <cellStyle name="Navadno 2 5 3 13 2" xfId="21478"/>
    <cellStyle name="Navadno 2 5 3 13 3" xfId="39637"/>
    <cellStyle name="Navadno 2 5 3 13 4" xfId="57797"/>
    <cellStyle name="Navadno 2 5 3 14" xfId="8514"/>
    <cellStyle name="Navadno 2 5 3 14 2" xfId="21721"/>
    <cellStyle name="Navadno 2 5 3 14 3" xfId="39880"/>
    <cellStyle name="Navadno 2 5 3 14 4" xfId="58040"/>
    <cellStyle name="Navadno 2 5 3 15" xfId="8678"/>
    <cellStyle name="Navadno 2 5 3 15 2" xfId="21885"/>
    <cellStyle name="Navadno 2 5 3 15 3" xfId="40044"/>
    <cellStyle name="Navadno 2 5 3 15 4" xfId="58204"/>
    <cellStyle name="Navadno 2 5 3 16" xfId="8882"/>
    <cellStyle name="Navadno 2 5 3 16 2" xfId="22089"/>
    <cellStyle name="Navadno 2 5 3 16 3" xfId="40248"/>
    <cellStyle name="Navadno 2 5 3 17" xfId="13880"/>
    <cellStyle name="Navadno 2 5 3 17 2" xfId="27072"/>
    <cellStyle name="Navadno 2 5 3 17 3" xfId="45231"/>
    <cellStyle name="Navadno 2 5 3 18" xfId="29556"/>
    <cellStyle name="Navadno 2 5 3 18 2" xfId="47715"/>
    <cellStyle name="Navadno 2 5 3 19" xfId="16365"/>
    <cellStyle name="Navadno 2 5 3 2" xfId="3558"/>
    <cellStyle name="Navadno 2 5 3 2 2" xfId="4303"/>
    <cellStyle name="Navadno 2 5 3 2 2 2" xfId="12287"/>
    <cellStyle name="Navadno 2 5 3 2 2 2 2" xfId="25494"/>
    <cellStyle name="Navadno 2 5 3 2 2 2 3" xfId="43653"/>
    <cellStyle name="Navadno 2 5 3 2 2 3" xfId="32957"/>
    <cellStyle name="Navadno 2 5 3 2 2 3 2" xfId="51116"/>
    <cellStyle name="Navadno 2 5 3 2 2 4" xfId="19766"/>
    <cellStyle name="Navadno 2 5 3 2 2 5" xfId="37925"/>
    <cellStyle name="Navadno 2 5 3 2 2 6" xfId="56085"/>
    <cellStyle name="Navadno 2 5 3 2 3" xfId="9803"/>
    <cellStyle name="Navadno 2 5 3 2 3 2" xfId="23010"/>
    <cellStyle name="Navadno 2 5 3 2 3 3" xfId="41169"/>
    <cellStyle name="Navadno 2 5 3 2 4" xfId="14797"/>
    <cellStyle name="Navadno 2 5 3 2 4 2" xfId="27989"/>
    <cellStyle name="Navadno 2 5 3 2 4 3" xfId="46148"/>
    <cellStyle name="Navadno 2 5 3 2 5" xfId="30473"/>
    <cellStyle name="Navadno 2 5 3 2 5 2" xfId="48632"/>
    <cellStyle name="Navadno 2 5 3 2 6" xfId="17282"/>
    <cellStyle name="Navadno 2 5 3 2 7" xfId="35441"/>
    <cellStyle name="Navadno 2 5 3 2 8" xfId="53601"/>
    <cellStyle name="Navadno 2 5 3 2 9" xfId="59016"/>
    <cellStyle name="Navadno 2 5 3 20" xfId="34524"/>
    <cellStyle name="Navadno 2 5 3 21" xfId="52684"/>
    <cellStyle name="Navadno 2 5 3 22" xfId="58370"/>
    <cellStyle name="Navadno 2 5 3 23" xfId="58579"/>
    <cellStyle name="Navadno 2 5 3 3" xfId="4532"/>
    <cellStyle name="Navadno 2 5 3 3 2" xfId="6787"/>
    <cellStyle name="Navadno 2 5 3 3 2 2" xfId="12516"/>
    <cellStyle name="Navadno 2 5 3 3 2 2 2" xfId="25723"/>
    <cellStyle name="Navadno 2 5 3 3 2 2 3" xfId="43882"/>
    <cellStyle name="Navadno 2 5 3 3 2 3" xfId="33186"/>
    <cellStyle name="Navadno 2 5 3 3 2 3 2" xfId="51345"/>
    <cellStyle name="Navadno 2 5 3 3 2 4" xfId="19995"/>
    <cellStyle name="Navadno 2 5 3 3 2 5" xfId="38154"/>
    <cellStyle name="Navadno 2 5 3 3 2 6" xfId="56314"/>
    <cellStyle name="Navadno 2 5 3 3 3" xfId="10032"/>
    <cellStyle name="Navadno 2 5 3 3 3 2" xfId="23239"/>
    <cellStyle name="Navadno 2 5 3 3 3 3" xfId="41398"/>
    <cellStyle name="Navadno 2 5 3 3 4" xfId="15026"/>
    <cellStyle name="Navadno 2 5 3 3 4 2" xfId="28218"/>
    <cellStyle name="Navadno 2 5 3 3 4 3" xfId="46377"/>
    <cellStyle name="Navadno 2 5 3 3 5" xfId="30702"/>
    <cellStyle name="Navadno 2 5 3 3 5 2" xfId="48861"/>
    <cellStyle name="Navadno 2 5 3 3 6" xfId="17511"/>
    <cellStyle name="Navadno 2 5 3 3 7" xfId="35670"/>
    <cellStyle name="Navadno 2 5 3 3 8" xfId="53830"/>
    <cellStyle name="Navadno 2 5 3 3 9" xfId="59181"/>
    <cellStyle name="Navadno 2 5 3 4" xfId="3859"/>
    <cellStyle name="Navadno 2 5 3 4 2" xfId="6347"/>
    <cellStyle name="Navadno 2 5 3 4 2 2" xfId="11845"/>
    <cellStyle name="Navadno 2 5 3 4 2 2 2" xfId="25052"/>
    <cellStyle name="Navadno 2 5 3 4 2 2 3" xfId="43211"/>
    <cellStyle name="Navadno 2 5 3 4 2 3" xfId="32515"/>
    <cellStyle name="Navadno 2 5 3 4 2 3 2" xfId="50674"/>
    <cellStyle name="Navadno 2 5 3 4 2 4" xfId="19324"/>
    <cellStyle name="Navadno 2 5 3 4 2 5" xfId="37483"/>
    <cellStyle name="Navadno 2 5 3 4 2 6" xfId="55643"/>
    <cellStyle name="Navadno 2 5 3 4 3" xfId="9361"/>
    <cellStyle name="Navadno 2 5 3 4 3 2" xfId="22568"/>
    <cellStyle name="Navadno 2 5 3 4 3 3" xfId="40727"/>
    <cellStyle name="Navadno 2 5 3 4 4" xfId="14355"/>
    <cellStyle name="Navadno 2 5 3 4 4 2" xfId="27547"/>
    <cellStyle name="Navadno 2 5 3 4 4 3" xfId="45706"/>
    <cellStyle name="Navadno 2 5 3 4 5" xfId="30031"/>
    <cellStyle name="Navadno 2 5 3 4 5 2" xfId="48190"/>
    <cellStyle name="Navadno 2 5 3 4 6" xfId="16840"/>
    <cellStyle name="Navadno 2 5 3 4 7" xfId="34999"/>
    <cellStyle name="Navadno 2 5 3 4 8" xfId="53159"/>
    <cellStyle name="Navadno 2 5 3 4 9" xfId="59368"/>
    <cellStyle name="Navadno 2 5 3 5" xfId="4772"/>
    <cellStyle name="Navadno 2 5 3 5 2" xfId="7002"/>
    <cellStyle name="Navadno 2 5 3 5 2 2" xfId="12735"/>
    <cellStyle name="Navadno 2 5 3 5 2 2 2" xfId="25942"/>
    <cellStyle name="Navadno 2 5 3 5 2 2 3" xfId="44101"/>
    <cellStyle name="Navadno 2 5 3 5 2 3" xfId="33405"/>
    <cellStyle name="Navadno 2 5 3 5 2 3 2" xfId="51564"/>
    <cellStyle name="Navadno 2 5 3 5 2 4" xfId="20214"/>
    <cellStyle name="Navadno 2 5 3 5 2 5" xfId="38373"/>
    <cellStyle name="Navadno 2 5 3 5 2 6" xfId="56533"/>
    <cellStyle name="Navadno 2 5 3 5 3" xfId="10251"/>
    <cellStyle name="Navadno 2 5 3 5 3 2" xfId="23458"/>
    <cellStyle name="Navadno 2 5 3 5 3 3" xfId="41617"/>
    <cellStyle name="Navadno 2 5 3 5 4" xfId="15245"/>
    <cellStyle name="Navadno 2 5 3 5 4 2" xfId="28437"/>
    <cellStyle name="Navadno 2 5 3 5 4 3" xfId="46596"/>
    <cellStyle name="Navadno 2 5 3 5 5" xfId="30921"/>
    <cellStyle name="Navadno 2 5 3 5 5 2" xfId="49080"/>
    <cellStyle name="Navadno 2 5 3 5 6" xfId="17730"/>
    <cellStyle name="Navadno 2 5 3 5 7" xfId="35889"/>
    <cellStyle name="Navadno 2 5 3 5 8" xfId="54049"/>
    <cellStyle name="Navadno 2 5 3 6" xfId="4945"/>
    <cellStyle name="Navadno 2 5 3 6 2" xfId="7178"/>
    <cellStyle name="Navadno 2 5 3 6 2 2" xfId="12911"/>
    <cellStyle name="Navadno 2 5 3 6 2 2 2" xfId="26118"/>
    <cellStyle name="Navadno 2 5 3 6 2 2 3" xfId="44277"/>
    <cellStyle name="Navadno 2 5 3 6 2 3" xfId="33581"/>
    <cellStyle name="Navadno 2 5 3 6 2 3 2" xfId="51740"/>
    <cellStyle name="Navadno 2 5 3 6 2 4" xfId="20390"/>
    <cellStyle name="Navadno 2 5 3 6 2 5" xfId="38549"/>
    <cellStyle name="Navadno 2 5 3 6 2 6" xfId="56709"/>
    <cellStyle name="Navadno 2 5 3 6 3" xfId="10427"/>
    <cellStyle name="Navadno 2 5 3 6 3 2" xfId="23634"/>
    <cellStyle name="Navadno 2 5 3 6 3 3" xfId="41793"/>
    <cellStyle name="Navadno 2 5 3 6 4" xfId="15421"/>
    <cellStyle name="Navadno 2 5 3 6 4 2" xfId="28613"/>
    <cellStyle name="Navadno 2 5 3 6 4 3" xfId="46772"/>
    <cellStyle name="Navadno 2 5 3 6 5" xfId="31097"/>
    <cellStyle name="Navadno 2 5 3 6 5 2" xfId="49256"/>
    <cellStyle name="Navadno 2 5 3 6 6" xfId="17906"/>
    <cellStyle name="Navadno 2 5 3 6 7" xfId="36065"/>
    <cellStyle name="Navadno 2 5 3 6 8" xfId="54225"/>
    <cellStyle name="Navadno 2 5 3 7" xfId="5175"/>
    <cellStyle name="Navadno 2 5 3 7 2" xfId="7423"/>
    <cellStyle name="Navadno 2 5 3 7 2 2" xfId="13156"/>
    <cellStyle name="Navadno 2 5 3 7 2 2 2" xfId="26363"/>
    <cellStyle name="Navadno 2 5 3 7 2 2 3" xfId="44522"/>
    <cellStyle name="Navadno 2 5 3 7 2 3" xfId="33826"/>
    <cellStyle name="Navadno 2 5 3 7 2 3 2" xfId="51985"/>
    <cellStyle name="Navadno 2 5 3 7 2 4" xfId="20635"/>
    <cellStyle name="Navadno 2 5 3 7 2 5" xfId="38794"/>
    <cellStyle name="Navadno 2 5 3 7 2 6" xfId="56954"/>
    <cellStyle name="Navadno 2 5 3 7 3" xfId="10672"/>
    <cellStyle name="Navadno 2 5 3 7 3 2" xfId="23879"/>
    <cellStyle name="Navadno 2 5 3 7 3 3" xfId="42038"/>
    <cellStyle name="Navadno 2 5 3 7 4" xfId="15666"/>
    <cellStyle name="Navadno 2 5 3 7 4 2" xfId="28858"/>
    <cellStyle name="Navadno 2 5 3 7 4 3" xfId="47017"/>
    <cellStyle name="Navadno 2 5 3 7 5" xfId="31342"/>
    <cellStyle name="Navadno 2 5 3 7 5 2" xfId="49501"/>
    <cellStyle name="Navadno 2 5 3 7 6" xfId="18151"/>
    <cellStyle name="Navadno 2 5 3 7 7" xfId="36310"/>
    <cellStyle name="Navadno 2 5 3 7 8" xfId="54470"/>
    <cellStyle name="Navadno 2 5 3 8" xfId="5341"/>
    <cellStyle name="Navadno 2 5 3 8 2" xfId="7589"/>
    <cellStyle name="Navadno 2 5 3 8 2 2" xfId="13322"/>
    <cellStyle name="Navadno 2 5 3 8 2 2 2" xfId="26529"/>
    <cellStyle name="Navadno 2 5 3 8 2 2 3" xfId="44688"/>
    <cellStyle name="Navadno 2 5 3 8 2 3" xfId="33992"/>
    <cellStyle name="Navadno 2 5 3 8 2 3 2" xfId="52151"/>
    <cellStyle name="Navadno 2 5 3 8 2 4" xfId="20801"/>
    <cellStyle name="Navadno 2 5 3 8 2 5" xfId="38960"/>
    <cellStyle name="Navadno 2 5 3 8 2 6" xfId="57120"/>
    <cellStyle name="Navadno 2 5 3 8 3" xfId="10838"/>
    <cellStyle name="Navadno 2 5 3 8 3 2" xfId="24045"/>
    <cellStyle name="Navadno 2 5 3 8 3 3" xfId="42204"/>
    <cellStyle name="Navadno 2 5 3 8 4" xfId="15832"/>
    <cellStyle name="Navadno 2 5 3 8 4 2" xfId="29024"/>
    <cellStyle name="Navadno 2 5 3 8 4 3" xfId="47183"/>
    <cellStyle name="Navadno 2 5 3 8 5" xfId="31508"/>
    <cellStyle name="Navadno 2 5 3 8 5 2" xfId="49667"/>
    <cellStyle name="Navadno 2 5 3 8 6" xfId="18317"/>
    <cellStyle name="Navadno 2 5 3 8 7" xfId="36476"/>
    <cellStyle name="Navadno 2 5 3 8 8" xfId="54636"/>
    <cellStyle name="Navadno 2 5 3 9" xfId="5504"/>
    <cellStyle name="Navadno 2 5 3 9 2" xfId="7752"/>
    <cellStyle name="Navadno 2 5 3 9 2 2" xfId="13485"/>
    <cellStyle name="Navadno 2 5 3 9 2 2 2" xfId="26692"/>
    <cellStyle name="Navadno 2 5 3 9 2 2 3" xfId="44851"/>
    <cellStyle name="Navadno 2 5 3 9 2 3" xfId="34155"/>
    <cellStyle name="Navadno 2 5 3 9 2 3 2" xfId="52314"/>
    <cellStyle name="Navadno 2 5 3 9 2 4" xfId="20964"/>
    <cellStyle name="Navadno 2 5 3 9 2 5" xfId="39123"/>
    <cellStyle name="Navadno 2 5 3 9 2 6" xfId="57283"/>
    <cellStyle name="Navadno 2 5 3 9 3" xfId="11001"/>
    <cellStyle name="Navadno 2 5 3 9 3 2" xfId="24208"/>
    <cellStyle name="Navadno 2 5 3 9 3 3" xfId="42367"/>
    <cellStyle name="Navadno 2 5 3 9 4" xfId="15995"/>
    <cellStyle name="Navadno 2 5 3 9 4 2" xfId="29187"/>
    <cellStyle name="Navadno 2 5 3 9 4 3" xfId="47346"/>
    <cellStyle name="Navadno 2 5 3 9 5" xfId="31671"/>
    <cellStyle name="Navadno 2 5 3 9 5 2" xfId="49830"/>
    <cellStyle name="Navadno 2 5 3 9 6" xfId="18480"/>
    <cellStyle name="Navadno 2 5 3 9 7" xfId="36639"/>
    <cellStyle name="Navadno 2 5 3 9 8" xfId="54799"/>
    <cellStyle name="Navadno 2 5 4" xfId="2174"/>
    <cellStyle name="Navadno 2 5 4 10" xfId="5669"/>
    <cellStyle name="Navadno 2 5 4 10 2" xfId="7917"/>
    <cellStyle name="Navadno 2 5 4 10 2 2" xfId="13650"/>
    <cellStyle name="Navadno 2 5 4 10 2 2 2" xfId="26857"/>
    <cellStyle name="Navadno 2 5 4 10 2 2 3" xfId="45016"/>
    <cellStyle name="Navadno 2 5 4 10 2 3" xfId="34320"/>
    <cellStyle name="Navadno 2 5 4 10 2 3 2" xfId="52479"/>
    <cellStyle name="Navadno 2 5 4 10 2 4" xfId="21129"/>
    <cellStyle name="Navadno 2 5 4 10 2 5" xfId="39288"/>
    <cellStyle name="Navadno 2 5 4 10 2 6" xfId="57448"/>
    <cellStyle name="Navadno 2 5 4 10 3" xfId="11166"/>
    <cellStyle name="Navadno 2 5 4 10 3 2" xfId="24373"/>
    <cellStyle name="Navadno 2 5 4 10 3 3" xfId="42532"/>
    <cellStyle name="Navadno 2 5 4 10 4" xfId="16160"/>
    <cellStyle name="Navadno 2 5 4 10 4 2" xfId="29352"/>
    <cellStyle name="Navadno 2 5 4 10 4 3" xfId="47511"/>
    <cellStyle name="Navadno 2 5 4 10 5" xfId="31836"/>
    <cellStyle name="Navadno 2 5 4 10 5 2" xfId="49995"/>
    <cellStyle name="Navadno 2 5 4 10 6" xfId="18645"/>
    <cellStyle name="Navadno 2 5 4 10 7" xfId="36804"/>
    <cellStyle name="Navadno 2 5 4 10 8" xfId="54964"/>
    <cellStyle name="Navadno 2 5 4 11" xfId="5874"/>
    <cellStyle name="Navadno 2 5 4 11 2" xfId="11371"/>
    <cellStyle name="Navadno 2 5 4 11 2 2" xfId="24578"/>
    <cellStyle name="Navadno 2 5 4 11 2 3" xfId="42737"/>
    <cellStyle name="Navadno 2 5 4 11 3" xfId="32041"/>
    <cellStyle name="Navadno 2 5 4 11 3 2" xfId="50200"/>
    <cellStyle name="Navadno 2 5 4 11 4" xfId="18850"/>
    <cellStyle name="Navadno 2 5 4 11 5" xfId="37009"/>
    <cellStyle name="Navadno 2 5 4 11 6" xfId="55169"/>
    <cellStyle name="Navadno 2 5 4 12" xfId="8093"/>
    <cellStyle name="Navadno 2 5 4 12 2" xfId="21300"/>
    <cellStyle name="Navadno 2 5 4 12 3" xfId="39459"/>
    <cellStyle name="Navadno 2 5 4 12 4" xfId="57619"/>
    <cellStyle name="Navadno 2 5 4 13" xfId="8272"/>
    <cellStyle name="Navadno 2 5 4 13 2" xfId="21479"/>
    <cellStyle name="Navadno 2 5 4 13 3" xfId="39638"/>
    <cellStyle name="Navadno 2 5 4 13 4" xfId="57798"/>
    <cellStyle name="Navadno 2 5 4 14" xfId="8515"/>
    <cellStyle name="Navadno 2 5 4 14 2" xfId="21722"/>
    <cellStyle name="Navadno 2 5 4 14 3" xfId="39881"/>
    <cellStyle name="Navadno 2 5 4 14 4" xfId="58041"/>
    <cellStyle name="Navadno 2 5 4 15" xfId="8679"/>
    <cellStyle name="Navadno 2 5 4 15 2" xfId="21886"/>
    <cellStyle name="Navadno 2 5 4 15 3" xfId="40045"/>
    <cellStyle name="Navadno 2 5 4 15 4" xfId="58205"/>
    <cellStyle name="Navadno 2 5 4 16" xfId="8883"/>
    <cellStyle name="Navadno 2 5 4 16 2" xfId="22090"/>
    <cellStyle name="Navadno 2 5 4 16 3" xfId="40249"/>
    <cellStyle name="Navadno 2 5 4 17" xfId="13881"/>
    <cellStyle name="Navadno 2 5 4 17 2" xfId="27073"/>
    <cellStyle name="Navadno 2 5 4 17 3" xfId="45232"/>
    <cellStyle name="Navadno 2 5 4 18" xfId="29557"/>
    <cellStyle name="Navadno 2 5 4 18 2" xfId="47716"/>
    <cellStyle name="Navadno 2 5 4 19" xfId="16366"/>
    <cellStyle name="Navadno 2 5 4 2" xfId="3559"/>
    <cellStyle name="Navadno 2 5 4 2 2" xfId="4304"/>
    <cellStyle name="Navadno 2 5 4 2 2 2" xfId="12288"/>
    <cellStyle name="Navadno 2 5 4 2 2 2 2" xfId="25495"/>
    <cellStyle name="Navadno 2 5 4 2 2 2 3" xfId="43654"/>
    <cellStyle name="Navadno 2 5 4 2 2 3" xfId="32958"/>
    <cellStyle name="Navadno 2 5 4 2 2 3 2" xfId="51117"/>
    <cellStyle name="Navadno 2 5 4 2 2 4" xfId="19767"/>
    <cellStyle name="Navadno 2 5 4 2 2 5" xfId="37926"/>
    <cellStyle name="Navadno 2 5 4 2 2 6" xfId="56086"/>
    <cellStyle name="Navadno 2 5 4 2 3" xfId="9804"/>
    <cellStyle name="Navadno 2 5 4 2 3 2" xfId="23011"/>
    <cellStyle name="Navadno 2 5 4 2 3 3" xfId="41170"/>
    <cellStyle name="Navadno 2 5 4 2 4" xfId="14798"/>
    <cellStyle name="Navadno 2 5 4 2 4 2" xfId="27990"/>
    <cellStyle name="Navadno 2 5 4 2 4 3" xfId="46149"/>
    <cellStyle name="Navadno 2 5 4 2 5" xfId="30474"/>
    <cellStyle name="Navadno 2 5 4 2 5 2" xfId="48633"/>
    <cellStyle name="Navadno 2 5 4 2 6" xfId="17283"/>
    <cellStyle name="Navadno 2 5 4 2 7" xfId="35442"/>
    <cellStyle name="Navadno 2 5 4 2 8" xfId="53602"/>
    <cellStyle name="Navadno 2 5 4 2 9" xfId="59017"/>
    <cellStyle name="Navadno 2 5 4 20" xfId="34525"/>
    <cellStyle name="Navadno 2 5 4 21" xfId="52685"/>
    <cellStyle name="Navadno 2 5 4 22" xfId="58371"/>
    <cellStyle name="Navadno 2 5 4 23" xfId="58580"/>
    <cellStyle name="Navadno 2 5 4 3" xfId="4533"/>
    <cellStyle name="Navadno 2 5 4 3 2" xfId="6788"/>
    <cellStyle name="Navadno 2 5 4 3 2 2" xfId="12517"/>
    <cellStyle name="Navadno 2 5 4 3 2 2 2" xfId="25724"/>
    <cellStyle name="Navadno 2 5 4 3 2 2 3" xfId="43883"/>
    <cellStyle name="Navadno 2 5 4 3 2 3" xfId="33187"/>
    <cellStyle name="Navadno 2 5 4 3 2 3 2" xfId="51346"/>
    <cellStyle name="Navadno 2 5 4 3 2 4" xfId="19996"/>
    <cellStyle name="Navadno 2 5 4 3 2 5" xfId="38155"/>
    <cellStyle name="Navadno 2 5 4 3 2 6" xfId="56315"/>
    <cellStyle name="Navadno 2 5 4 3 3" xfId="10033"/>
    <cellStyle name="Navadno 2 5 4 3 3 2" xfId="23240"/>
    <cellStyle name="Navadno 2 5 4 3 3 3" xfId="41399"/>
    <cellStyle name="Navadno 2 5 4 3 4" xfId="15027"/>
    <cellStyle name="Navadno 2 5 4 3 4 2" xfId="28219"/>
    <cellStyle name="Navadno 2 5 4 3 4 3" xfId="46378"/>
    <cellStyle name="Navadno 2 5 4 3 5" xfId="30703"/>
    <cellStyle name="Navadno 2 5 4 3 5 2" xfId="48862"/>
    <cellStyle name="Navadno 2 5 4 3 6" xfId="17512"/>
    <cellStyle name="Navadno 2 5 4 3 7" xfId="35671"/>
    <cellStyle name="Navadno 2 5 4 3 8" xfId="53831"/>
    <cellStyle name="Navadno 2 5 4 3 9" xfId="59182"/>
    <cellStyle name="Navadno 2 5 4 4" xfId="3860"/>
    <cellStyle name="Navadno 2 5 4 4 2" xfId="6348"/>
    <cellStyle name="Navadno 2 5 4 4 2 2" xfId="11846"/>
    <cellStyle name="Navadno 2 5 4 4 2 2 2" xfId="25053"/>
    <cellStyle name="Navadno 2 5 4 4 2 2 3" xfId="43212"/>
    <cellStyle name="Navadno 2 5 4 4 2 3" xfId="32516"/>
    <cellStyle name="Navadno 2 5 4 4 2 3 2" xfId="50675"/>
    <cellStyle name="Navadno 2 5 4 4 2 4" xfId="19325"/>
    <cellStyle name="Navadno 2 5 4 4 2 5" xfId="37484"/>
    <cellStyle name="Navadno 2 5 4 4 2 6" xfId="55644"/>
    <cellStyle name="Navadno 2 5 4 4 3" xfId="9362"/>
    <cellStyle name="Navadno 2 5 4 4 3 2" xfId="22569"/>
    <cellStyle name="Navadno 2 5 4 4 3 3" xfId="40728"/>
    <cellStyle name="Navadno 2 5 4 4 4" xfId="14356"/>
    <cellStyle name="Navadno 2 5 4 4 4 2" xfId="27548"/>
    <cellStyle name="Navadno 2 5 4 4 4 3" xfId="45707"/>
    <cellStyle name="Navadno 2 5 4 4 5" xfId="30032"/>
    <cellStyle name="Navadno 2 5 4 4 5 2" xfId="48191"/>
    <cellStyle name="Navadno 2 5 4 4 6" xfId="16841"/>
    <cellStyle name="Navadno 2 5 4 4 7" xfId="35000"/>
    <cellStyle name="Navadno 2 5 4 4 8" xfId="53160"/>
    <cellStyle name="Navadno 2 5 4 4 9" xfId="59369"/>
    <cellStyle name="Navadno 2 5 4 5" xfId="4773"/>
    <cellStyle name="Navadno 2 5 4 5 2" xfId="7003"/>
    <cellStyle name="Navadno 2 5 4 5 2 2" xfId="12736"/>
    <cellStyle name="Navadno 2 5 4 5 2 2 2" xfId="25943"/>
    <cellStyle name="Navadno 2 5 4 5 2 2 3" xfId="44102"/>
    <cellStyle name="Navadno 2 5 4 5 2 3" xfId="33406"/>
    <cellStyle name="Navadno 2 5 4 5 2 3 2" xfId="51565"/>
    <cellStyle name="Navadno 2 5 4 5 2 4" xfId="20215"/>
    <cellStyle name="Navadno 2 5 4 5 2 5" xfId="38374"/>
    <cellStyle name="Navadno 2 5 4 5 2 6" xfId="56534"/>
    <cellStyle name="Navadno 2 5 4 5 3" xfId="10252"/>
    <cellStyle name="Navadno 2 5 4 5 3 2" xfId="23459"/>
    <cellStyle name="Navadno 2 5 4 5 3 3" xfId="41618"/>
    <cellStyle name="Navadno 2 5 4 5 4" xfId="15246"/>
    <cellStyle name="Navadno 2 5 4 5 4 2" xfId="28438"/>
    <cellStyle name="Navadno 2 5 4 5 4 3" xfId="46597"/>
    <cellStyle name="Navadno 2 5 4 5 5" xfId="30922"/>
    <cellStyle name="Navadno 2 5 4 5 5 2" xfId="49081"/>
    <cellStyle name="Navadno 2 5 4 5 6" xfId="17731"/>
    <cellStyle name="Navadno 2 5 4 5 7" xfId="35890"/>
    <cellStyle name="Navadno 2 5 4 5 8" xfId="54050"/>
    <cellStyle name="Navadno 2 5 4 6" xfId="4946"/>
    <cellStyle name="Navadno 2 5 4 6 2" xfId="7179"/>
    <cellStyle name="Navadno 2 5 4 6 2 2" xfId="12912"/>
    <cellStyle name="Navadno 2 5 4 6 2 2 2" xfId="26119"/>
    <cellStyle name="Navadno 2 5 4 6 2 2 3" xfId="44278"/>
    <cellStyle name="Navadno 2 5 4 6 2 3" xfId="33582"/>
    <cellStyle name="Navadno 2 5 4 6 2 3 2" xfId="51741"/>
    <cellStyle name="Navadno 2 5 4 6 2 4" xfId="20391"/>
    <cellStyle name="Navadno 2 5 4 6 2 5" xfId="38550"/>
    <cellStyle name="Navadno 2 5 4 6 2 6" xfId="56710"/>
    <cellStyle name="Navadno 2 5 4 6 3" xfId="10428"/>
    <cellStyle name="Navadno 2 5 4 6 3 2" xfId="23635"/>
    <cellStyle name="Navadno 2 5 4 6 3 3" xfId="41794"/>
    <cellStyle name="Navadno 2 5 4 6 4" xfId="15422"/>
    <cellStyle name="Navadno 2 5 4 6 4 2" xfId="28614"/>
    <cellStyle name="Navadno 2 5 4 6 4 3" xfId="46773"/>
    <cellStyle name="Navadno 2 5 4 6 5" xfId="31098"/>
    <cellStyle name="Navadno 2 5 4 6 5 2" xfId="49257"/>
    <cellStyle name="Navadno 2 5 4 6 6" xfId="17907"/>
    <cellStyle name="Navadno 2 5 4 6 7" xfId="36066"/>
    <cellStyle name="Navadno 2 5 4 6 8" xfId="54226"/>
    <cellStyle name="Navadno 2 5 4 7" xfId="5176"/>
    <cellStyle name="Navadno 2 5 4 7 2" xfId="7424"/>
    <cellStyle name="Navadno 2 5 4 7 2 2" xfId="13157"/>
    <cellStyle name="Navadno 2 5 4 7 2 2 2" xfId="26364"/>
    <cellStyle name="Navadno 2 5 4 7 2 2 3" xfId="44523"/>
    <cellStyle name="Navadno 2 5 4 7 2 3" xfId="33827"/>
    <cellStyle name="Navadno 2 5 4 7 2 3 2" xfId="51986"/>
    <cellStyle name="Navadno 2 5 4 7 2 4" xfId="20636"/>
    <cellStyle name="Navadno 2 5 4 7 2 5" xfId="38795"/>
    <cellStyle name="Navadno 2 5 4 7 2 6" xfId="56955"/>
    <cellStyle name="Navadno 2 5 4 7 3" xfId="10673"/>
    <cellStyle name="Navadno 2 5 4 7 3 2" xfId="23880"/>
    <cellStyle name="Navadno 2 5 4 7 3 3" xfId="42039"/>
    <cellStyle name="Navadno 2 5 4 7 4" xfId="15667"/>
    <cellStyle name="Navadno 2 5 4 7 4 2" xfId="28859"/>
    <cellStyle name="Navadno 2 5 4 7 4 3" xfId="47018"/>
    <cellStyle name="Navadno 2 5 4 7 5" xfId="31343"/>
    <cellStyle name="Navadno 2 5 4 7 5 2" xfId="49502"/>
    <cellStyle name="Navadno 2 5 4 7 6" xfId="18152"/>
    <cellStyle name="Navadno 2 5 4 7 7" xfId="36311"/>
    <cellStyle name="Navadno 2 5 4 7 8" xfId="54471"/>
    <cellStyle name="Navadno 2 5 4 8" xfId="5342"/>
    <cellStyle name="Navadno 2 5 4 8 2" xfId="7590"/>
    <cellStyle name="Navadno 2 5 4 8 2 2" xfId="13323"/>
    <cellStyle name="Navadno 2 5 4 8 2 2 2" xfId="26530"/>
    <cellStyle name="Navadno 2 5 4 8 2 2 3" xfId="44689"/>
    <cellStyle name="Navadno 2 5 4 8 2 3" xfId="33993"/>
    <cellStyle name="Navadno 2 5 4 8 2 3 2" xfId="52152"/>
    <cellStyle name="Navadno 2 5 4 8 2 4" xfId="20802"/>
    <cellStyle name="Navadno 2 5 4 8 2 5" xfId="38961"/>
    <cellStyle name="Navadno 2 5 4 8 2 6" xfId="57121"/>
    <cellStyle name="Navadno 2 5 4 8 3" xfId="10839"/>
    <cellStyle name="Navadno 2 5 4 8 3 2" xfId="24046"/>
    <cellStyle name="Navadno 2 5 4 8 3 3" xfId="42205"/>
    <cellStyle name="Navadno 2 5 4 8 4" xfId="15833"/>
    <cellStyle name="Navadno 2 5 4 8 4 2" xfId="29025"/>
    <cellStyle name="Navadno 2 5 4 8 4 3" xfId="47184"/>
    <cellStyle name="Navadno 2 5 4 8 5" xfId="31509"/>
    <cellStyle name="Navadno 2 5 4 8 5 2" xfId="49668"/>
    <cellStyle name="Navadno 2 5 4 8 6" xfId="18318"/>
    <cellStyle name="Navadno 2 5 4 8 7" xfId="36477"/>
    <cellStyle name="Navadno 2 5 4 8 8" xfId="54637"/>
    <cellStyle name="Navadno 2 5 4 9" xfId="5505"/>
    <cellStyle name="Navadno 2 5 4 9 2" xfId="7753"/>
    <cellStyle name="Navadno 2 5 4 9 2 2" xfId="13486"/>
    <cellStyle name="Navadno 2 5 4 9 2 2 2" xfId="26693"/>
    <cellStyle name="Navadno 2 5 4 9 2 2 3" xfId="44852"/>
    <cellStyle name="Navadno 2 5 4 9 2 3" xfId="34156"/>
    <cellStyle name="Navadno 2 5 4 9 2 3 2" xfId="52315"/>
    <cellStyle name="Navadno 2 5 4 9 2 4" xfId="20965"/>
    <cellStyle name="Navadno 2 5 4 9 2 5" xfId="39124"/>
    <cellStyle name="Navadno 2 5 4 9 2 6" xfId="57284"/>
    <cellStyle name="Navadno 2 5 4 9 3" xfId="11002"/>
    <cellStyle name="Navadno 2 5 4 9 3 2" xfId="24209"/>
    <cellStyle name="Navadno 2 5 4 9 3 3" xfId="42368"/>
    <cellStyle name="Navadno 2 5 4 9 4" xfId="15996"/>
    <cellStyle name="Navadno 2 5 4 9 4 2" xfId="29188"/>
    <cellStyle name="Navadno 2 5 4 9 4 3" xfId="47347"/>
    <cellStyle name="Navadno 2 5 4 9 5" xfId="31672"/>
    <cellStyle name="Navadno 2 5 4 9 5 2" xfId="49831"/>
    <cellStyle name="Navadno 2 5 4 9 6" xfId="18481"/>
    <cellStyle name="Navadno 2 5 4 9 7" xfId="36640"/>
    <cellStyle name="Navadno 2 5 4 9 8" xfId="54800"/>
    <cellStyle name="Navadno 2 5 5" xfId="59583"/>
    <cellStyle name="Navadno 2 5 6" xfId="59692"/>
    <cellStyle name="Navadno 2 5 7" xfId="59726"/>
    <cellStyle name="Navadno 2 5 8" xfId="59765"/>
    <cellStyle name="Navadno 2 6" xfId="2175"/>
    <cellStyle name="Navadno 2 6 2" xfId="2176"/>
    <cellStyle name="Navadno 2 6 3" xfId="59654"/>
    <cellStyle name="Navadno 2 62" xfId="2177"/>
    <cellStyle name="Navadno 2 7" xfId="2178"/>
    <cellStyle name="Navadno 2 8" xfId="2179"/>
    <cellStyle name="Navadno 2 8 2" xfId="59655"/>
    <cellStyle name="Navadno 2 9" xfId="2180"/>
    <cellStyle name="Navadno 2_List2" xfId="2181"/>
    <cellStyle name="Navadno 20" xfId="2182"/>
    <cellStyle name="Navadno 21" xfId="2183"/>
    <cellStyle name="Navadno 22" xfId="2184"/>
    <cellStyle name="Navadno 23" xfId="2185"/>
    <cellStyle name="Navadno 23 10" xfId="5506"/>
    <cellStyle name="Navadno 23 10 2" xfId="7754"/>
    <cellStyle name="Navadno 23 10 2 2" xfId="13487"/>
    <cellStyle name="Navadno 23 10 2 2 2" xfId="26694"/>
    <cellStyle name="Navadno 23 10 2 2 3" xfId="44853"/>
    <cellStyle name="Navadno 23 10 2 3" xfId="34157"/>
    <cellStyle name="Navadno 23 10 2 3 2" xfId="52316"/>
    <cellStyle name="Navadno 23 10 2 4" xfId="20966"/>
    <cellStyle name="Navadno 23 10 2 5" xfId="39125"/>
    <cellStyle name="Navadno 23 10 2 6" xfId="57285"/>
    <cellStyle name="Navadno 23 10 3" xfId="11003"/>
    <cellStyle name="Navadno 23 10 3 2" xfId="24210"/>
    <cellStyle name="Navadno 23 10 3 3" xfId="42369"/>
    <cellStyle name="Navadno 23 10 4" xfId="15997"/>
    <cellStyle name="Navadno 23 10 4 2" xfId="29189"/>
    <cellStyle name="Navadno 23 10 4 3" xfId="47348"/>
    <cellStyle name="Navadno 23 10 5" xfId="31673"/>
    <cellStyle name="Navadno 23 10 5 2" xfId="49832"/>
    <cellStyle name="Navadno 23 10 6" xfId="18482"/>
    <cellStyle name="Navadno 23 10 7" xfId="36641"/>
    <cellStyle name="Navadno 23 10 8" xfId="54801"/>
    <cellStyle name="Navadno 23 11" xfId="5670"/>
    <cellStyle name="Navadno 23 11 2" xfId="7918"/>
    <cellStyle name="Navadno 23 11 2 2" xfId="13651"/>
    <cellStyle name="Navadno 23 11 2 2 2" xfId="26858"/>
    <cellStyle name="Navadno 23 11 2 2 3" xfId="45017"/>
    <cellStyle name="Navadno 23 11 2 3" xfId="34321"/>
    <cellStyle name="Navadno 23 11 2 3 2" xfId="52480"/>
    <cellStyle name="Navadno 23 11 2 4" xfId="21130"/>
    <cellStyle name="Navadno 23 11 2 5" xfId="39289"/>
    <cellStyle name="Navadno 23 11 2 6" xfId="57449"/>
    <cellStyle name="Navadno 23 11 3" xfId="11167"/>
    <cellStyle name="Navadno 23 11 3 2" xfId="24374"/>
    <cellStyle name="Navadno 23 11 3 3" xfId="42533"/>
    <cellStyle name="Navadno 23 11 4" xfId="16161"/>
    <cellStyle name="Navadno 23 11 4 2" xfId="29353"/>
    <cellStyle name="Navadno 23 11 4 3" xfId="47512"/>
    <cellStyle name="Navadno 23 11 5" xfId="31837"/>
    <cellStyle name="Navadno 23 11 5 2" xfId="49996"/>
    <cellStyle name="Navadno 23 11 6" xfId="18646"/>
    <cellStyle name="Navadno 23 11 7" xfId="36805"/>
    <cellStyle name="Navadno 23 11 8" xfId="54965"/>
    <cellStyle name="Navadno 23 12" xfId="5875"/>
    <cellStyle name="Navadno 23 12 2" xfId="11372"/>
    <cellStyle name="Navadno 23 12 2 2" xfId="24579"/>
    <cellStyle name="Navadno 23 12 2 3" xfId="42738"/>
    <cellStyle name="Navadno 23 12 3" xfId="32042"/>
    <cellStyle name="Navadno 23 12 3 2" xfId="50201"/>
    <cellStyle name="Navadno 23 12 4" xfId="18851"/>
    <cellStyle name="Navadno 23 12 5" xfId="37010"/>
    <cellStyle name="Navadno 23 12 6" xfId="55170"/>
    <cellStyle name="Navadno 23 13" xfId="8094"/>
    <cellStyle name="Navadno 23 13 2" xfId="21301"/>
    <cellStyle name="Navadno 23 13 3" xfId="39460"/>
    <cellStyle name="Navadno 23 13 4" xfId="57620"/>
    <cellStyle name="Navadno 23 14" xfId="8273"/>
    <cellStyle name="Navadno 23 14 2" xfId="21480"/>
    <cellStyle name="Navadno 23 14 3" xfId="39639"/>
    <cellStyle name="Navadno 23 14 4" xfId="57799"/>
    <cellStyle name="Navadno 23 15" xfId="8516"/>
    <cellStyle name="Navadno 23 15 2" xfId="21723"/>
    <cellStyle name="Navadno 23 15 3" xfId="39882"/>
    <cellStyle name="Navadno 23 15 4" xfId="58042"/>
    <cellStyle name="Navadno 23 16" xfId="8680"/>
    <cellStyle name="Navadno 23 16 2" xfId="21887"/>
    <cellStyle name="Navadno 23 16 3" xfId="40046"/>
    <cellStyle name="Navadno 23 16 4" xfId="58206"/>
    <cellStyle name="Navadno 23 17" xfId="8884"/>
    <cellStyle name="Navadno 23 17 2" xfId="22091"/>
    <cellStyle name="Navadno 23 17 3" xfId="40250"/>
    <cellStyle name="Navadno 23 18" xfId="13882"/>
    <cellStyle name="Navadno 23 18 2" xfId="27074"/>
    <cellStyle name="Navadno 23 18 3" xfId="45233"/>
    <cellStyle name="Navadno 23 19" xfId="29558"/>
    <cellStyle name="Navadno 23 19 2" xfId="47717"/>
    <cellStyle name="Navadno 23 2" xfId="2186"/>
    <cellStyle name="Navadno 23 2 10" xfId="5671"/>
    <cellStyle name="Navadno 23 2 10 2" xfId="7919"/>
    <cellStyle name="Navadno 23 2 10 2 2" xfId="13652"/>
    <cellStyle name="Navadno 23 2 10 2 2 2" xfId="26859"/>
    <cellStyle name="Navadno 23 2 10 2 2 3" xfId="45018"/>
    <cellStyle name="Navadno 23 2 10 2 3" xfId="34322"/>
    <cellStyle name="Navadno 23 2 10 2 3 2" xfId="52481"/>
    <cellStyle name="Navadno 23 2 10 2 4" xfId="21131"/>
    <cellStyle name="Navadno 23 2 10 2 5" xfId="39290"/>
    <cellStyle name="Navadno 23 2 10 2 6" xfId="57450"/>
    <cellStyle name="Navadno 23 2 10 3" xfId="11168"/>
    <cellStyle name="Navadno 23 2 10 3 2" xfId="24375"/>
    <cellStyle name="Navadno 23 2 10 3 3" xfId="42534"/>
    <cellStyle name="Navadno 23 2 10 4" xfId="16162"/>
    <cellStyle name="Navadno 23 2 10 4 2" xfId="29354"/>
    <cellStyle name="Navadno 23 2 10 4 3" xfId="47513"/>
    <cellStyle name="Navadno 23 2 10 5" xfId="31838"/>
    <cellStyle name="Navadno 23 2 10 5 2" xfId="49997"/>
    <cellStyle name="Navadno 23 2 10 6" xfId="18647"/>
    <cellStyle name="Navadno 23 2 10 7" xfId="36806"/>
    <cellStyle name="Navadno 23 2 10 8" xfId="54966"/>
    <cellStyle name="Navadno 23 2 11" xfId="5876"/>
    <cellStyle name="Navadno 23 2 11 2" xfId="11373"/>
    <cellStyle name="Navadno 23 2 11 2 2" xfId="24580"/>
    <cellStyle name="Navadno 23 2 11 2 3" xfId="42739"/>
    <cellStyle name="Navadno 23 2 11 3" xfId="32043"/>
    <cellStyle name="Navadno 23 2 11 3 2" xfId="50202"/>
    <cellStyle name="Navadno 23 2 11 4" xfId="18852"/>
    <cellStyle name="Navadno 23 2 11 5" xfId="37011"/>
    <cellStyle name="Navadno 23 2 11 6" xfId="55171"/>
    <cellStyle name="Navadno 23 2 12" xfId="8095"/>
    <cellStyle name="Navadno 23 2 12 2" xfId="21302"/>
    <cellStyle name="Navadno 23 2 12 3" xfId="39461"/>
    <cellStyle name="Navadno 23 2 12 4" xfId="57621"/>
    <cellStyle name="Navadno 23 2 13" xfId="8274"/>
    <cellStyle name="Navadno 23 2 13 2" xfId="21481"/>
    <cellStyle name="Navadno 23 2 13 3" xfId="39640"/>
    <cellStyle name="Navadno 23 2 13 4" xfId="57800"/>
    <cellStyle name="Navadno 23 2 14" xfId="8517"/>
    <cellStyle name="Navadno 23 2 14 2" xfId="21724"/>
    <cellStyle name="Navadno 23 2 14 3" xfId="39883"/>
    <cellStyle name="Navadno 23 2 14 4" xfId="58043"/>
    <cellStyle name="Navadno 23 2 15" xfId="8681"/>
    <cellStyle name="Navadno 23 2 15 2" xfId="21888"/>
    <cellStyle name="Navadno 23 2 15 3" xfId="40047"/>
    <cellStyle name="Navadno 23 2 15 4" xfId="58207"/>
    <cellStyle name="Navadno 23 2 16" xfId="8885"/>
    <cellStyle name="Navadno 23 2 16 2" xfId="22092"/>
    <cellStyle name="Navadno 23 2 16 3" xfId="40251"/>
    <cellStyle name="Navadno 23 2 17" xfId="13883"/>
    <cellStyle name="Navadno 23 2 17 2" xfId="27075"/>
    <cellStyle name="Navadno 23 2 17 3" xfId="45234"/>
    <cellStyle name="Navadno 23 2 18" xfId="29559"/>
    <cellStyle name="Navadno 23 2 18 2" xfId="47718"/>
    <cellStyle name="Navadno 23 2 19" xfId="16368"/>
    <cellStyle name="Navadno 23 2 2" xfId="3561"/>
    <cellStyle name="Navadno 23 2 2 2" xfId="4306"/>
    <cellStyle name="Navadno 23 2 2 2 2" xfId="12290"/>
    <cellStyle name="Navadno 23 2 2 2 2 2" xfId="25497"/>
    <cellStyle name="Navadno 23 2 2 2 2 3" xfId="43656"/>
    <cellStyle name="Navadno 23 2 2 2 3" xfId="32960"/>
    <cellStyle name="Navadno 23 2 2 2 3 2" xfId="51119"/>
    <cellStyle name="Navadno 23 2 2 2 4" xfId="19769"/>
    <cellStyle name="Navadno 23 2 2 2 5" xfId="37928"/>
    <cellStyle name="Navadno 23 2 2 2 6" xfId="56088"/>
    <cellStyle name="Navadno 23 2 2 3" xfId="9806"/>
    <cellStyle name="Navadno 23 2 2 3 2" xfId="23013"/>
    <cellStyle name="Navadno 23 2 2 3 3" xfId="41172"/>
    <cellStyle name="Navadno 23 2 2 4" xfId="14800"/>
    <cellStyle name="Navadno 23 2 2 4 2" xfId="27992"/>
    <cellStyle name="Navadno 23 2 2 4 3" xfId="46151"/>
    <cellStyle name="Navadno 23 2 2 5" xfId="30476"/>
    <cellStyle name="Navadno 23 2 2 5 2" xfId="48635"/>
    <cellStyle name="Navadno 23 2 2 6" xfId="17285"/>
    <cellStyle name="Navadno 23 2 2 7" xfId="35444"/>
    <cellStyle name="Navadno 23 2 2 8" xfId="53604"/>
    <cellStyle name="Navadno 23 2 2 9" xfId="59019"/>
    <cellStyle name="Navadno 23 2 20" xfId="34527"/>
    <cellStyle name="Navadno 23 2 21" xfId="52687"/>
    <cellStyle name="Navadno 23 2 22" xfId="58373"/>
    <cellStyle name="Navadno 23 2 23" xfId="58582"/>
    <cellStyle name="Navadno 23 2 3" xfId="4535"/>
    <cellStyle name="Navadno 23 2 3 2" xfId="6790"/>
    <cellStyle name="Navadno 23 2 3 2 2" xfId="12519"/>
    <cellStyle name="Navadno 23 2 3 2 2 2" xfId="25726"/>
    <cellStyle name="Navadno 23 2 3 2 2 3" xfId="43885"/>
    <cellStyle name="Navadno 23 2 3 2 3" xfId="33189"/>
    <cellStyle name="Navadno 23 2 3 2 3 2" xfId="51348"/>
    <cellStyle name="Navadno 23 2 3 2 4" xfId="19998"/>
    <cellStyle name="Navadno 23 2 3 2 5" xfId="38157"/>
    <cellStyle name="Navadno 23 2 3 2 6" xfId="56317"/>
    <cellStyle name="Navadno 23 2 3 3" xfId="10035"/>
    <cellStyle name="Navadno 23 2 3 3 2" xfId="23242"/>
    <cellStyle name="Navadno 23 2 3 3 3" xfId="41401"/>
    <cellStyle name="Navadno 23 2 3 4" xfId="15029"/>
    <cellStyle name="Navadno 23 2 3 4 2" xfId="28221"/>
    <cellStyle name="Navadno 23 2 3 4 3" xfId="46380"/>
    <cellStyle name="Navadno 23 2 3 5" xfId="30705"/>
    <cellStyle name="Navadno 23 2 3 5 2" xfId="48864"/>
    <cellStyle name="Navadno 23 2 3 6" xfId="17514"/>
    <cellStyle name="Navadno 23 2 3 7" xfId="35673"/>
    <cellStyle name="Navadno 23 2 3 8" xfId="53833"/>
    <cellStyle name="Navadno 23 2 3 9" xfId="59184"/>
    <cellStyle name="Navadno 23 2 4" xfId="3862"/>
    <cellStyle name="Navadno 23 2 4 2" xfId="6350"/>
    <cellStyle name="Navadno 23 2 4 2 2" xfId="11848"/>
    <cellStyle name="Navadno 23 2 4 2 2 2" xfId="25055"/>
    <cellStyle name="Navadno 23 2 4 2 2 3" xfId="43214"/>
    <cellStyle name="Navadno 23 2 4 2 3" xfId="32518"/>
    <cellStyle name="Navadno 23 2 4 2 3 2" xfId="50677"/>
    <cellStyle name="Navadno 23 2 4 2 4" xfId="19327"/>
    <cellStyle name="Navadno 23 2 4 2 5" xfId="37486"/>
    <cellStyle name="Navadno 23 2 4 2 6" xfId="55646"/>
    <cellStyle name="Navadno 23 2 4 3" xfId="9364"/>
    <cellStyle name="Navadno 23 2 4 3 2" xfId="22571"/>
    <cellStyle name="Navadno 23 2 4 3 3" xfId="40730"/>
    <cellStyle name="Navadno 23 2 4 4" xfId="14358"/>
    <cellStyle name="Navadno 23 2 4 4 2" xfId="27550"/>
    <cellStyle name="Navadno 23 2 4 4 3" xfId="45709"/>
    <cellStyle name="Navadno 23 2 4 5" xfId="30034"/>
    <cellStyle name="Navadno 23 2 4 5 2" xfId="48193"/>
    <cellStyle name="Navadno 23 2 4 6" xfId="16843"/>
    <cellStyle name="Navadno 23 2 4 7" xfId="35002"/>
    <cellStyle name="Navadno 23 2 4 8" xfId="53162"/>
    <cellStyle name="Navadno 23 2 4 9" xfId="59371"/>
    <cellStyle name="Navadno 23 2 5" xfId="4775"/>
    <cellStyle name="Navadno 23 2 5 2" xfId="7005"/>
    <cellStyle name="Navadno 23 2 5 2 2" xfId="12738"/>
    <cellStyle name="Navadno 23 2 5 2 2 2" xfId="25945"/>
    <cellStyle name="Navadno 23 2 5 2 2 3" xfId="44104"/>
    <cellStyle name="Navadno 23 2 5 2 3" xfId="33408"/>
    <cellStyle name="Navadno 23 2 5 2 3 2" xfId="51567"/>
    <cellStyle name="Navadno 23 2 5 2 4" xfId="20217"/>
    <cellStyle name="Navadno 23 2 5 2 5" xfId="38376"/>
    <cellStyle name="Navadno 23 2 5 2 6" xfId="56536"/>
    <cellStyle name="Navadno 23 2 5 3" xfId="10254"/>
    <cellStyle name="Navadno 23 2 5 3 2" xfId="23461"/>
    <cellStyle name="Navadno 23 2 5 3 3" xfId="41620"/>
    <cellStyle name="Navadno 23 2 5 4" xfId="15248"/>
    <cellStyle name="Navadno 23 2 5 4 2" xfId="28440"/>
    <cellStyle name="Navadno 23 2 5 4 3" xfId="46599"/>
    <cellStyle name="Navadno 23 2 5 5" xfId="30924"/>
    <cellStyle name="Navadno 23 2 5 5 2" xfId="49083"/>
    <cellStyle name="Navadno 23 2 5 6" xfId="17733"/>
    <cellStyle name="Navadno 23 2 5 7" xfId="35892"/>
    <cellStyle name="Navadno 23 2 5 8" xfId="54052"/>
    <cellStyle name="Navadno 23 2 6" xfId="4948"/>
    <cellStyle name="Navadno 23 2 6 2" xfId="7181"/>
    <cellStyle name="Navadno 23 2 6 2 2" xfId="12914"/>
    <cellStyle name="Navadno 23 2 6 2 2 2" xfId="26121"/>
    <cellStyle name="Navadno 23 2 6 2 2 3" xfId="44280"/>
    <cellStyle name="Navadno 23 2 6 2 3" xfId="33584"/>
    <cellStyle name="Navadno 23 2 6 2 3 2" xfId="51743"/>
    <cellStyle name="Navadno 23 2 6 2 4" xfId="20393"/>
    <cellStyle name="Navadno 23 2 6 2 5" xfId="38552"/>
    <cellStyle name="Navadno 23 2 6 2 6" xfId="56712"/>
    <cellStyle name="Navadno 23 2 6 3" xfId="10430"/>
    <cellStyle name="Navadno 23 2 6 3 2" xfId="23637"/>
    <cellStyle name="Navadno 23 2 6 3 3" xfId="41796"/>
    <cellStyle name="Navadno 23 2 6 4" xfId="15424"/>
    <cellStyle name="Navadno 23 2 6 4 2" xfId="28616"/>
    <cellStyle name="Navadno 23 2 6 4 3" xfId="46775"/>
    <cellStyle name="Navadno 23 2 6 5" xfId="31100"/>
    <cellStyle name="Navadno 23 2 6 5 2" xfId="49259"/>
    <cellStyle name="Navadno 23 2 6 6" xfId="17909"/>
    <cellStyle name="Navadno 23 2 6 7" xfId="36068"/>
    <cellStyle name="Navadno 23 2 6 8" xfId="54228"/>
    <cellStyle name="Navadno 23 2 7" xfId="5178"/>
    <cellStyle name="Navadno 23 2 7 2" xfId="7426"/>
    <cellStyle name="Navadno 23 2 7 2 2" xfId="13159"/>
    <cellStyle name="Navadno 23 2 7 2 2 2" xfId="26366"/>
    <cellStyle name="Navadno 23 2 7 2 2 3" xfId="44525"/>
    <cellStyle name="Navadno 23 2 7 2 3" xfId="33829"/>
    <cellStyle name="Navadno 23 2 7 2 3 2" xfId="51988"/>
    <cellStyle name="Navadno 23 2 7 2 4" xfId="20638"/>
    <cellStyle name="Navadno 23 2 7 2 5" xfId="38797"/>
    <cellStyle name="Navadno 23 2 7 2 6" xfId="56957"/>
    <cellStyle name="Navadno 23 2 7 3" xfId="10675"/>
    <cellStyle name="Navadno 23 2 7 3 2" xfId="23882"/>
    <cellStyle name="Navadno 23 2 7 3 3" xfId="42041"/>
    <cellStyle name="Navadno 23 2 7 4" xfId="15669"/>
    <cellStyle name="Navadno 23 2 7 4 2" xfId="28861"/>
    <cellStyle name="Navadno 23 2 7 4 3" xfId="47020"/>
    <cellStyle name="Navadno 23 2 7 5" xfId="31345"/>
    <cellStyle name="Navadno 23 2 7 5 2" xfId="49504"/>
    <cellStyle name="Navadno 23 2 7 6" xfId="18154"/>
    <cellStyle name="Navadno 23 2 7 7" xfId="36313"/>
    <cellStyle name="Navadno 23 2 7 8" xfId="54473"/>
    <cellStyle name="Navadno 23 2 8" xfId="5344"/>
    <cellStyle name="Navadno 23 2 8 2" xfId="7592"/>
    <cellStyle name="Navadno 23 2 8 2 2" xfId="13325"/>
    <cellStyle name="Navadno 23 2 8 2 2 2" xfId="26532"/>
    <cellStyle name="Navadno 23 2 8 2 2 3" xfId="44691"/>
    <cellStyle name="Navadno 23 2 8 2 3" xfId="33995"/>
    <cellStyle name="Navadno 23 2 8 2 3 2" xfId="52154"/>
    <cellStyle name="Navadno 23 2 8 2 4" xfId="20804"/>
    <cellStyle name="Navadno 23 2 8 2 5" xfId="38963"/>
    <cellStyle name="Navadno 23 2 8 2 6" xfId="57123"/>
    <cellStyle name="Navadno 23 2 8 3" xfId="10841"/>
    <cellStyle name="Navadno 23 2 8 3 2" xfId="24048"/>
    <cellStyle name="Navadno 23 2 8 3 3" xfId="42207"/>
    <cellStyle name="Navadno 23 2 8 4" xfId="15835"/>
    <cellStyle name="Navadno 23 2 8 4 2" xfId="29027"/>
    <cellStyle name="Navadno 23 2 8 4 3" xfId="47186"/>
    <cellStyle name="Navadno 23 2 8 5" xfId="31511"/>
    <cellStyle name="Navadno 23 2 8 5 2" xfId="49670"/>
    <cellStyle name="Navadno 23 2 8 6" xfId="18320"/>
    <cellStyle name="Navadno 23 2 8 7" xfId="36479"/>
    <cellStyle name="Navadno 23 2 8 8" xfId="54639"/>
    <cellStyle name="Navadno 23 2 9" xfId="5507"/>
    <cellStyle name="Navadno 23 2 9 2" xfId="7755"/>
    <cellStyle name="Navadno 23 2 9 2 2" xfId="13488"/>
    <cellStyle name="Navadno 23 2 9 2 2 2" xfId="26695"/>
    <cellStyle name="Navadno 23 2 9 2 2 3" xfId="44854"/>
    <cellStyle name="Navadno 23 2 9 2 3" xfId="34158"/>
    <cellStyle name="Navadno 23 2 9 2 3 2" xfId="52317"/>
    <cellStyle name="Navadno 23 2 9 2 4" xfId="20967"/>
    <cellStyle name="Navadno 23 2 9 2 5" xfId="39126"/>
    <cellStyle name="Navadno 23 2 9 2 6" xfId="57286"/>
    <cellStyle name="Navadno 23 2 9 3" xfId="11004"/>
    <cellStyle name="Navadno 23 2 9 3 2" xfId="24211"/>
    <cellStyle name="Navadno 23 2 9 3 3" xfId="42370"/>
    <cellStyle name="Navadno 23 2 9 4" xfId="15998"/>
    <cellStyle name="Navadno 23 2 9 4 2" xfId="29190"/>
    <cellStyle name="Navadno 23 2 9 4 3" xfId="47349"/>
    <cellStyle name="Navadno 23 2 9 5" xfId="31674"/>
    <cellStyle name="Navadno 23 2 9 5 2" xfId="49833"/>
    <cellStyle name="Navadno 23 2 9 6" xfId="18483"/>
    <cellStyle name="Navadno 23 2 9 7" xfId="36642"/>
    <cellStyle name="Navadno 23 2 9 8" xfId="54802"/>
    <cellStyle name="Navadno 23 20" xfId="16367"/>
    <cellStyle name="Navadno 23 21" xfId="34526"/>
    <cellStyle name="Navadno 23 22" xfId="52686"/>
    <cellStyle name="Navadno 23 23" xfId="58372"/>
    <cellStyle name="Navadno 23 24" xfId="58581"/>
    <cellStyle name="Navadno 23 3" xfId="3560"/>
    <cellStyle name="Navadno 23 3 2" xfId="4305"/>
    <cellStyle name="Navadno 23 3 2 2" xfId="12289"/>
    <cellStyle name="Navadno 23 3 2 2 2" xfId="25496"/>
    <cellStyle name="Navadno 23 3 2 2 3" xfId="43655"/>
    <cellStyle name="Navadno 23 3 2 3" xfId="32959"/>
    <cellStyle name="Navadno 23 3 2 3 2" xfId="51118"/>
    <cellStyle name="Navadno 23 3 2 4" xfId="19768"/>
    <cellStyle name="Navadno 23 3 2 5" xfId="37927"/>
    <cellStyle name="Navadno 23 3 2 6" xfId="56087"/>
    <cellStyle name="Navadno 23 3 3" xfId="9805"/>
    <cellStyle name="Navadno 23 3 3 2" xfId="23012"/>
    <cellStyle name="Navadno 23 3 3 3" xfId="41171"/>
    <cellStyle name="Navadno 23 3 4" xfId="14799"/>
    <cellStyle name="Navadno 23 3 4 2" xfId="27991"/>
    <cellStyle name="Navadno 23 3 4 3" xfId="46150"/>
    <cellStyle name="Navadno 23 3 5" xfId="30475"/>
    <cellStyle name="Navadno 23 3 5 2" xfId="48634"/>
    <cellStyle name="Navadno 23 3 6" xfId="17284"/>
    <cellStyle name="Navadno 23 3 7" xfId="35443"/>
    <cellStyle name="Navadno 23 3 8" xfId="53603"/>
    <cellStyle name="Navadno 23 3 9" xfId="59018"/>
    <cellStyle name="Navadno 23 4" xfId="4534"/>
    <cellStyle name="Navadno 23 4 2" xfId="6789"/>
    <cellStyle name="Navadno 23 4 2 2" xfId="12518"/>
    <cellStyle name="Navadno 23 4 2 2 2" xfId="25725"/>
    <cellStyle name="Navadno 23 4 2 2 3" xfId="43884"/>
    <cellStyle name="Navadno 23 4 2 3" xfId="33188"/>
    <cellStyle name="Navadno 23 4 2 3 2" xfId="51347"/>
    <cellStyle name="Navadno 23 4 2 4" xfId="19997"/>
    <cellStyle name="Navadno 23 4 2 5" xfId="38156"/>
    <cellStyle name="Navadno 23 4 2 6" xfId="56316"/>
    <cellStyle name="Navadno 23 4 3" xfId="10034"/>
    <cellStyle name="Navadno 23 4 3 2" xfId="23241"/>
    <cellStyle name="Navadno 23 4 3 3" xfId="41400"/>
    <cellStyle name="Navadno 23 4 4" xfId="15028"/>
    <cellStyle name="Navadno 23 4 4 2" xfId="28220"/>
    <cellStyle name="Navadno 23 4 4 3" xfId="46379"/>
    <cellStyle name="Navadno 23 4 5" xfId="30704"/>
    <cellStyle name="Navadno 23 4 5 2" xfId="48863"/>
    <cellStyle name="Navadno 23 4 6" xfId="17513"/>
    <cellStyle name="Navadno 23 4 7" xfId="35672"/>
    <cellStyle name="Navadno 23 4 8" xfId="53832"/>
    <cellStyle name="Navadno 23 4 9" xfId="59183"/>
    <cellStyle name="Navadno 23 5" xfId="3861"/>
    <cellStyle name="Navadno 23 5 2" xfId="6349"/>
    <cellStyle name="Navadno 23 5 2 2" xfId="11847"/>
    <cellStyle name="Navadno 23 5 2 2 2" xfId="25054"/>
    <cellStyle name="Navadno 23 5 2 2 3" xfId="43213"/>
    <cellStyle name="Navadno 23 5 2 3" xfId="32517"/>
    <cellStyle name="Navadno 23 5 2 3 2" xfId="50676"/>
    <cellStyle name="Navadno 23 5 2 4" xfId="19326"/>
    <cellStyle name="Navadno 23 5 2 5" xfId="37485"/>
    <cellStyle name="Navadno 23 5 2 6" xfId="55645"/>
    <cellStyle name="Navadno 23 5 3" xfId="9363"/>
    <cellStyle name="Navadno 23 5 3 2" xfId="22570"/>
    <cellStyle name="Navadno 23 5 3 3" xfId="40729"/>
    <cellStyle name="Navadno 23 5 4" xfId="14357"/>
    <cellStyle name="Navadno 23 5 4 2" xfId="27549"/>
    <cellStyle name="Navadno 23 5 4 3" xfId="45708"/>
    <cellStyle name="Navadno 23 5 5" xfId="30033"/>
    <cellStyle name="Navadno 23 5 5 2" xfId="48192"/>
    <cellStyle name="Navadno 23 5 6" xfId="16842"/>
    <cellStyle name="Navadno 23 5 7" xfId="35001"/>
    <cellStyle name="Navadno 23 5 8" xfId="53161"/>
    <cellStyle name="Navadno 23 5 9" xfId="59370"/>
    <cellStyle name="Navadno 23 6" xfId="4774"/>
    <cellStyle name="Navadno 23 6 2" xfId="7004"/>
    <cellStyle name="Navadno 23 6 2 2" xfId="12737"/>
    <cellStyle name="Navadno 23 6 2 2 2" xfId="25944"/>
    <cellStyle name="Navadno 23 6 2 2 3" xfId="44103"/>
    <cellStyle name="Navadno 23 6 2 3" xfId="33407"/>
    <cellStyle name="Navadno 23 6 2 3 2" xfId="51566"/>
    <cellStyle name="Navadno 23 6 2 4" xfId="20216"/>
    <cellStyle name="Navadno 23 6 2 5" xfId="38375"/>
    <cellStyle name="Navadno 23 6 2 6" xfId="56535"/>
    <cellStyle name="Navadno 23 6 3" xfId="10253"/>
    <cellStyle name="Navadno 23 6 3 2" xfId="23460"/>
    <cellStyle name="Navadno 23 6 3 3" xfId="41619"/>
    <cellStyle name="Navadno 23 6 4" xfId="15247"/>
    <cellStyle name="Navadno 23 6 4 2" xfId="28439"/>
    <cellStyle name="Navadno 23 6 4 3" xfId="46598"/>
    <cellStyle name="Navadno 23 6 5" xfId="30923"/>
    <cellStyle name="Navadno 23 6 5 2" xfId="49082"/>
    <cellStyle name="Navadno 23 6 6" xfId="17732"/>
    <cellStyle name="Navadno 23 6 7" xfId="35891"/>
    <cellStyle name="Navadno 23 6 8" xfId="54051"/>
    <cellStyle name="Navadno 23 7" xfId="4947"/>
    <cellStyle name="Navadno 23 7 2" xfId="7180"/>
    <cellStyle name="Navadno 23 7 2 2" xfId="12913"/>
    <cellStyle name="Navadno 23 7 2 2 2" xfId="26120"/>
    <cellStyle name="Navadno 23 7 2 2 3" xfId="44279"/>
    <cellStyle name="Navadno 23 7 2 3" xfId="33583"/>
    <cellStyle name="Navadno 23 7 2 3 2" xfId="51742"/>
    <cellStyle name="Navadno 23 7 2 4" xfId="20392"/>
    <cellStyle name="Navadno 23 7 2 5" xfId="38551"/>
    <cellStyle name="Navadno 23 7 2 6" xfId="56711"/>
    <cellStyle name="Navadno 23 7 3" xfId="10429"/>
    <cellStyle name="Navadno 23 7 3 2" xfId="23636"/>
    <cellStyle name="Navadno 23 7 3 3" xfId="41795"/>
    <cellStyle name="Navadno 23 7 4" xfId="15423"/>
    <cellStyle name="Navadno 23 7 4 2" xfId="28615"/>
    <cellStyle name="Navadno 23 7 4 3" xfId="46774"/>
    <cellStyle name="Navadno 23 7 5" xfId="31099"/>
    <cellStyle name="Navadno 23 7 5 2" xfId="49258"/>
    <cellStyle name="Navadno 23 7 6" xfId="17908"/>
    <cellStyle name="Navadno 23 7 7" xfId="36067"/>
    <cellStyle name="Navadno 23 7 8" xfId="54227"/>
    <cellStyle name="Navadno 23 8" xfId="5177"/>
    <cellStyle name="Navadno 23 8 2" xfId="7425"/>
    <cellStyle name="Navadno 23 8 2 2" xfId="13158"/>
    <cellStyle name="Navadno 23 8 2 2 2" xfId="26365"/>
    <cellStyle name="Navadno 23 8 2 2 3" xfId="44524"/>
    <cellStyle name="Navadno 23 8 2 3" xfId="33828"/>
    <cellStyle name="Navadno 23 8 2 3 2" xfId="51987"/>
    <cellStyle name="Navadno 23 8 2 4" xfId="20637"/>
    <cellStyle name="Navadno 23 8 2 5" xfId="38796"/>
    <cellStyle name="Navadno 23 8 2 6" xfId="56956"/>
    <cellStyle name="Navadno 23 8 3" xfId="10674"/>
    <cellStyle name="Navadno 23 8 3 2" xfId="23881"/>
    <cellStyle name="Navadno 23 8 3 3" xfId="42040"/>
    <cellStyle name="Navadno 23 8 4" xfId="15668"/>
    <cellStyle name="Navadno 23 8 4 2" xfId="28860"/>
    <cellStyle name="Navadno 23 8 4 3" xfId="47019"/>
    <cellStyle name="Navadno 23 8 5" xfId="31344"/>
    <cellStyle name="Navadno 23 8 5 2" xfId="49503"/>
    <cellStyle name="Navadno 23 8 6" xfId="18153"/>
    <cellStyle name="Navadno 23 8 7" xfId="36312"/>
    <cellStyle name="Navadno 23 8 8" xfId="54472"/>
    <cellStyle name="Navadno 23 9" xfId="5343"/>
    <cellStyle name="Navadno 23 9 2" xfId="7591"/>
    <cellStyle name="Navadno 23 9 2 2" xfId="13324"/>
    <cellStyle name="Navadno 23 9 2 2 2" xfId="26531"/>
    <cellStyle name="Navadno 23 9 2 2 3" xfId="44690"/>
    <cellStyle name="Navadno 23 9 2 3" xfId="33994"/>
    <cellStyle name="Navadno 23 9 2 3 2" xfId="52153"/>
    <cellStyle name="Navadno 23 9 2 4" xfId="20803"/>
    <cellStyle name="Navadno 23 9 2 5" xfId="38962"/>
    <cellStyle name="Navadno 23 9 2 6" xfId="57122"/>
    <cellStyle name="Navadno 23 9 3" xfId="10840"/>
    <cellStyle name="Navadno 23 9 3 2" xfId="24047"/>
    <cellStyle name="Navadno 23 9 3 3" xfId="42206"/>
    <cellStyle name="Navadno 23 9 4" xfId="15834"/>
    <cellStyle name="Navadno 23 9 4 2" xfId="29026"/>
    <cellStyle name="Navadno 23 9 4 3" xfId="47185"/>
    <cellStyle name="Navadno 23 9 5" xfId="31510"/>
    <cellStyle name="Navadno 23 9 5 2" xfId="49669"/>
    <cellStyle name="Navadno 23 9 6" xfId="18319"/>
    <cellStyle name="Navadno 23 9 7" xfId="36478"/>
    <cellStyle name="Navadno 23 9 8" xfId="54638"/>
    <cellStyle name="Navadno 24" xfId="2187"/>
    <cellStyle name="Navadno 24 10" xfId="5508"/>
    <cellStyle name="Navadno 24 10 2" xfId="7756"/>
    <cellStyle name="Navadno 24 10 2 2" xfId="13489"/>
    <cellStyle name="Navadno 24 10 2 2 2" xfId="26696"/>
    <cellStyle name="Navadno 24 10 2 2 3" xfId="44855"/>
    <cellStyle name="Navadno 24 10 2 3" xfId="34159"/>
    <cellStyle name="Navadno 24 10 2 3 2" xfId="52318"/>
    <cellStyle name="Navadno 24 10 2 4" xfId="20968"/>
    <cellStyle name="Navadno 24 10 2 5" xfId="39127"/>
    <cellStyle name="Navadno 24 10 2 6" xfId="57287"/>
    <cellStyle name="Navadno 24 10 3" xfId="11005"/>
    <cellStyle name="Navadno 24 10 3 2" xfId="24212"/>
    <cellStyle name="Navadno 24 10 3 3" xfId="42371"/>
    <cellStyle name="Navadno 24 10 4" xfId="15999"/>
    <cellStyle name="Navadno 24 10 4 2" xfId="29191"/>
    <cellStyle name="Navadno 24 10 4 3" xfId="47350"/>
    <cellStyle name="Navadno 24 10 5" xfId="31675"/>
    <cellStyle name="Navadno 24 10 5 2" xfId="49834"/>
    <cellStyle name="Navadno 24 10 6" xfId="18484"/>
    <cellStyle name="Navadno 24 10 7" xfId="36643"/>
    <cellStyle name="Navadno 24 10 8" xfId="54803"/>
    <cellStyle name="Navadno 24 11" xfId="5672"/>
    <cellStyle name="Navadno 24 11 2" xfId="7920"/>
    <cellStyle name="Navadno 24 11 2 2" xfId="13653"/>
    <cellStyle name="Navadno 24 11 2 2 2" xfId="26860"/>
    <cellStyle name="Navadno 24 11 2 2 3" xfId="45019"/>
    <cellStyle name="Navadno 24 11 2 3" xfId="34323"/>
    <cellStyle name="Navadno 24 11 2 3 2" xfId="52482"/>
    <cellStyle name="Navadno 24 11 2 4" xfId="21132"/>
    <cellStyle name="Navadno 24 11 2 5" xfId="39291"/>
    <cellStyle name="Navadno 24 11 2 6" xfId="57451"/>
    <cellStyle name="Navadno 24 11 3" xfId="11169"/>
    <cellStyle name="Navadno 24 11 3 2" xfId="24376"/>
    <cellStyle name="Navadno 24 11 3 3" xfId="42535"/>
    <cellStyle name="Navadno 24 11 4" xfId="16163"/>
    <cellStyle name="Navadno 24 11 4 2" xfId="29355"/>
    <cellStyle name="Navadno 24 11 4 3" xfId="47514"/>
    <cellStyle name="Navadno 24 11 5" xfId="31839"/>
    <cellStyle name="Navadno 24 11 5 2" xfId="49998"/>
    <cellStyle name="Navadno 24 11 6" xfId="18648"/>
    <cellStyle name="Navadno 24 11 7" xfId="36807"/>
    <cellStyle name="Navadno 24 11 8" xfId="54967"/>
    <cellStyle name="Navadno 24 12" xfId="5877"/>
    <cellStyle name="Navadno 24 12 2" xfId="11374"/>
    <cellStyle name="Navadno 24 12 2 2" xfId="24581"/>
    <cellStyle name="Navadno 24 12 2 3" xfId="42740"/>
    <cellStyle name="Navadno 24 12 3" xfId="32044"/>
    <cellStyle name="Navadno 24 12 3 2" xfId="50203"/>
    <cellStyle name="Navadno 24 12 4" xfId="18853"/>
    <cellStyle name="Navadno 24 12 5" xfId="37012"/>
    <cellStyle name="Navadno 24 12 6" xfId="55172"/>
    <cellStyle name="Navadno 24 13" xfId="8096"/>
    <cellStyle name="Navadno 24 13 2" xfId="21303"/>
    <cellStyle name="Navadno 24 13 3" xfId="39462"/>
    <cellStyle name="Navadno 24 13 4" xfId="57622"/>
    <cellStyle name="Navadno 24 14" xfId="8275"/>
    <cellStyle name="Navadno 24 14 2" xfId="21482"/>
    <cellStyle name="Navadno 24 14 3" xfId="39641"/>
    <cellStyle name="Navadno 24 14 4" xfId="57801"/>
    <cellStyle name="Navadno 24 15" xfId="8518"/>
    <cellStyle name="Navadno 24 15 2" xfId="21725"/>
    <cellStyle name="Navadno 24 15 3" xfId="39884"/>
    <cellStyle name="Navadno 24 15 4" xfId="58044"/>
    <cellStyle name="Navadno 24 16" xfId="8682"/>
    <cellStyle name="Navadno 24 16 2" xfId="21889"/>
    <cellStyle name="Navadno 24 16 3" xfId="40048"/>
    <cellStyle name="Navadno 24 16 4" xfId="58208"/>
    <cellStyle name="Navadno 24 17" xfId="8886"/>
    <cellStyle name="Navadno 24 17 2" xfId="22093"/>
    <cellStyle name="Navadno 24 17 3" xfId="40252"/>
    <cellStyle name="Navadno 24 18" xfId="13884"/>
    <cellStyle name="Navadno 24 18 2" xfId="27076"/>
    <cellStyle name="Navadno 24 18 3" xfId="45235"/>
    <cellStyle name="Navadno 24 19" xfId="29560"/>
    <cellStyle name="Navadno 24 19 2" xfId="47719"/>
    <cellStyle name="Navadno 24 2" xfId="2188"/>
    <cellStyle name="Navadno 24 2 10" xfId="5673"/>
    <cellStyle name="Navadno 24 2 10 2" xfId="7921"/>
    <cellStyle name="Navadno 24 2 10 2 2" xfId="13654"/>
    <cellStyle name="Navadno 24 2 10 2 2 2" xfId="26861"/>
    <cellStyle name="Navadno 24 2 10 2 2 3" xfId="45020"/>
    <cellStyle name="Navadno 24 2 10 2 3" xfId="34324"/>
    <cellStyle name="Navadno 24 2 10 2 3 2" xfId="52483"/>
    <cellStyle name="Navadno 24 2 10 2 4" xfId="21133"/>
    <cellStyle name="Navadno 24 2 10 2 5" xfId="39292"/>
    <cellStyle name="Navadno 24 2 10 2 6" xfId="57452"/>
    <cellStyle name="Navadno 24 2 10 3" xfId="11170"/>
    <cellStyle name="Navadno 24 2 10 3 2" xfId="24377"/>
    <cellStyle name="Navadno 24 2 10 3 3" xfId="42536"/>
    <cellStyle name="Navadno 24 2 10 4" xfId="16164"/>
    <cellStyle name="Navadno 24 2 10 4 2" xfId="29356"/>
    <cellStyle name="Navadno 24 2 10 4 3" xfId="47515"/>
    <cellStyle name="Navadno 24 2 10 5" xfId="31840"/>
    <cellStyle name="Navadno 24 2 10 5 2" xfId="49999"/>
    <cellStyle name="Navadno 24 2 10 6" xfId="18649"/>
    <cellStyle name="Navadno 24 2 10 7" xfId="36808"/>
    <cellStyle name="Navadno 24 2 10 8" xfId="54968"/>
    <cellStyle name="Navadno 24 2 11" xfId="5878"/>
    <cellStyle name="Navadno 24 2 11 2" xfId="11375"/>
    <cellStyle name="Navadno 24 2 11 2 2" xfId="24582"/>
    <cellStyle name="Navadno 24 2 11 2 3" xfId="42741"/>
    <cellStyle name="Navadno 24 2 11 3" xfId="32045"/>
    <cellStyle name="Navadno 24 2 11 3 2" xfId="50204"/>
    <cellStyle name="Navadno 24 2 11 4" xfId="18854"/>
    <cellStyle name="Navadno 24 2 11 5" xfId="37013"/>
    <cellStyle name="Navadno 24 2 11 6" xfId="55173"/>
    <cellStyle name="Navadno 24 2 12" xfId="8097"/>
    <cellStyle name="Navadno 24 2 12 2" xfId="21304"/>
    <cellStyle name="Navadno 24 2 12 3" xfId="39463"/>
    <cellStyle name="Navadno 24 2 12 4" xfId="57623"/>
    <cellStyle name="Navadno 24 2 13" xfId="8276"/>
    <cellStyle name="Navadno 24 2 13 2" xfId="21483"/>
    <cellStyle name="Navadno 24 2 13 3" xfId="39642"/>
    <cellStyle name="Navadno 24 2 13 4" xfId="57802"/>
    <cellStyle name="Navadno 24 2 14" xfId="8519"/>
    <cellStyle name="Navadno 24 2 14 2" xfId="21726"/>
    <cellStyle name="Navadno 24 2 14 3" xfId="39885"/>
    <cellStyle name="Navadno 24 2 14 4" xfId="58045"/>
    <cellStyle name="Navadno 24 2 15" xfId="8683"/>
    <cellStyle name="Navadno 24 2 15 2" xfId="21890"/>
    <cellStyle name="Navadno 24 2 15 3" xfId="40049"/>
    <cellStyle name="Navadno 24 2 15 4" xfId="58209"/>
    <cellStyle name="Navadno 24 2 16" xfId="8887"/>
    <cellStyle name="Navadno 24 2 16 2" xfId="22094"/>
    <cellStyle name="Navadno 24 2 16 3" xfId="40253"/>
    <cellStyle name="Navadno 24 2 17" xfId="13885"/>
    <cellStyle name="Navadno 24 2 17 2" xfId="27077"/>
    <cellStyle name="Navadno 24 2 17 3" xfId="45236"/>
    <cellStyle name="Navadno 24 2 18" xfId="29561"/>
    <cellStyle name="Navadno 24 2 18 2" xfId="47720"/>
    <cellStyle name="Navadno 24 2 19" xfId="16370"/>
    <cellStyle name="Navadno 24 2 2" xfId="3563"/>
    <cellStyle name="Navadno 24 2 2 2" xfId="4308"/>
    <cellStyle name="Navadno 24 2 2 2 2" xfId="12292"/>
    <cellStyle name="Navadno 24 2 2 2 2 2" xfId="25499"/>
    <cellStyle name="Navadno 24 2 2 2 2 3" xfId="43658"/>
    <cellStyle name="Navadno 24 2 2 2 3" xfId="32962"/>
    <cellStyle name="Navadno 24 2 2 2 3 2" xfId="51121"/>
    <cellStyle name="Navadno 24 2 2 2 4" xfId="19771"/>
    <cellStyle name="Navadno 24 2 2 2 5" xfId="37930"/>
    <cellStyle name="Navadno 24 2 2 2 6" xfId="56090"/>
    <cellStyle name="Navadno 24 2 2 3" xfId="9808"/>
    <cellStyle name="Navadno 24 2 2 3 2" xfId="23015"/>
    <cellStyle name="Navadno 24 2 2 3 3" xfId="41174"/>
    <cellStyle name="Navadno 24 2 2 4" xfId="14802"/>
    <cellStyle name="Navadno 24 2 2 4 2" xfId="27994"/>
    <cellStyle name="Navadno 24 2 2 4 3" xfId="46153"/>
    <cellStyle name="Navadno 24 2 2 5" xfId="30478"/>
    <cellStyle name="Navadno 24 2 2 5 2" xfId="48637"/>
    <cellStyle name="Navadno 24 2 2 6" xfId="17287"/>
    <cellStyle name="Navadno 24 2 2 7" xfId="35446"/>
    <cellStyle name="Navadno 24 2 2 8" xfId="53606"/>
    <cellStyle name="Navadno 24 2 2 9" xfId="59021"/>
    <cellStyle name="Navadno 24 2 20" xfId="34529"/>
    <cellStyle name="Navadno 24 2 21" xfId="52689"/>
    <cellStyle name="Navadno 24 2 22" xfId="58375"/>
    <cellStyle name="Navadno 24 2 23" xfId="58584"/>
    <cellStyle name="Navadno 24 2 3" xfId="4537"/>
    <cellStyle name="Navadno 24 2 3 2" xfId="6792"/>
    <cellStyle name="Navadno 24 2 3 2 2" xfId="12521"/>
    <cellStyle name="Navadno 24 2 3 2 2 2" xfId="25728"/>
    <cellStyle name="Navadno 24 2 3 2 2 3" xfId="43887"/>
    <cellStyle name="Navadno 24 2 3 2 3" xfId="33191"/>
    <cellStyle name="Navadno 24 2 3 2 3 2" xfId="51350"/>
    <cellStyle name="Navadno 24 2 3 2 4" xfId="20000"/>
    <cellStyle name="Navadno 24 2 3 2 5" xfId="38159"/>
    <cellStyle name="Navadno 24 2 3 2 6" xfId="56319"/>
    <cellStyle name="Navadno 24 2 3 3" xfId="10037"/>
    <cellStyle name="Navadno 24 2 3 3 2" xfId="23244"/>
    <cellStyle name="Navadno 24 2 3 3 3" xfId="41403"/>
    <cellStyle name="Navadno 24 2 3 4" xfId="15031"/>
    <cellStyle name="Navadno 24 2 3 4 2" xfId="28223"/>
    <cellStyle name="Navadno 24 2 3 4 3" xfId="46382"/>
    <cellStyle name="Navadno 24 2 3 5" xfId="30707"/>
    <cellStyle name="Navadno 24 2 3 5 2" xfId="48866"/>
    <cellStyle name="Navadno 24 2 3 6" xfId="17516"/>
    <cellStyle name="Navadno 24 2 3 7" xfId="35675"/>
    <cellStyle name="Navadno 24 2 3 8" xfId="53835"/>
    <cellStyle name="Navadno 24 2 3 9" xfId="59186"/>
    <cellStyle name="Navadno 24 2 4" xfId="3864"/>
    <cellStyle name="Navadno 24 2 4 2" xfId="6352"/>
    <cellStyle name="Navadno 24 2 4 2 2" xfId="11850"/>
    <cellStyle name="Navadno 24 2 4 2 2 2" xfId="25057"/>
    <cellStyle name="Navadno 24 2 4 2 2 3" xfId="43216"/>
    <cellStyle name="Navadno 24 2 4 2 3" xfId="32520"/>
    <cellStyle name="Navadno 24 2 4 2 3 2" xfId="50679"/>
    <cellStyle name="Navadno 24 2 4 2 4" xfId="19329"/>
    <cellStyle name="Navadno 24 2 4 2 5" xfId="37488"/>
    <cellStyle name="Navadno 24 2 4 2 6" xfId="55648"/>
    <cellStyle name="Navadno 24 2 4 3" xfId="9366"/>
    <cellStyle name="Navadno 24 2 4 3 2" xfId="22573"/>
    <cellStyle name="Navadno 24 2 4 3 3" xfId="40732"/>
    <cellStyle name="Navadno 24 2 4 4" xfId="14360"/>
    <cellStyle name="Navadno 24 2 4 4 2" xfId="27552"/>
    <cellStyle name="Navadno 24 2 4 4 3" xfId="45711"/>
    <cellStyle name="Navadno 24 2 4 5" xfId="30036"/>
    <cellStyle name="Navadno 24 2 4 5 2" xfId="48195"/>
    <cellStyle name="Navadno 24 2 4 6" xfId="16845"/>
    <cellStyle name="Navadno 24 2 4 7" xfId="35004"/>
    <cellStyle name="Navadno 24 2 4 8" xfId="53164"/>
    <cellStyle name="Navadno 24 2 4 9" xfId="59373"/>
    <cellStyle name="Navadno 24 2 5" xfId="4777"/>
    <cellStyle name="Navadno 24 2 5 2" xfId="7007"/>
    <cellStyle name="Navadno 24 2 5 2 2" xfId="12740"/>
    <cellStyle name="Navadno 24 2 5 2 2 2" xfId="25947"/>
    <cellStyle name="Navadno 24 2 5 2 2 3" xfId="44106"/>
    <cellStyle name="Navadno 24 2 5 2 3" xfId="33410"/>
    <cellStyle name="Navadno 24 2 5 2 3 2" xfId="51569"/>
    <cellStyle name="Navadno 24 2 5 2 4" xfId="20219"/>
    <cellStyle name="Navadno 24 2 5 2 5" xfId="38378"/>
    <cellStyle name="Navadno 24 2 5 2 6" xfId="56538"/>
    <cellStyle name="Navadno 24 2 5 3" xfId="10256"/>
    <cellStyle name="Navadno 24 2 5 3 2" xfId="23463"/>
    <cellStyle name="Navadno 24 2 5 3 3" xfId="41622"/>
    <cellStyle name="Navadno 24 2 5 4" xfId="15250"/>
    <cellStyle name="Navadno 24 2 5 4 2" xfId="28442"/>
    <cellStyle name="Navadno 24 2 5 4 3" xfId="46601"/>
    <cellStyle name="Navadno 24 2 5 5" xfId="30926"/>
    <cellStyle name="Navadno 24 2 5 5 2" xfId="49085"/>
    <cellStyle name="Navadno 24 2 5 6" xfId="17735"/>
    <cellStyle name="Navadno 24 2 5 7" xfId="35894"/>
    <cellStyle name="Navadno 24 2 5 8" xfId="54054"/>
    <cellStyle name="Navadno 24 2 6" xfId="4950"/>
    <cellStyle name="Navadno 24 2 6 2" xfId="7183"/>
    <cellStyle name="Navadno 24 2 6 2 2" xfId="12916"/>
    <cellStyle name="Navadno 24 2 6 2 2 2" xfId="26123"/>
    <cellStyle name="Navadno 24 2 6 2 2 3" xfId="44282"/>
    <cellStyle name="Navadno 24 2 6 2 3" xfId="33586"/>
    <cellStyle name="Navadno 24 2 6 2 3 2" xfId="51745"/>
    <cellStyle name="Navadno 24 2 6 2 4" xfId="20395"/>
    <cellStyle name="Navadno 24 2 6 2 5" xfId="38554"/>
    <cellStyle name="Navadno 24 2 6 2 6" xfId="56714"/>
    <cellStyle name="Navadno 24 2 6 3" xfId="10432"/>
    <cellStyle name="Navadno 24 2 6 3 2" xfId="23639"/>
    <cellStyle name="Navadno 24 2 6 3 3" xfId="41798"/>
    <cellStyle name="Navadno 24 2 6 4" xfId="15426"/>
    <cellStyle name="Navadno 24 2 6 4 2" xfId="28618"/>
    <cellStyle name="Navadno 24 2 6 4 3" xfId="46777"/>
    <cellStyle name="Navadno 24 2 6 5" xfId="31102"/>
    <cellStyle name="Navadno 24 2 6 5 2" xfId="49261"/>
    <cellStyle name="Navadno 24 2 6 6" xfId="17911"/>
    <cellStyle name="Navadno 24 2 6 7" xfId="36070"/>
    <cellStyle name="Navadno 24 2 6 8" xfId="54230"/>
    <cellStyle name="Navadno 24 2 7" xfId="5180"/>
    <cellStyle name="Navadno 24 2 7 2" xfId="7428"/>
    <cellStyle name="Navadno 24 2 7 2 2" xfId="13161"/>
    <cellStyle name="Navadno 24 2 7 2 2 2" xfId="26368"/>
    <cellStyle name="Navadno 24 2 7 2 2 3" xfId="44527"/>
    <cellStyle name="Navadno 24 2 7 2 3" xfId="33831"/>
    <cellStyle name="Navadno 24 2 7 2 3 2" xfId="51990"/>
    <cellStyle name="Navadno 24 2 7 2 4" xfId="20640"/>
    <cellStyle name="Navadno 24 2 7 2 5" xfId="38799"/>
    <cellStyle name="Navadno 24 2 7 2 6" xfId="56959"/>
    <cellStyle name="Navadno 24 2 7 3" xfId="10677"/>
    <cellStyle name="Navadno 24 2 7 3 2" xfId="23884"/>
    <cellStyle name="Navadno 24 2 7 3 3" xfId="42043"/>
    <cellStyle name="Navadno 24 2 7 4" xfId="15671"/>
    <cellStyle name="Navadno 24 2 7 4 2" xfId="28863"/>
    <cellStyle name="Navadno 24 2 7 4 3" xfId="47022"/>
    <cellStyle name="Navadno 24 2 7 5" xfId="31347"/>
    <cellStyle name="Navadno 24 2 7 5 2" xfId="49506"/>
    <cellStyle name="Navadno 24 2 7 6" xfId="18156"/>
    <cellStyle name="Navadno 24 2 7 7" xfId="36315"/>
    <cellStyle name="Navadno 24 2 7 8" xfId="54475"/>
    <cellStyle name="Navadno 24 2 8" xfId="5346"/>
    <cellStyle name="Navadno 24 2 8 2" xfId="7594"/>
    <cellStyle name="Navadno 24 2 8 2 2" xfId="13327"/>
    <cellStyle name="Navadno 24 2 8 2 2 2" xfId="26534"/>
    <cellStyle name="Navadno 24 2 8 2 2 3" xfId="44693"/>
    <cellStyle name="Navadno 24 2 8 2 3" xfId="33997"/>
    <cellStyle name="Navadno 24 2 8 2 3 2" xfId="52156"/>
    <cellStyle name="Navadno 24 2 8 2 4" xfId="20806"/>
    <cellStyle name="Navadno 24 2 8 2 5" xfId="38965"/>
    <cellStyle name="Navadno 24 2 8 2 6" xfId="57125"/>
    <cellStyle name="Navadno 24 2 8 3" xfId="10843"/>
    <cellStyle name="Navadno 24 2 8 3 2" xfId="24050"/>
    <cellStyle name="Navadno 24 2 8 3 3" xfId="42209"/>
    <cellStyle name="Navadno 24 2 8 4" xfId="15837"/>
    <cellStyle name="Navadno 24 2 8 4 2" xfId="29029"/>
    <cellStyle name="Navadno 24 2 8 4 3" xfId="47188"/>
    <cellStyle name="Navadno 24 2 8 5" xfId="31513"/>
    <cellStyle name="Navadno 24 2 8 5 2" xfId="49672"/>
    <cellStyle name="Navadno 24 2 8 6" xfId="18322"/>
    <cellStyle name="Navadno 24 2 8 7" xfId="36481"/>
    <cellStyle name="Navadno 24 2 8 8" xfId="54641"/>
    <cellStyle name="Navadno 24 2 9" xfId="5509"/>
    <cellStyle name="Navadno 24 2 9 2" xfId="7757"/>
    <cellStyle name="Navadno 24 2 9 2 2" xfId="13490"/>
    <cellStyle name="Navadno 24 2 9 2 2 2" xfId="26697"/>
    <cellStyle name="Navadno 24 2 9 2 2 3" xfId="44856"/>
    <cellStyle name="Navadno 24 2 9 2 3" xfId="34160"/>
    <cellStyle name="Navadno 24 2 9 2 3 2" xfId="52319"/>
    <cellStyle name="Navadno 24 2 9 2 4" xfId="20969"/>
    <cellStyle name="Navadno 24 2 9 2 5" xfId="39128"/>
    <cellStyle name="Navadno 24 2 9 2 6" xfId="57288"/>
    <cellStyle name="Navadno 24 2 9 3" xfId="11006"/>
    <cellStyle name="Navadno 24 2 9 3 2" xfId="24213"/>
    <cellStyle name="Navadno 24 2 9 3 3" xfId="42372"/>
    <cellStyle name="Navadno 24 2 9 4" xfId="16000"/>
    <cellStyle name="Navadno 24 2 9 4 2" xfId="29192"/>
    <cellStyle name="Navadno 24 2 9 4 3" xfId="47351"/>
    <cellStyle name="Navadno 24 2 9 5" xfId="31676"/>
    <cellStyle name="Navadno 24 2 9 5 2" xfId="49835"/>
    <cellStyle name="Navadno 24 2 9 6" xfId="18485"/>
    <cellStyle name="Navadno 24 2 9 7" xfId="36644"/>
    <cellStyle name="Navadno 24 2 9 8" xfId="54804"/>
    <cellStyle name="Navadno 24 20" xfId="16369"/>
    <cellStyle name="Navadno 24 21" xfId="34528"/>
    <cellStyle name="Navadno 24 22" xfId="52688"/>
    <cellStyle name="Navadno 24 23" xfId="58374"/>
    <cellStyle name="Navadno 24 24" xfId="58583"/>
    <cellStyle name="Navadno 24 25" xfId="59667"/>
    <cellStyle name="Navadno 24 3" xfId="3562"/>
    <cellStyle name="Navadno 24 3 2" xfId="4307"/>
    <cellStyle name="Navadno 24 3 2 2" xfId="12291"/>
    <cellStyle name="Navadno 24 3 2 2 2" xfId="25498"/>
    <cellStyle name="Navadno 24 3 2 2 3" xfId="43657"/>
    <cellStyle name="Navadno 24 3 2 3" xfId="32961"/>
    <cellStyle name="Navadno 24 3 2 3 2" xfId="51120"/>
    <cellStyle name="Navadno 24 3 2 4" xfId="19770"/>
    <cellStyle name="Navadno 24 3 2 5" xfId="37929"/>
    <cellStyle name="Navadno 24 3 2 6" xfId="56089"/>
    <cellStyle name="Navadno 24 3 3" xfId="9807"/>
    <cellStyle name="Navadno 24 3 3 2" xfId="23014"/>
    <cellStyle name="Navadno 24 3 3 3" xfId="41173"/>
    <cellStyle name="Navadno 24 3 4" xfId="14801"/>
    <cellStyle name="Navadno 24 3 4 2" xfId="27993"/>
    <cellStyle name="Navadno 24 3 4 3" xfId="46152"/>
    <cellStyle name="Navadno 24 3 5" xfId="30477"/>
    <cellStyle name="Navadno 24 3 5 2" xfId="48636"/>
    <cellStyle name="Navadno 24 3 6" xfId="17286"/>
    <cellStyle name="Navadno 24 3 7" xfId="35445"/>
    <cellStyle name="Navadno 24 3 8" xfId="53605"/>
    <cellStyle name="Navadno 24 3 9" xfId="59020"/>
    <cellStyle name="Navadno 24 4" xfId="4536"/>
    <cellStyle name="Navadno 24 4 2" xfId="6791"/>
    <cellStyle name="Navadno 24 4 2 2" xfId="12520"/>
    <cellStyle name="Navadno 24 4 2 2 2" xfId="25727"/>
    <cellStyle name="Navadno 24 4 2 2 3" xfId="43886"/>
    <cellStyle name="Navadno 24 4 2 3" xfId="33190"/>
    <cellStyle name="Navadno 24 4 2 3 2" xfId="51349"/>
    <cellStyle name="Navadno 24 4 2 4" xfId="19999"/>
    <cellStyle name="Navadno 24 4 2 5" xfId="38158"/>
    <cellStyle name="Navadno 24 4 2 6" xfId="56318"/>
    <cellStyle name="Navadno 24 4 3" xfId="10036"/>
    <cellStyle name="Navadno 24 4 3 2" xfId="23243"/>
    <cellStyle name="Navadno 24 4 3 3" xfId="41402"/>
    <cellStyle name="Navadno 24 4 4" xfId="15030"/>
    <cellStyle name="Navadno 24 4 4 2" xfId="28222"/>
    <cellStyle name="Navadno 24 4 4 3" xfId="46381"/>
    <cellStyle name="Navadno 24 4 5" xfId="30706"/>
    <cellStyle name="Navadno 24 4 5 2" xfId="48865"/>
    <cellStyle name="Navadno 24 4 6" xfId="17515"/>
    <cellStyle name="Navadno 24 4 7" xfId="35674"/>
    <cellStyle name="Navadno 24 4 8" xfId="53834"/>
    <cellStyle name="Navadno 24 4 9" xfId="59185"/>
    <cellStyle name="Navadno 24 5" xfId="3863"/>
    <cellStyle name="Navadno 24 5 2" xfId="6351"/>
    <cellStyle name="Navadno 24 5 2 2" xfId="11849"/>
    <cellStyle name="Navadno 24 5 2 2 2" xfId="25056"/>
    <cellStyle name="Navadno 24 5 2 2 3" xfId="43215"/>
    <cellStyle name="Navadno 24 5 2 3" xfId="32519"/>
    <cellStyle name="Navadno 24 5 2 3 2" xfId="50678"/>
    <cellStyle name="Navadno 24 5 2 4" xfId="19328"/>
    <cellStyle name="Navadno 24 5 2 5" xfId="37487"/>
    <cellStyle name="Navadno 24 5 2 6" xfId="55647"/>
    <cellStyle name="Navadno 24 5 3" xfId="9365"/>
    <cellStyle name="Navadno 24 5 3 2" xfId="22572"/>
    <cellStyle name="Navadno 24 5 3 3" xfId="40731"/>
    <cellStyle name="Navadno 24 5 4" xfId="14359"/>
    <cellStyle name="Navadno 24 5 4 2" xfId="27551"/>
    <cellStyle name="Navadno 24 5 4 3" xfId="45710"/>
    <cellStyle name="Navadno 24 5 5" xfId="30035"/>
    <cellStyle name="Navadno 24 5 5 2" xfId="48194"/>
    <cellStyle name="Navadno 24 5 6" xfId="16844"/>
    <cellStyle name="Navadno 24 5 7" xfId="35003"/>
    <cellStyle name="Navadno 24 5 8" xfId="53163"/>
    <cellStyle name="Navadno 24 5 9" xfId="59372"/>
    <cellStyle name="Navadno 24 6" xfId="4776"/>
    <cellStyle name="Navadno 24 6 2" xfId="7006"/>
    <cellStyle name="Navadno 24 6 2 2" xfId="12739"/>
    <cellStyle name="Navadno 24 6 2 2 2" xfId="25946"/>
    <cellStyle name="Navadno 24 6 2 2 3" xfId="44105"/>
    <cellStyle name="Navadno 24 6 2 3" xfId="33409"/>
    <cellStyle name="Navadno 24 6 2 3 2" xfId="51568"/>
    <cellStyle name="Navadno 24 6 2 4" xfId="20218"/>
    <cellStyle name="Navadno 24 6 2 5" xfId="38377"/>
    <cellStyle name="Navadno 24 6 2 6" xfId="56537"/>
    <cellStyle name="Navadno 24 6 3" xfId="10255"/>
    <cellStyle name="Navadno 24 6 3 2" xfId="23462"/>
    <cellStyle name="Navadno 24 6 3 3" xfId="41621"/>
    <cellStyle name="Navadno 24 6 4" xfId="15249"/>
    <cellStyle name="Navadno 24 6 4 2" xfId="28441"/>
    <cellStyle name="Navadno 24 6 4 3" xfId="46600"/>
    <cellStyle name="Navadno 24 6 5" xfId="30925"/>
    <cellStyle name="Navadno 24 6 5 2" xfId="49084"/>
    <cellStyle name="Navadno 24 6 6" xfId="17734"/>
    <cellStyle name="Navadno 24 6 7" xfId="35893"/>
    <cellStyle name="Navadno 24 6 8" xfId="54053"/>
    <cellStyle name="Navadno 24 7" xfId="4949"/>
    <cellStyle name="Navadno 24 7 2" xfId="7182"/>
    <cellStyle name="Navadno 24 7 2 2" xfId="12915"/>
    <cellStyle name="Navadno 24 7 2 2 2" xfId="26122"/>
    <cellStyle name="Navadno 24 7 2 2 3" xfId="44281"/>
    <cellStyle name="Navadno 24 7 2 3" xfId="33585"/>
    <cellStyle name="Navadno 24 7 2 3 2" xfId="51744"/>
    <cellStyle name="Navadno 24 7 2 4" xfId="20394"/>
    <cellStyle name="Navadno 24 7 2 5" xfId="38553"/>
    <cellStyle name="Navadno 24 7 2 6" xfId="56713"/>
    <cellStyle name="Navadno 24 7 3" xfId="10431"/>
    <cellStyle name="Navadno 24 7 3 2" xfId="23638"/>
    <cellStyle name="Navadno 24 7 3 3" xfId="41797"/>
    <cellStyle name="Navadno 24 7 4" xfId="15425"/>
    <cellStyle name="Navadno 24 7 4 2" xfId="28617"/>
    <cellStyle name="Navadno 24 7 4 3" xfId="46776"/>
    <cellStyle name="Navadno 24 7 5" xfId="31101"/>
    <cellStyle name="Navadno 24 7 5 2" xfId="49260"/>
    <cellStyle name="Navadno 24 7 6" xfId="17910"/>
    <cellStyle name="Navadno 24 7 7" xfId="36069"/>
    <cellStyle name="Navadno 24 7 8" xfId="54229"/>
    <cellStyle name="Navadno 24 8" xfId="5179"/>
    <cellStyle name="Navadno 24 8 2" xfId="7427"/>
    <cellStyle name="Navadno 24 8 2 2" xfId="13160"/>
    <cellStyle name="Navadno 24 8 2 2 2" xfId="26367"/>
    <cellStyle name="Navadno 24 8 2 2 3" xfId="44526"/>
    <cellStyle name="Navadno 24 8 2 3" xfId="33830"/>
    <cellStyle name="Navadno 24 8 2 3 2" xfId="51989"/>
    <cellStyle name="Navadno 24 8 2 4" xfId="20639"/>
    <cellStyle name="Navadno 24 8 2 5" xfId="38798"/>
    <cellStyle name="Navadno 24 8 2 6" xfId="56958"/>
    <cellStyle name="Navadno 24 8 3" xfId="10676"/>
    <cellStyle name="Navadno 24 8 3 2" xfId="23883"/>
    <cellStyle name="Navadno 24 8 3 3" xfId="42042"/>
    <cellStyle name="Navadno 24 8 4" xfId="15670"/>
    <cellStyle name="Navadno 24 8 4 2" xfId="28862"/>
    <cellStyle name="Navadno 24 8 4 3" xfId="47021"/>
    <cellStyle name="Navadno 24 8 5" xfId="31346"/>
    <cellStyle name="Navadno 24 8 5 2" xfId="49505"/>
    <cellStyle name="Navadno 24 8 6" xfId="18155"/>
    <cellStyle name="Navadno 24 8 7" xfId="36314"/>
    <cellStyle name="Navadno 24 8 8" xfId="54474"/>
    <cellStyle name="Navadno 24 9" xfId="5345"/>
    <cellStyle name="Navadno 24 9 2" xfId="7593"/>
    <cellStyle name="Navadno 24 9 2 2" xfId="13326"/>
    <cellStyle name="Navadno 24 9 2 2 2" xfId="26533"/>
    <cellStyle name="Navadno 24 9 2 2 3" xfId="44692"/>
    <cellStyle name="Navadno 24 9 2 3" xfId="33996"/>
    <cellStyle name="Navadno 24 9 2 3 2" xfId="52155"/>
    <cellStyle name="Navadno 24 9 2 4" xfId="20805"/>
    <cellStyle name="Navadno 24 9 2 5" xfId="38964"/>
    <cellStyle name="Navadno 24 9 2 6" xfId="57124"/>
    <cellStyle name="Navadno 24 9 3" xfId="10842"/>
    <cellStyle name="Navadno 24 9 3 2" xfId="24049"/>
    <cellStyle name="Navadno 24 9 3 3" xfId="42208"/>
    <cellStyle name="Navadno 24 9 4" xfId="15836"/>
    <cellStyle name="Navadno 24 9 4 2" xfId="29028"/>
    <cellStyle name="Navadno 24 9 4 3" xfId="47187"/>
    <cellStyle name="Navadno 24 9 5" xfId="31512"/>
    <cellStyle name="Navadno 24 9 5 2" xfId="49671"/>
    <cellStyle name="Navadno 24 9 6" xfId="18321"/>
    <cellStyle name="Navadno 24 9 7" xfId="36480"/>
    <cellStyle name="Navadno 24 9 8" xfId="54640"/>
    <cellStyle name="Navadno 25" xfId="2189"/>
    <cellStyle name="Navadno 25 10" xfId="5510"/>
    <cellStyle name="Navadno 25 10 2" xfId="7758"/>
    <cellStyle name="Navadno 25 10 2 2" xfId="13491"/>
    <cellStyle name="Navadno 25 10 2 2 2" xfId="26698"/>
    <cellStyle name="Navadno 25 10 2 2 3" xfId="44857"/>
    <cellStyle name="Navadno 25 10 2 3" xfId="34161"/>
    <cellStyle name="Navadno 25 10 2 3 2" xfId="52320"/>
    <cellStyle name="Navadno 25 10 2 4" xfId="20970"/>
    <cellStyle name="Navadno 25 10 2 5" xfId="39129"/>
    <cellStyle name="Navadno 25 10 2 6" xfId="57289"/>
    <cellStyle name="Navadno 25 10 3" xfId="11007"/>
    <cellStyle name="Navadno 25 10 3 2" xfId="24214"/>
    <cellStyle name="Navadno 25 10 3 3" xfId="42373"/>
    <cellStyle name="Navadno 25 10 4" xfId="16001"/>
    <cellStyle name="Navadno 25 10 4 2" xfId="29193"/>
    <cellStyle name="Navadno 25 10 4 3" xfId="47352"/>
    <cellStyle name="Navadno 25 10 5" xfId="31677"/>
    <cellStyle name="Navadno 25 10 5 2" xfId="49836"/>
    <cellStyle name="Navadno 25 10 6" xfId="18486"/>
    <cellStyle name="Navadno 25 10 7" xfId="36645"/>
    <cellStyle name="Navadno 25 10 8" xfId="54805"/>
    <cellStyle name="Navadno 25 11" xfId="5674"/>
    <cellStyle name="Navadno 25 11 2" xfId="7922"/>
    <cellStyle name="Navadno 25 11 2 2" xfId="13655"/>
    <cellStyle name="Navadno 25 11 2 2 2" xfId="26862"/>
    <cellStyle name="Navadno 25 11 2 2 3" xfId="45021"/>
    <cellStyle name="Navadno 25 11 2 3" xfId="34325"/>
    <cellStyle name="Navadno 25 11 2 3 2" xfId="52484"/>
    <cellStyle name="Navadno 25 11 2 4" xfId="21134"/>
    <cellStyle name="Navadno 25 11 2 5" xfId="39293"/>
    <cellStyle name="Navadno 25 11 2 6" xfId="57453"/>
    <cellStyle name="Navadno 25 11 3" xfId="11171"/>
    <cellStyle name="Navadno 25 11 3 2" xfId="24378"/>
    <cellStyle name="Navadno 25 11 3 3" xfId="42537"/>
    <cellStyle name="Navadno 25 11 4" xfId="16165"/>
    <cellStyle name="Navadno 25 11 4 2" xfId="29357"/>
    <cellStyle name="Navadno 25 11 4 3" xfId="47516"/>
    <cellStyle name="Navadno 25 11 5" xfId="31841"/>
    <cellStyle name="Navadno 25 11 5 2" xfId="50000"/>
    <cellStyle name="Navadno 25 11 6" xfId="18650"/>
    <cellStyle name="Navadno 25 11 7" xfId="36809"/>
    <cellStyle name="Navadno 25 11 8" xfId="54969"/>
    <cellStyle name="Navadno 25 12" xfId="5879"/>
    <cellStyle name="Navadno 25 12 2" xfId="11376"/>
    <cellStyle name="Navadno 25 12 2 2" xfId="24583"/>
    <cellStyle name="Navadno 25 12 2 3" xfId="42742"/>
    <cellStyle name="Navadno 25 12 3" xfId="32046"/>
    <cellStyle name="Navadno 25 12 3 2" xfId="50205"/>
    <cellStyle name="Navadno 25 12 4" xfId="18855"/>
    <cellStyle name="Navadno 25 12 5" xfId="37014"/>
    <cellStyle name="Navadno 25 12 6" xfId="55174"/>
    <cellStyle name="Navadno 25 13" xfId="8098"/>
    <cellStyle name="Navadno 25 13 2" xfId="21305"/>
    <cellStyle name="Navadno 25 13 3" xfId="39464"/>
    <cellStyle name="Navadno 25 13 4" xfId="57624"/>
    <cellStyle name="Navadno 25 14" xfId="8277"/>
    <cellStyle name="Navadno 25 14 2" xfId="21484"/>
    <cellStyle name="Navadno 25 14 3" xfId="39643"/>
    <cellStyle name="Navadno 25 14 4" xfId="57803"/>
    <cellStyle name="Navadno 25 15" xfId="8520"/>
    <cellStyle name="Navadno 25 15 2" xfId="21727"/>
    <cellStyle name="Navadno 25 15 3" xfId="39886"/>
    <cellStyle name="Navadno 25 15 4" xfId="58046"/>
    <cellStyle name="Navadno 25 16" xfId="8684"/>
    <cellStyle name="Navadno 25 16 2" xfId="21891"/>
    <cellStyle name="Navadno 25 16 3" xfId="40050"/>
    <cellStyle name="Navadno 25 16 4" xfId="58210"/>
    <cellStyle name="Navadno 25 17" xfId="8888"/>
    <cellStyle name="Navadno 25 17 2" xfId="22095"/>
    <cellStyle name="Navadno 25 17 3" xfId="40254"/>
    <cellStyle name="Navadno 25 18" xfId="13886"/>
    <cellStyle name="Navadno 25 18 2" xfId="27078"/>
    <cellStyle name="Navadno 25 18 3" xfId="45237"/>
    <cellStyle name="Navadno 25 19" xfId="29562"/>
    <cellStyle name="Navadno 25 19 2" xfId="47721"/>
    <cellStyle name="Navadno 25 2" xfId="2190"/>
    <cellStyle name="Navadno 25 2 10" xfId="5675"/>
    <cellStyle name="Navadno 25 2 10 2" xfId="7923"/>
    <cellStyle name="Navadno 25 2 10 2 2" xfId="13656"/>
    <cellStyle name="Navadno 25 2 10 2 2 2" xfId="26863"/>
    <cellStyle name="Navadno 25 2 10 2 2 3" xfId="45022"/>
    <cellStyle name="Navadno 25 2 10 2 3" xfId="34326"/>
    <cellStyle name="Navadno 25 2 10 2 3 2" xfId="52485"/>
    <cellStyle name="Navadno 25 2 10 2 4" xfId="21135"/>
    <cellStyle name="Navadno 25 2 10 2 5" xfId="39294"/>
    <cellStyle name="Navadno 25 2 10 2 6" xfId="57454"/>
    <cellStyle name="Navadno 25 2 10 3" xfId="11172"/>
    <cellStyle name="Navadno 25 2 10 3 2" xfId="24379"/>
    <cellStyle name="Navadno 25 2 10 3 3" xfId="42538"/>
    <cellStyle name="Navadno 25 2 10 4" xfId="16166"/>
    <cellStyle name="Navadno 25 2 10 4 2" xfId="29358"/>
    <cellStyle name="Navadno 25 2 10 4 3" xfId="47517"/>
    <cellStyle name="Navadno 25 2 10 5" xfId="31842"/>
    <cellStyle name="Navadno 25 2 10 5 2" xfId="50001"/>
    <cellStyle name="Navadno 25 2 10 6" xfId="18651"/>
    <cellStyle name="Navadno 25 2 10 7" xfId="36810"/>
    <cellStyle name="Navadno 25 2 10 8" xfId="54970"/>
    <cellStyle name="Navadno 25 2 11" xfId="5880"/>
    <cellStyle name="Navadno 25 2 11 2" xfId="11377"/>
    <cellStyle name="Navadno 25 2 11 2 2" xfId="24584"/>
    <cellStyle name="Navadno 25 2 11 2 3" xfId="42743"/>
    <cellStyle name="Navadno 25 2 11 3" xfId="32047"/>
    <cellStyle name="Navadno 25 2 11 3 2" xfId="50206"/>
    <cellStyle name="Navadno 25 2 11 4" xfId="18856"/>
    <cellStyle name="Navadno 25 2 11 5" xfId="37015"/>
    <cellStyle name="Navadno 25 2 11 6" xfId="55175"/>
    <cellStyle name="Navadno 25 2 12" xfId="8099"/>
    <cellStyle name="Navadno 25 2 12 2" xfId="21306"/>
    <cellStyle name="Navadno 25 2 12 3" xfId="39465"/>
    <cellStyle name="Navadno 25 2 12 4" xfId="57625"/>
    <cellStyle name="Navadno 25 2 13" xfId="8278"/>
    <cellStyle name="Navadno 25 2 13 2" xfId="21485"/>
    <cellStyle name="Navadno 25 2 13 3" xfId="39644"/>
    <cellStyle name="Navadno 25 2 13 4" xfId="57804"/>
    <cellStyle name="Navadno 25 2 14" xfId="8521"/>
    <cellStyle name="Navadno 25 2 14 2" xfId="21728"/>
    <cellStyle name="Navadno 25 2 14 3" xfId="39887"/>
    <cellStyle name="Navadno 25 2 14 4" xfId="58047"/>
    <cellStyle name="Navadno 25 2 15" xfId="8685"/>
    <cellStyle name="Navadno 25 2 15 2" xfId="21892"/>
    <cellStyle name="Navadno 25 2 15 3" xfId="40051"/>
    <cellStyle name="Navadno 25 2 15 4" xfId="58211"/>
    <cellStyle name="Navadno 25 2 16" xfId="8889"/>
    <cellStyle name="Navadno 25 2 16 2" xfId="22096"/>
    <cellStyle name="Navadno 25 2 16 3" xfId="40255"/>
    <cellStyle name="Navadno 25 2 17" xfId="13887"/>
    <cellStyle name="Navadno 25 2 17 2" xfId="27079"/>
    <cellStyle name="Navadno 25 2 17 3" xfId="45238"/>
    <cellStyle name="Navadno 25 2 18" xfId="29563"/>
    <cellStyle name="Navadno 25 2 18 2" xfId="47722"/>
    <cellStyle name="Navadno 25 2 19" xfId="16372"/>
    <cellStyle name="Navadno 25 2 2" xfId="3565"/>
    <cellStyle name="Navadno 25 2 2 2" xfId="4310"/>
    <cellStyle name="Navadno 25 2 2 2 2" xfId="12294"/>
    <cellStyle name="Navadno 25 2 2 2 2 2" xfId="25501"/>
    <cellStyle name="Navadno 25 2 2 2 2 3" xfId="43660"/>
    <cellStyle name="Navadno 25 2 2 2 3" xfId="32964"/>
    <cellStyle name="Navadno 25 2 2 2 3 2" xfId="51123"/>
    <cellStyle name="Navadno 25 2 2 2 4" xfId="19773"/>
    <cellStyle name="Navadno 25 2 2 2 5" xfId="37932"/>
    <cellStyle name="Navadno 25 2 2 2 6" xfId="56092"/>
    <cellStyle name="Navadno 25 2 2 3" xfId="9810"/>
    <cellStyle name="Navadno 25 2 2 3 2" xfId="23017"/>
    <cellStyle name="Navadno 25 2 2 3 3" xfId="41176"/>
    <cellStyle name="Navadno 25 2 2 4" xfId="14804"/>
    <cellStyle name="Navadno 25 2 2 4 2" xfId="27996"/>
    <cellStyle name="Navadno 25 2 2 4 3" xfId="46155"/>
    <cellStyle name="Navadno 25 2 2 5" xfId="30480"/>
    <cellStyle name="Navadno 25 2 2 5 2" xfId="48639"/>
    <cellStyle name="Navadno 25 2 2 6" xfId="17289"/>
    <cellStyle name="Navadno 25 2 2 7" xfId="35448"/>
    <cellStyle name="Navadno 25 2 2 8" xfId="53608"/>
    <cellStyle name="Navadno 25 2 2 9" xfId="59023"/>
    <cellStyle name="Navadno 25 2 20" xfId="34531"/>
    <cellStyle name="Navadno 25 2 21" xfId="52691"/>
    <cellStyle name="Navadno 25 2 22" xfId="58377"/>
    <cellStyle name="Navadno 25 2 23" xfId="58586"/>
    <cellStyle name="Navadno 25 2 3" xfId="4539"/>
    <cellStyle name="Navadno 25 2 3 2" xfId="6794"/>
    <cellStyle name="Navadno 25 2 3 2 2" xfId="12523"/>
    <cellStyle name="Navadno 25 2 3 2 2 2" xfId="25730"/>
    <cellStyle name="Navadno 25 2 3 2 2 3" xfId="43889"/>
    <cellStyle name="Navadno 25 2 3 2 3" xfId="33193"/>
    <cellStyle name="Navadno 25 2 3 2 3 2" xfId="51352"/>
    <cellStyle name="Navadno 25 2 3 2 4" xfId="20002"/>
    <cellStyle name="Navadno 25 2 3 2 5" xfId="38161"/>
    <cellStyle name="Navadno 25 2 3 2 6" xfId="56321"/>
    <cellStyle name="Navadno 25 2 3 3" xfId="10039"/>
    <cellStyle name="Navadno 25 2 3 3 2" xfId="23246"/>
    <cellStyle name="Navadno 25 2 3 3 3" xfId="41405"/>
    <cellStyle name="Navadno 25 2 3 4" xfId="15033"/>
    <cellStyle name="Navadno 25 2 3 4 2" xfId="28225"/>
    <cellStyle name="Navadno 25 2 3 4 3" xfId="46384"/>
    <cellStyle name="Navadno 25 2 3 5" xfId="30709"/>
    <cellStyle name="Navadno 25 2 3 5 2" xfId="48868"/>
    <cellStyle name="Navadno 25 2 3 6" xfId="17518"/>
    <cellStyle name="Navadno 25 2 3 7" xfId="35677"/>
    <cellStyle name="Navadno 25 2 3 8" xfId="53837"/>
    <cellStyle name="Navadno 25 2 3 9" xfId="59188"/>
    <cellStyle name="Navadno 25 2 4" xfId="3866"/>
    <cellStyle name="Navadno 25 2 4 2" xfId="6354"/>
    <cellStyle name="Navadno 25 2 4 2 2" xfId="11852"/>
    <cellStyle name="Navadno 25 2 4 2 2 2" xfId="25059"/>
    <cellStyle name="Navadno 25 2 4 2 2 3" xfId="43218"/>
    <cellStyle name="Navadno 25 2 4 2 3" xfId="32522"/>
    <cellStyle name="Navadno 25 2 4 2 3 2" xfId="50681"/>
    <cellStyle name="Navadno 25 2 4 2 4" xfId="19331"/>
    <cellStyle name="Navadno 25 2 4 2 5" xfId="37490"/>
    <cellStyle name="Navadno 25 2 4 2 6" xfId="55650"/>
    <cellStyle name="Navadno 25 2 4 3" xfId="9368"/>
    <cellStyle name="Navadno 25 2 4 3 2" xfId="22575"/>
    <cellStyle name="Navadno 25 2 4 3 3" xfId="40734"/>
    <cellStyle name="Navadno 25 2 4 4" xfId="14362"/>
    <cellStyle name="Navadno 25 2 4 4 2" xfId="27554"/>
    <cellStyle name="Navadno 25 2 4 4 3" xfId="45713"/>
    <cellStyle name="Navadno 25 2 4 5" xfId="30038"/>
    <cellStyle name="Navadno 25 2 4 5 2" xfId="48197"/>
    <cellStyle name="Navadno 25 2 4 6" xfId="16847"/>
    <cellStyle name="Navadno 25 2 4 7" xfId="35006"/>
    <cellStyle name="Navadno 25 2 4 8" xfId="53166"/>
    <cellStyle name="Navadno 25 2 4 9" xfId="59375"/>
    <cellStyle name="Navadno 25 2 5" xfId="4779"/>
    <cellStyle name="Navadno 25 2 5 2" xfId="7009"/>
    <cellStyle name="Navadno 25 2 5 2 2" xfId="12742"/>
    <cellStyle name="Navadno 25 2 5 2 2 2" xfId="25949"/>
    <cellStyle name="Navadno 25 2 5 2 2 3" xfId="44108"/>
    <cellStyle name="Navadno 25 2 5 2 3" xfId="33412"/>
    <cellStyle name="Navadno 25 2 5 2 3 2" xfId="51571"/>
    <cellStyle name="Navadno 25 2 5 2 4" xfId="20221"/>
    <cellStyle name="Navadno 25 2 5 2 5" xfId="38380"/>
    <cellStyle name="Navadno 25 2 5 2 6" xfId="56540"/>
    <cellStyle name="Navadno 25 2 5 3" xfId="10258"/>
    <cellStyle name="Navadno 25 2 5 3 2" xfId="23465"/>
    <cellStyle name="Navadno 25 2 5 3 3" xfId="41624"/>
    <cellStyle name="Navadno 25 2 5 4" xfId="15252"/>
    <cellStyle name="Navadno 25 2 5 4 2" xfId="28444"/>
    <cellStyle name="Navadno 25 2 5 4 3" xfId="46603"/>
    <cellStyle name="Navadno 25 2 5 5" xfId="30928"/>
    <cellStyle name="Navadno 25 2 5 5 2" xfId="49087"/>
    <cellStyle name="Navadno 25 2 5 6" xfId="17737"/>
    <cellStyle name="Navadno 25 2 5 7" xfId="35896"/>
    <cellStyle name="Navadno 25 2 5 8" xfId="54056"/>
    <cellStyle name="Navadno 25 2 6" xfId="4952"/>
    <cellStyle name="Navadno 25 2 6 2" xfId="7185"/>
    <cellStyle name="Navadno 25 2 6 2 2" xfId="12918"/>
    <cellStyle name="Navadno 25 2 6 2 2 2" xfId="26125"/>
    <cellStyle name="Navadno 25 2 6 2 2 3" xfId="44284"/>
    <cellStyle name="Navadno 25 2 6 2 3" xfId="33588"/>
    <cellStyle name="Navadno 25 2 6 2 3 2" xfId="51747"/>
    <cellStyle name="Navadno 25 2 6 2 4" xfId="20397"/>
    <cellStyle name="Navadno 25 2 6 2 5" xfId="38556"/>
    <cellStyle name="Navadno 25 2 6 2 6" xfId="56716"/>
    <cellStyle name="Navadno 25 2 6 3" xfId="10434"/>
    <cellStyle name="Navadno 25 2 6 3 2" xfId="23641"/>
    <cellStyle name="Navadno 25 2 6 3 3" xfId="41800"/>
    <cellStyle name="Navadno 25 2 6 4" xfId="15428"/>
    <cellStyle name="Navadno 25 2 6 4 2" xfId="28620"/>
    <cellStyle name="Navadno 25 2 6 4 3" xfId="46779"/>
    <cellStyle name="Navadno 25 2 6 5" xfId="31104"/>
    <cellStyle name="Navadno 25 2 6 5 2" xfId="49263"/>
    <cellStyle name="Navadno 25 2 6 6" xfId="17913"/>
    <cellStyle name="Navadno 25 2 6 7" xfId="36072"/>
    <cellStyle name="Navadno 25 2 6 8" xfId="54232"/>
    <cellStyle name="Navadno 25 2 7" xfId="5182"/>
    <cellStyle name="Navadno 25 2 7 2" xfId="7430"/>
    <cellStyle name="Navadno 25 2 7 2 2" xfId="13163"/>
    <cellStyle name="Navadno 25 2 7 2 2 2" xfId="26370"/>
    <cellStyle name="Navadno 25 2 7 2 2 3" xfId="44529"/>
    <cellStyle name="Navadno 25 2 7 2 3" xfId="33833"/>
    <cellStyle name="Navadno 25 2 7 2 3 2" xfId="51992"/>
    <cellStyle name="Navadno 25 2 7 2 4" xfId="20642"/>
    <cellStyle name="Navadno 25 2 7 2 5" xfId="38801"/>
    <cellStyle name="Navadno 25 2 7 2 6" xfId="56961"/>
    <cellStyle name="Navadno 25 2 7 3" xfId="10679"/>
    <cellStyle name="Navadno 25 2 7 3 2" xfId="23886"/>
    <cellStyle name="Navadno 25 2 7 3 3" xfId="42045"/>
    <cellStyle name="Navadno 25 2 7 4" xfId="15673"/>
    <cellStyle name="Navadno 25 2 7 4 2" xfId="28865"/>
    <cellStyle name="Navadno 25 2 7 4 3" xfId="47024"/>
    <cellStyle name="Navadno 25 2 7 5" xfId="31349"/>
    <cellStyle name="Navadno 25 2 7 5 2" xfId="49508"/>
    <cellStyle name="Navadno 25 2 7 6" xfId="18158"/>
    <cellStyle name="Navadno 25 2 7 7" xfId="36317"/>
    <cellStyle name="Navadno 25 2 7 8" xfId="54477"/>
    <cellStyle name="Navadno 25 2 8" xfId="5348"/>
    <cellStyle name="Navadno 25 2 8 2" xfId="7596"/>
    <cellStyle name="Navadno 25 2 8 2 2" xfId="13329"/>
    <cellStyle name="Navadno 25 2 8 2 2 2" xfId="26536"/>
    <cellStyle name="Navadno 25 2 8 2 2 3" xfId="44695"/>
    <cellStyle name="Navadno 25 2 8 2 3" xfId="33999"/>
    <cellStyle name="Navadno 25 2 8 2 3 2" xfId="52158"/>
    <cellStyle name="Navadno 25 2 8 2 4" xfId="20808"/>
    <cellStyle name="Navadno 25 2 8 2 5" xfId="38967"/>
    <cellStyle name="Navadno 25 2 8 2 6" xfId="57127"/>
    <cellStyle name="Navadno 25 2 8 3" xfId="10845"/>
    <cellStyle name="Navadno 25 2 8 3 2" xfId="24052"/>
    <cellStyle name="Navadno 25 2 8 3 3" xfId="42211"/>
    <cellStyle name="Navadno 25 2 8 4" xfId="15839"/>
    <cellStyle name="Navadno 25 2 8 4 2" xfId="29031"/>
    <cellStyle name="Navadno 25 2 8 4 3" xfId="47190"/>
    <cellStyle name="Navadno 25 2 8 5" xfId="31515"/>
    <cellStyle name="Navadno 25 2 8 5 2" xfId="49674"/>
    <cellStyle name="Navadno 25 2 8 6" xfId="18324"/>
    <cellStyle name="Navadno 25 2 8 7" xfId="36483"/>
    <cellStyle name="Navadno 25 2 8 8" xfId="54643"/>
    <cellStyle name="Navadno 25 2 9" xfId="5511"/>
    <cellStyle name="Navadno 25 2 9 2" xfId="7759"/>
    <cellStyle name="Navadno 25 2 9 2 2" xfId="13492"/>
    <cellStyle name="Navadno 25 2 9 2 2 2" xfId="26699"/>
    <cellStyle name="Navadno 25 2 9 2 2 3" xfId="44858"/>
    <cellStyle name="Navadno 25 2 9 2 3" xfId="34162"/>
    <cellStyle name="Navadno 25 2 9 2 3 2" xfId="52321"/>
    <cellStyle name="Navadno 25 2 9 2 4" xfId="20971"/>
    <cellStyle name="Navadno 25 2 9 2 5" xfId="39130"/>
    <cellStyle name="Navadno 25 2 9 2 6" xfId="57290"/>
    <cellStyle name="Navadno 25 2 9 3" xfId="11008"/>
    <cellStyle name="Navadno 25 2 9 3 2" xfId="24215"/>
    <cellStyle name="Navadno 25 2 9 3 3" xfId="42374"/>
    <cellStyle name="Navadno 25 2 9 4" xfId="16002"/>
    <cellStyle name="Navadno 25 2 9 4 2" xfId="29194"/>
    <cellStyle name="Navadno 25 2 9 4 3" xfId="47353"/>
    <cellStyle name="Navadno 25 2 9 5" xfId="31678"/>
    <cellStyle name="Navadno 25 2 9 5 2" xfId="49837"/>
    <cellStyle name="Navadno 25 2 9 6" xfId="18487"/>
    <cellStyle name="Navadno 25 2 9 7" xfId="36646"/>
    <cellStyle name="Navadno 25 2 9 8" xfId="54806"/>
    <cellStyle name="Navadno 25 20" xfId="16371"/>
    <cellStyle name="Navadno 25 21" xfId="34530"/>
    <cellStyle name="Navadno 25 22" xfId="52690"/>
    <cellStyle name="Navadno 25 23" xfId="58376"/>
    <cellStyle name="Navadno 25 24" xfId="58585"/>
    <cellStyle name="Navadno 25 3" xfId="3564"/>
    <cellStyle name="Navadno 25 3 2" xfId="4309"/>
    <cellStyle name="Navadno 25 3 2 2" xfId="12293"/>
    <cellStyle name="Navadno 25 3 2 2 2" xfId="25500"/>
    <cellStyle name="Navadno 25 3 2 2 3" xfId="43659"/>
    <cellStyle name="Navadno 25 3 2 3" xfId="32963"/>
    <cellStyle name="Navadno 25 3 2 3 2" xfId="51122"/>
    <cellStyle name="Navadno 25 3 2 4" xfId="19772"/>
    <cellStyle name="Navadno 25 3 2 5" xfId="37931"/>
    <cellStyle name="Navadno 25 3 2 6" xfId="56091"/>
    <cellStyle name="Navadno 25 3 3" xfId="9809"/>
    <cellStyle name="Navadno 25 3 3 2" xfId="23016"/>
    <cellStyle name="Navadno 25 3 3 3" xfId="41175"/>
    <cellStyle name="Navadno 25 3 4" xfId="14803"/>
    <cellStyle name="Navadno 25 3 4 2" xfId="27995"/>
    <cellStyle name="Navadno 25 3 4 3" xfId="46154"/>
    <cellStyle name="Navadno 25 3 5" xfId="30479"/>
    <cellStyle name="Navadno 25 3 5 2" xfId="48638"/>
    <cellStyle name="Navadno 25 3 6" xfId="17288"/>
    <cellStyle name="Navadno 25 3 7" xfId="35447"/>
    <cellStyle name="Navadno 25 3 8" xfId="53607"/>
    <cellStyle name="Navadno 25 3 9" xfId="59022"/>
    <cellStyle name="Navadno 25 4" xfId="4538"/>
    <cellStyle name="Navadno 25 4 2" xfId="6793"/>
    <cellStyle name="Navadno 25 4 2 2" xfId="12522"/>
    <cellStyle name="Navadno 25 4 2 2 2" xfId="25729"/>
    <cellStyle name="Navadno 25 4 2 2 3" xfId="43888"/>
    <cellStyle name="Navadno 25 4 2 3" xfId="33192"/>
    <cellStyle name="Navadno 25 4 2 3 2" xfId="51351"/>
    <cellStyle name="Navadno 25 4 2 4" xfId="20001"/>
    <cellStyle name="Navadno 25 4 2 5" xfId="38160"/>
    <cellStyle name="Navadno 25 4 2 6" xfId="56320"/>
    <cellStyle name="Navadno 25 4 3" xfId="10038"/>
    <cellStyle name="Navadno 25 4 3 2" xfId="23245"/>
    <cellStyle name="Navadno 25 4 3 3" xfId="41404"/>
    <cellStyle name="Navadno 25 4 4" xfId="15032"/>
    <cellStyle name="Navadno 25 4 4 2" xfId="28224"/>
    <cellStyle name="Navadno 25 4 4 3" xfId="46383"/>
    <cellStyle name="Navadno 25 4 5" xfId="30708"/>
    <cellStyle name="Navadno 25 4 5 2" xfId="48867"/>
    <cellStyle name="Navadno 25 4 6" xfId="17517"/>
    <cellStyle name="Navadno 25 4 7" xfId="35676"/>
    <cellStyle name="Navadno 25 4 8" xfId="53836"/>
    <cellStyle name="Navadno 25 4 9" xfId="59187"/>
    <cellStyle name="Navadno 25 5" xfId="3865"/>
    <cellStyle name="Navadno 25 5 2" xfId="6353"/>
    <cellStyle name="Navadno 25 5 2 2" xfId="11851"/>
    <cellStyle name="Navadno 25 5 2 2 2" xfId="25058"/>
    <cellStyle name="Navadno 25 5 2 2 3" xfId="43217"/>
    <cellStyle name="Navadno 25 5 2 3" xfId="32521"/>
    <cellStyle name="Navadno 25 5 2 3 2" xfId="50680"/>
    <cellStyle name="Navadno 25 5 2 4" xfId="19330"/>
    <cellStyle name="Navadno 25 5 2 5" xfId="37489"/>
    <cellStyle name="Navadno 25 5 2 6" xfId="55649"/>
    <cellStyle name="Navadno 25 5 3" xfId="9367"/>
    <cellStyle name="Navadno 25 5 3 2" xfId="22574"/>
    <cellStyle name="Navadno 25 5 3 3" xfId="40733"/>
    <cellStyle name="Navadno 25 5 4" xfId="14361"/>
    <cellStyle name="Navadno 25 5 4 2" xfId="27553"/>
    <cellStyle name="Navadno 25 5 4 3" xfId="45712"/>
    <cellStyle name="Navadno 25 5 5" xfId="30037"/>
    <cellStyle name="Navadno 25 5 5 2" xfId="48196"/>
    <cellStyle name="Navadno 25 5 6" xfId="16846"/>
    <cellStyle name="Navadno 25 5 7" xfId="35005"/>
    <cellStyle name="Navadno 25 5 8" xfId="53165"/>
    <cellStyle name="Navadno 25 5 9" xfId="59374"/>
    <cellStyle name="Navadno 25 6" xfId="4778"/>
    <cellStyle name="Navadno 25 6 2" xfId="7008"/>
    <cellStyle name="Navadno 25 6 2 2" xfId="12741"/>
    <cellStyle name="Navadno 25 6 2 2 2" xfId="25948"/>
    <cellStyle name="Navadno 25 6 2 2 3" xfId="44107"/>
    <cellStyle name="Navadno 25 6 2 3" xfId="33411"/>
    <cellStyle name="Navadno 25 6 2 3 2" xfId="51570"/>
    <cellStyle name="Navadno 25 6 2 4" xfId="20220"/>
    <cellStyle name="Navadno 25 6 2 5" xfId="38379"/>
    <cellStyle name="Navadno 25 6 2 6" xfId="56539"/>
    <cellStyle name="Navadno 25 6 3" xfId="10257"/>
    <cellStyle name="Navadno 25 6 3 2" xfId="23464"/>
    <cellStyle name="Navadno 25 6 3 3" xfId="41623"/>
    <cellStyle name="Navadno 25 6 4" xfId="15251"/>
    <cellStyle name="Navadno 25 6 4 2" xfId="28443"/>
    <cellStyle name="Navadno 25 6 4 3" xfId="46602"/>
    <cellStyle name="Navadno 25 6 5" xfId="30927"/>
    <cellStyle name="Navadno 25 6 5 2" xfId="49086"/>
    <cellStyle name="Navadno 25 6 6" xfId="17736"/>
    <cellStyle name="Navadno 25 6 7" xfId="35895"/>
    <cellStyle name="Navadno 25 6 8" xfId="54055"/>
    <cellStyle name="Navadno 25 7" xfId="4951"/>
    <cellStyle name="Navadno 25 7 2" xfId="7184"/>
    <cellStyle name="Navadno 25 7 2 2" xfId="12917"/>
    <cellStyle name="Navadno 25 7 2 2 2" xfId="26124"/>
    <cellStyle name="Navadno 25 7 2 2 3" xfId="44283"/>
    <cellStyle name="Navadno 25 7 2 3" xfId="33587"/>
    <cellStyle name="Navadno 25 7 2 3 2" xfId="51746"/>
    <cellStyle name="Navadno 25 7 2 4" xfId="20396"/>
    <cellStyle name="Navadno 25 7 2 5" xfId="38555"/>
    <cellStyle name="Navadno 25 7 2 6" xfId="56715"/>
    <cellStyle name="Navadno 25 7 3" xfId="10433"/>
    <cellStyle name="Navadno 25 7 3 2" xfId="23640"/>
    <cellStyle name="Navadno 25 7 3 3" xfId="41799"/>
    <cellStyle name="Navadno 25 7 4" xfId="15427"/>
    <cellStyle name="Navadno 25 7 4 2" xfId="28619"/>
    <cellStyle name="Navadno 25 7 4 3" xfId="46778"/>
    <cellStyle name="Navadno 25 7 5" xfId="31103"/>
    <cellStyle name="Navadno 25 7 5 2" xfId="49262"/>
    <cellStyle name="Navadno 25 7 6" xfId="17912"/>
    <cellStyle name="Navadno 25 7 7" xfId="36071"/>
    <cellStyle name="Navadno 25 7 8" xfId="54231"/>
    <cellStyle name="Navadno 25 8" xfId="5181"/>
    <cellStyle name="Navadno 25 8 2" xfId="7429"/>
    <cellStyle name="Navadno 25 8 2 2" xfId="13162"/>
    <cellStyle name="Navadno 25 8 2 2 2" xfId="26369"/>
    <cellStyle name="Navadno 25 8 2 2 3" xfId="44528"/>
    <cellStyle name="Navadno 25 8 2 3" xfId="33832"/>
    <cellStyle name="Navadno 25 8 2 3 2" xfId="51991"/>
    <cellStyle name="Navadno 25 8 2 4" xfId="20641"/>
    <cellStyle name="Navadno 25 8 2 5" xfId="38800"/>
    <cellStyle name="Navadno 25 8 2 6" xfId="56960"/>
    <cellStyle name="Navadno 25 8 3" xfId="10678"/>
    <cellStyle name="Navadno 25 8 3 2" xfId="23885"/>
    <cellStyle name="Navadno 25 8 3 3" xfId="42044"/>
    <cellStyle name="Navadno 25 8 4" xfId="15672"/>
    <cellStyle name="Navadno 25 8 4 2" xfId="28864"/>
    <cellStyle name="Navadno 25 8 4 3" xfId="47023"/>
    <cellStyle name="Navadno 25 8 5" xfId="31348"/>
    <cellStyle name="Navadno 25 8 5 2" xfId="49507"/>
    <cellStyle name="Navadno 25 8 6" xfId="18157"/>
    <cellStyle name="Navadno 25 8 7" xfId="36316"/>
    <cellStyle name="Navadno 25 8 8" xfId="54476"/>
    <cellStyle name="Navadno 25 9" xfId="5347"/>
    <cellStyle name="Navadno 25 9 2" xfId="7595"/>
    <cellStyle name="Navadno 25 9 2 2" xfId="13328"/>
    <cellStyle name="Navadno 25 9 2 2 2" xfId="26535"/>
    <cellStyle name="Navadno 25 9 2 2 3" xfId="44694"/>
    <cellStyle name="Navadno 25 9 2 3" xfId="33998"/>
    <cellStyle name="Navadno 25 9 2 3 2" xfId="52157"/>
    <cellStyle name="Navadno 25 9 2 4" xfId="20807"/>
    <cellStyle name="Navadno 25 9 2 5" xfId="38966"/>
    <cellStyle name="Navadno 25 9 2 6" xfId="57126"/>
    <cellStyle name="Navadno 25 9 3" xfId="10844"/>
    <cellStyle name="Navadno 25 9 3 2" xfId="24051"/>
    <cellStyle name="Navadno 25 9 3 3" xfId="42210"/>
    <cellStyle name="Navadno 25 9 4" xfId="15838"/>
    <cellStyle name="Navadno 25 9 4 2" xfId="29030"/>
    <cellStyle name="Navadno 25 9 4 3" xfId="47189"/>
    <cellStyle name="Navadno 25 9 5" xfId="31514"/>
    <cellStyle name="Navadno 25 9 5 2" xfId="49673"/>
    <cellStyle name="Navadno 25 9 6" xfId="18323"/>
    <cellStyle name="Navadno 25 9 7" xfId="36482"/>
    <cellStyle name="Navadno 25 9 8" xfId="54642"/>
    <cellStyle name="Navadno 26" xfId="2191"/>
    <cellStyle name="Navadno 26 10" xfId="5512"/>
    <cellStyle name="Navadno 26 10 2" xfId="7760"/>
    <cellStyle name="Navadno 26 10 2 2" xfId="13493"/>
    <cellStyle name="Navadno 26 10 2 2 2" xfId="26700"/>
    <cellStyle name="Navadno 26 10 2 2 3" xfId="44859"/>
    <cellStyle name="Navadno 26 10 2 3" xfId="34163"/>
    <cellStyle name="Navadno 26 10 2 3 2" xfId="52322"/>
    <cellStyle name="Navadno 26 10 2 4" xfId="20972"/>
    <cellStyle name="Navadno 26 10 2 5" xfId="39131"/>
    <cellStyle name="Navadno 26 10 2 6" xfId="57291"/>
    <cellStyle name="Navadno 26 10 3" xfId="11009"/>
    <cellStyle name="Navadno 26 10 3 2" xfId="24216"/>
    <cellStyle name="Navadno 26 10 3 3" xfId="42375"/>
    <cellStyle name="Navadno 26 10 4" xfId="16003"/>
    <cellStyle name="Navadno 26 10 4 2" xfId="29195"/>
    <cellStyle name="Navadno 26 10 4 3" xfId="47354"/>
    <cellStyle name="Navadno 26 10 5" xfId="31679"/>
    <cellStyle name="Navadno 26 10 5 2" xfId="49838"/>
    <cellStyle name="Navadno 26 10 6" xfId="18488"/>
    <cellStyle name="Navadno 26 10 7" xfId="36647"/>
    <cellStyle name="Navadno 26 10 8" xfId="54807"/>
    <cellStyle name="Navadno 26 11" xfId="5676"/>
    <cellStyle name="Navadno 26 11 2" xfId="7924"/>
    <cellStyle name="Navadno 26 11 2 2" xfId="13657"/>
    <cellStyle name="Navadno 26 11 2 2 2" xfId="26864"/>
    <cellStyle name="Navadno 26 11 2 2 3" xfId="45023"/>
    <cellStyle name="Navadno 26 11 2 3" xfId="34327"/>
    <cellStyle name="Navadno 26 11 2 3 2" xfId="52486"/>
    <cellStyle name="Navadno 26 11 2 4" xfId="21136"/>
    <cellStyle name="Navadno 26 11 2 5" xfId="39295"/>
    <cellStyle name="Navadno 26 11 2 6" xfId="57455"/>
    <cellStyle name="Navadno 26 11 3" xfId="11173"/>
    <cellStyle name="Navadno 26 11 3 2" xfId="24380"/>
    <cellStyle name="Navadno 26 11 3 3" xfId="42539"/>
    <cellStyle name="Navadno 26 11 4" xfId="16167"/>
    <cellStyle name="Navadno 26 11 4 2" xfId="29359"/>
    <cellStyle name="Navadno 26 11 4 3" xfId="47518"/>
    <cellStyle name="Navadno 26 11 5" xfId="31843"/>
    <cellStyle name="Navadno 26 11 5 2" xfId="50002"/>
    <cellStyle name="Navadno 26 11 6" xfId="18652"/>
    <cellStyle name="Navadno 26 11 7" xfId="36811"/>
    <cellStyle name="Navadno 26 11 8" xfId="54971"/>
    <cellStyle name="Navadno 26 12" xfId="5881"/>
    <cellStyle name="Navadno 26 12 2" xfId="11378"/>
    <cellStyle name="Navadno 26 12 2 2" xfId="24585"/>
    <cellStyle name="Navadno 26 12 2 3" xfId="42744"/>
    <cellStyle name="Navadno 26 12 3" xfId="32048"/>
    <cellStyle name="Navadno 26 12 3 2" xfId="50207"/>
    <cellStyle name="Navadno 26 12 4" xfId="18857"/>
    <cellStyle name="Navadno 26 12 5" xfId="37016"/>
    <cellStyle name="Navadno 26 12 6" xfId="55176"/>
    <cellStyle name="Navadno 26 13" xfId="8100"/>
    <cellStyle name="Navadno 26 13 2" xfId="21307"/>
    <cellStyle name="Navadno 26 13 3" xfId="39466"/>
    <cellStyle name="Navadno 26 13 4" xfId="57626"/>
    <cellStyle name="Navadno 26 14" xfId="8279"/>
    <cellStyle name="Navadno 26 14 2" xfId="21486"/>
    <cellStyle name="Navadno 26 14 3" xfId="39645"/>
    <cellStyle name="Navadno 26 14 4" xfId="57805"/>
    <cellStyle name="Navadno 26 15" xfId="8522"/>
    <cellStyle name="Navadno 26 15 2" xfId="21729"/>
    <cellStyle name="Navadno 26 15 3" xfId="39888"/>
    <cellStyle name="Navadno 26 15 4" xfId="58048"/>
    <cellStyle name="Navadno 26 16" xfId="8686"/>
    <cellStyle name="Navadno 26 16 2" xfId="21893"/>
    <cellStyle name="Navadno 26 16 3" xfId="40052"/>
    <cellStyle name="Navadno 26 16 4" xfId="58212"/>
    <cellStyle name="Navadno 26 17" xfId="8890"/>
    <cellStyle name="Navadno 26 17 2" xfId="22097"/>
    <cellStyle name="Navadno 26 17 3" xfId="40256"/>
    <cellStyle name="Navadno 26 18" xfId="13888"/>
    <cellStyle name="Navadno 26 18 2" xfId="27080"/>
    <cellStyle name="Navadno 26 18 3" xfId="45239"/>
    <cellStyle name="Navadno 26 19" xfId="29564"/>
    <cellStyle name="Navadno 26 19 2" xfId="47723"/>
    <cellStyle name="Navadno 26 2" xfId="2192"/>
    <cellStyle name="Navadno 26 2 10" xfId="5677"/>
    <cellStyle name="Navadno 26 2 10 2" xfId="7925"/>
    <cellStyle name="Navadno 26 2 10 2 2" xfId="13658"/>
    <cellStyle name="Navadno 26 2 10 2 2 2" xfId="26865"/>
    <cellStyle name="Navadno 26 2 10 2 2 3" xfId="45024"/>
    <cellStyle name="Navadno 26 2 10 2 3" xfId="34328"/>
    <cellStyle name="Navadno 26 2 10 2 3 2" xfId="52487"/>
    <cellStyle name="Navadno 26 2 10 2 4" xfId="21137"/>
    <cellStyle name="Navadno 26 2 10 2 5" xfId="39296"/>
    <cellStyle name="Navadno 26 2 10 2 6" xfId="57456"/>
    <cellStyle name="Navadno 26 2 10 3" xfId="11174"/>
    <cellStyle name="Navadno 26 2 10 3 2" xfId="24381"/>
    <cellStyle name="Navadno 26 2 10 3 3" xfId="42540"/>
    <cellStyle name="Navadno 26 2 10 4" xfId="16168"/>
    <cellStyle name="Navadno 26 2 10 4 2" xfId="29360"/>
    <cellStyle name="Navadno 26 2 10 4 3" xfId="47519"/>
    <cellStyle name="Navadno 26 2 10 5" xfId="31844"/>
    <cellStyle name="Navadno 26 2 10 5 2" xfId="50003"/>
    <cellStyle name="Navadno 26 2 10 6" xfId="18653"/>
    <cellStyle name="Navadno 26 2 10 7" xfId="36812"/>
    <cellStyle name="Navadno 26 2 10 8" xfId="54972"/>
    <cellStyle name="Navadno 26 2 11" xfId="5882"/>
    <cellStyle name="Navadno 26 2 11 2" xfId="11379"/>
    <cellStyle name="Navadno 26 2 11 2 2" xfId="24586"/>
    <cellStyle name="Navadno 26 2 11 2 3" xfId="42745"/>
    <cellStyle name="Navadno 26 2 11 3" xfId="32049"/>
    <cellStyle name="Navadno 26 2 11 3 2" xfId="50208"/>
    <cellStyle name="Navadno 26 2 11 4" xfId="18858"/>
    <cellStyle name="Navadno 26 2 11 5" xfId="37017"/>
    <cellStyle name="Navadno 26 2 11 6" xfId="55177"/>
    <cellStyle name="Navadno 26 2 12" xfId="8101"/>
    <cellStyle name="Navadno 26 2 12 2" xfId="21308"/>
    <cellStyle name="Navadno 26 2 12 3" xfId="39467"/>
    <cellStyle name="Navadno 26 2 12 4" xfId="57627"/>
    <cellStyle name="Navadno 26 2 13" xfId="8280"/>
    <cellStyle name="Navadno 26 2 13 2" xfId="21487"/>
    <cellStyle name="Navadno 26 2 13 3" xfId="39646"/>
    <cellStyle name="Navadno 26 2 13 4" xfId="57806"/>
    <cellStyle name="Navadno 26 2 14" xfId="8523"/>
    <cellStyle name="Navadno 26 2 14 2" xfId="21730"/>
    <cellStyle name="Navadno 26 2 14 3" xfId="39889"/>
    <cellStyle name="Navadno 26 2 14 4" xfId="58049"/>
    <cellStyle name="Navadno 26 2 15" xfId="8687"/>
    <cellStyle name="Navadno 26 2 15 2" xfId="21894"/>
    <cellStyle name="Navadno 26 2 15 3" xfId="40053"/>
    <cellStyle name="Navadno 26 2 15 4" xfId="58213"/>
    <cellStyle name="Navadno 26 2 16" xfId="8891"/>
    <cellStyle name="Navadno 26 2 16 2" xfId="22098"/>
    <cellStyle name="Navadno 26 2 16 3" xfId="40257"/>
    <cellStyle name="Navadno 26 2 17" xfId="13889"/>
    <cellStyle name="Navadno 26 2 17 2" xfId="27081"/>
    <cellStyle name="Navadno 26 2 17 3" xfId="45240"/>
    <cellStyle name="Navadno 26 2 18" xfId="29565"/>
    <cellStyle name="Navadno 26 2 18 2" xfId="47724"/>
    <cellStyle name="Navadno 26 2 19" xfId="16374"/>
    <cellStyle name="Navadno 26 2 2" xfId="3567"/>
    <cellStyle name="Navadno 26 2 2 2" xfId="4312"/>
    <cellStyle name="Navadno 26 2 2 2 2" xfId="12296"/>
    <cellStyle name="Navadno 26 2 2 2 2 2" xfId="25503"/>
    <cellStyle name="Navadno 26 2 2 2 2 3" xfId="43662"/>
    <cellStyle name="Navadno 26 2 2 2 3" xfId="32966"/>
    <cellStyle name="Navadno 26 2 2 2 3 2" xfId="51125"/>
    <cellStyle name="Navadno 26 2 2 2 4" xfId="19775"/>
    <cellStyle name="Navadno 26 2 2 2 5" xfId="37934"/>
    <cellStyle name="Navadno 26 2 2 2 6" xfId="56094"/>
    <cellStyle name="Navadno 26 2 2 3" xfId="9812"/>
    <cellStyle name="Navadno 26 2 2 3 2" xfId="23019"/>
    <cellStyle name="Navadno 26 2 2 3 3" xfId="41178"/>
    <cellStyle name="Navadno 26 2 2 4" xfId="14806"/>
    <cellStyle name="Navadno 26 2 2 4 2" xfId="27998"/>
    <cellStyle name="Navadno 26 2 2 4 3" xfId="46157"/>
    <cellStyle name="Navadno 26 2 2 5" xfId="30482"/>
    <cellStyle name="Navadno 26 2 2 5 2" xfId="48641"/>
    <cellStyle name="Navadno 26 2 2 6" xfId="17291"/>
    <cellStyle name="Navadno 26 2 2 7" xfId="35450"/>
    <cellStyle name="Navadno 26 2 2 8" xfId="53610"/>
    <cellStyle name="Navadno 26 2 2 9" xfId="59025"/>
    <cellStyle name="Navadno 26 2 20" xfId="34533"/>
    <cellStyle name="Navadno 26 2 21" xfId="52693"/>
    <cellStyle name="Navadno 26 2 22" xfId="58379"/>
    <cellStyle name="Navadno 26 2 23" xfId="58588"/>
    <cellStyle name="Navadno 26 2 3" xfId="4541"/>
    <cellStyle name="Navadno 26 2 3 2" xfId="6796"/>
    <cellStyle name="Navadno 26 2 3 2 2" xfId="12525"/>
    <cellStyle name="Navadno 26 2 3 2 2 2" xfId="25732"/>
    <cellStyle name="Navadno 26 2 3 2 2 3" xfId="43891"/>
    <cellStyle name="Navadno 26 2 3 2 3" xfId="33195"/>
    <cellStyle name="Navadno 26 2 3 2 3 2" xfId="51354"/>
    <cellStyle name="Navadno 26 2 3 2 4" xfId="20004"/>
    <cellStyle name="Navadno 26 2 3 2 5" xfId="38163"/>
    <cellStyle name="Navadno 26 2 3 2 6" xfId="56323"/>
    <cellStyle name="Navadno 26 2 3 3" xfId="10041"/>
    <cellStyle name="Navadno 26 2 3 3 2" xfId="23248"/>
    <cellStyle name="Navadno 26 2 3 3 3" xfId="41407"/>
    <cellStyle name="Navadno 26 2 3 4" xfId="15035"/>
    <cellStyle name="Navadno 26 2 3 4 2" xfId="28227"/>
    <cellStyle name="Navadno 26 2 3 4 3" xfId="46386"/>
    <cellStyle name="Navadno 26 2 3 5" xfId="30711"/>
    <cellStyle name="Navadno 26 2 3 5 2" xfId="48870"/>
    <cellStyle name="Navadno 26 2 3 6" xfId="17520"/>
    <cellStyle name="Navadno 26 2 3 7" xfId="35679"/>
    <cellStyle name="Navadno 26 2 3 8" xfId="53839"/>
    <cellStyle name="Navadno 26 2 3 9" xfId="59190"/>
    <cellStyle name="Navadno 26 2 4" xfId="3868"/>
    <cellStyle name="Navadno 26 2 4 2" xfId="6356"/>
    <cellStyle name="Navadno 26 2 4 2 2" xfId="11854"/>
    <cellStyle name="Navadno 26 2 4 2 2 2" xfId="25061"/>
    <cellStyle name="Navadno 26 2 4 2 2 3" xfId="43220"/>
    <cellStyle name="Navadno 26 2 4 2 3" xfId="32524"/>
    <cellStyle name="Navadno 26 2 4 2 3 2" xfId="50683"/>
    <cellStyle name="Navadno 26 2 4 2 4" xfId="19333"/>
    <cellStyle name="Navadno 26 2 4 2 5" xfId="37492"/>
    <cellStyle name="Navadno 26 2 4 2 6" xfId="55652"/>
    <cellStyle name="Navadno 26 2 4 3" xfId="9370"/>
    <cellStyle name="Navadno 26 2 4 3 2" xfId="22577"/>
    <cellStyle name="Navadno 26 2 4 3 3" xfId="40736"/>
    <cellStyle name="Navadno 26 2 4 4" xfId="14364"/>
    <cellStyle name="Navadno 26 2 4 4 2" xfId="27556"/>
    <cellStyle name="Navadno 26 2 4 4 3" xfId="45715"/>
    <cellStyle name="Navadno 26 2 4 5" xfId="30040"/>
    <cellStyle name="Navadno 26 2 4 5 2" xfId="48199"/>
    <cellStyle name="Navadno 26 2 4 6" xfId="16849"/>
    <cellStyle name="Navadno 26 2 4 7" xfId="35008"/>
    <cellStyle name="Navadno 26 2 4 8" xfId="53168"/>
    <cellStyle name="Navadno 26 2 4 9" xfId="59377"/>
    <cellStyle name="Navadno 26 2 5" xfId="4781"/>
    <cellStyle name="Navadno 26 2 5 2" xfId="7011"/>
    <cellStyle name="Navadno 26 2 5 2 2" xfId="12744"/>
    <cellStyle name="Navadno 26 2 5 2 2 2" xfId="25951"/>
    <cellStyle name="Navadno 26 2 5 2 2 3" xfId="44110"/>
    <cellStyle name="Navadno 26 2 5 2 3" xfId="33414"/>
    <cellStyle name="Navadno 26 2 5 2 3 2" xfId="51573"/>
    <cellStyle name="Navadno 26 2 5 2 4" xfId="20223"/>
    <cellStyle name="Navadno 26 2 5 2 5" xfId="38382"/>
    <cellStyle name="Navadno 26 2 5 2 6" xfId="56542"/>
    <cellStyle name="Navadno 26 2 5 3" xfId="10260"/>
    <cellStyle name="Navadno 26 2 5 3 2" xfId="23467"/>
    <cellStyle name="Navadno 26 2 5 3 3" xfId="41626"/>
    <cellStyle name="Navadno 26 2 5 4" xfId="15254"/>
    <cellStyle name="Navadno 26 2 5 4 2" xfId="28446"/>
    <cellStyle name="Navadno 26 2 5 4 3" xfId="46605"/>
    <cellStyle name="Navadno 26 2 5 5" xfId="30930"/>
    <cellStyle name="Navadno 26 2 5 5 2" xfId="49089"/>
    <cellStyle name="Navadno 26 2 5 6" xfId="17739"/>
    <cellStyle name="Navadno 26 2 5 7" xfId="35898"/>
    <cellStyle name="Navadno 26 2 5 8" xfId="54058"/>
    <cellStyle name="Navadno 26 2 6" xfId="4954"/>
    <cellStyle name="Navadno 26 2 6 2" xfId="7187"/>
    <cellStyle name="Navadno 26 2 6 2 2" xfId="12920"/>
    <cellStyle name="Navadno 26 2 6 2 2 2" xfId="26127"/>
    <cellStyle name="Navadno 26 2 6 2 2 3" xfId="44286"/>
    <cellStyle name="Navadno 26 2 6 2 3" xfId="33590"/>
    <cellStyle name="Navadno 26 2 6 2 3 2" xfId="51749"/>
    <cellStyle name="Navadno 26 2 6 2 4" xfId="20399"/>
    <cellStyle name="Navadno 26 2 6 2 5" xfId="38558"/>
    <cellStyle name="Navadno 26 2 6 2 6" xfId="56718"/>
    <cellStyle name="Navadno 26 2 6 3" xfId="10436"/>
    <cellStyle name="Navadno 26 2 6 3 2" xfId="23643"/>
    <cellStyle name="Navadno 26 2 6 3 3" xfId="41802"/>
    <cellStyle name="Navadno 26 2 6 4" xfId="15430"/>
    <cellStyle name="Navadno 26 2 6 4 2" xfId="28622"/>
    <cellStyle name="Navadno 26 2 6 4 3" xfId="46781"/>
    <cellStyle name="Navadno 26 2 6 5" xfId="31106"/>
    <cellStyle name="Navadno 26 2 6 5 2" xfId="49265"/>
    <cellStyle name="Navadno 26 2 6 6" xfId="17915"/>
    <cellStyle name="Navadno 26 2 6 7" xfId="36074"/>
    <cellStyle name="Navadno 26 2 6 8" xfId="54234"/>
    <cellStyle name="Navadno 26 2 7" xfId="5184"/>
    <cellStyle name="Navadno 26 2 7 2" xfId="7432"/>
    <cellStyle name="Navadno 26 2 7 2 2" xfId="13165"/>
    <cellStyle name="Navadno 26 2 7 2 2 2" xfId="26372"/>
    <cellStyle name="Navadno 26 2 7 2 2 3" xfId="44531"/>
    <cellStyle name="Navadno 26 2 7 2 3" xfId="33835"/>
    <cellStyle name="Navadno 26 2 7 2 3 2" xfId="51994"/>
    <cellStyle name="Navadno 26 2 7 2 4" xfId="20644"/>
    <cellStyle name="Navadno 26 2 7 2 5" xfId="38803"/>
    <cellStyle name="Navadno 26 2 7 2 6" xfId="56963"/>
    <cellStyle name="Navadno 26 2 7 3" xfId="10681"/>
    <cellStyle name="Navadno 26 2 7 3 2" xfId="23888"/>
    <cellStyle name="Navadno 26 2 7 3 3" xfId="42047"/>
    <cellStyle name="Navadno 26 2 7 4" xfId="15675"/>
    <cellStyle name="Navadno 26 2 7 4 2" xfId="28867"/>
    <cellStyle name="Navadno 26 2 7 4 3" xfId="47026"/>
    <cellStyle name="Navadno 26 2 7 5" xfId="31351"/>
    <cellStyle name="Navadno 26 2 7 5 2" xfId="49510"/>
    <cellStyle name="Navadno 26 2 7 6" xfId="18160"/>
    <cellStyle name="Navadno 26 2 7 7" xfId="36319"/>
    <cellStyle name="Navadno 26 2 7 8" xfId="54479"/>
    <cellStyle name="Navadno 26 2 8" xfId="5350"/>
    <cellStyle name="Navadno 26 2 8 2" xfId="7598"/>
    <cellStyle name="Navadno 26 2 8 2 2" xfId="13331"/>
    <cellStyle name="Navadno 26 2 8 2 2 2" xfId="26538"/>
    <cellStyle name="Navadno 26 2 8 2 2 3" xfId="44697"/>
    <cellStyle name="Navadno 26 2 8 2 3" xfId="34001"/>
    <cellStyle name="Navadno 26 2 8 2 3 2" xfId="52160"/>
    <cellStyle name="Navadno 26 2 8 2 4" xfId="20810"/>
    <cellStyle name="Navadno 26 2 8 2 5" xfId="38969"/>
    <cellStyle name="Navadno 26 2 8 2 6" xfId="57129"/>
    <cellStyle name="Navadno 26 2 8 3" xfId="10847"/>
    <cellStyle name="Navadno 26 2 8 3 2" xfId="24054"/>
    <cellStyle name="Navadno 26 2 8 3 3" xfId="42213"/>
    <cellStyle name="Navadno 26 2 8 4" xfId="15841"/>
    <cellStyle name="Navadno 26 2 8 4 2" xfId="29033"/>
    <cellStyle name="Navadno 26 2 8 4 3" xfId="47192"/>
    <cellStyle name="Navadno 26 2 8 5" xfId="31517"/>
    <cellStyle name="Navadno 26 2 8 5 2" xfId="49676"/>
    <cellStyle name="Navadno 26 2 8 6" xfId="18326"/>
    <cellStyle name="Navadno 26 2 8 7" xfId="36485"/>
    <cellStyle name="Navadno 26 2 8 8" xfId="54645"/>
    <cellStyle name="Navadno 26 2 9" xfId="5513"/>
    <cellStyle name="Navadno 26 2 9 2" xfId="7761"/>
    <cellStyle name="Navadno 26 2 9 2 2" xfId="13494"/>
    <cellStyle name="Navadno 26 2 9 2 2 2" xfId="26701"/>
    <cellStyle name="Navadno 26 2 9 2 2 3" xfId="44860"/>
    <cellStyle name="Navadno 26 2 9 2 3" xfId="34164"/>
    <cellStyle name="Navadno 26 2 9 2 3 2" xfId="52323"/>
    <cellStyle name="Navadno 26 2 9 2 4" xfId="20973"/>
    <cellStyle name="Navadno 26 2 9 2 5" xfId="39132"/>
    <cellStyle name="Navadno 26 2 9 2 6" xfId="57292"/>
    <cellStyle name="Navadno 26 2 9 3" xfId="11010"/>
    <cellStyle name="Navadno 26 2 9 3 2" xfId="24217"/>
    <cellStyle name="Navadno 26 2 9 3 3" xfId="42376"/>
    <cellStyle name="Navadno 26 2 9 4" xfId="16004"/>
    <cellStyle name="Navadno 26 2 9 4 2" xfId="29196"/>
    <cellStyle name="Navadno 26 2 9 4 3" xfId="47355"/>
    <cellStyle name="Navadno 26 2 9 5" xfId="31680"/>
    <cellStyle name="Navadno 26 2 9 5 2" xfId="49839"/>
    <cellStyle name="Navadno 26 2 9 6" xfId="18489"/>
    <cellStyle name="Navadno 26 2 9 7" xfId="36648"/>
    <cellStyle name="Navadno 26 2 9 8" xfId="54808"/>
    <cellStyle name="Navadno 26 20" xfId="16373"/>
    <cellStyle name="Navadno 26 21" xfId="34532"/>
    <cellStyle name="Navadno 26 22" xfId="52692"/>
    <cellStyle name="Navadno 26 23" xfId="58378"/>
    <cellStyle name="Navadno 26 24" xfId="58587"/>
    <cellStyle name="Navadno 26 3" xfId="3566"/>
    <cellStyle name="Navadno 26 3 2" xfId="4311"/>
    <cellStyle name="Navadno 26 3 2 2" xfId="12295"/>
    <cellStyle name="Navadno 26 3 2 2 2" xfId="25502"/>
    <cellStyle name="Navadno 26 3 2 2 3" xfId="43661"/>
    <cellStyle name="Navadno 26 3 2 3" xfId="32965"/>
    <cellStyle name="Navadno 26 3 2 3 2" xfId="51124"/>
    <cellStyle name="Navadno 26 3 2 4" xfId="19774"/>
    <cellStyle name="Navadno 26 3 2 5" xfId="37933"/>
    <cellStyle name="Navadno 26 3 2 6" xfId="56093"/>
    <cellStyle name="Navadno 26 3 3" xfId="9811"/>
    <cellStyle name="Navadno 26 3 3 2" xfId="23018"/>
    <cellStyle name="Navadno 26 3 3 3" xfId="41177"/>
    <cellStyle name="Navadno 26 3 4" xfId="14805"/>
    <cellStyle name="Navadno 26 3 4 2" xfId="27997"/>
    <cellStyle name="Navadno 26 3 4 3" xfId="46156"/>
    <cellStyle name="Navadno 26 3 5" xfId="30481"/>
    <cellStyle name="Navadno 26 3 5 2" xfId="48640"/>
    <cellStyle name="Navadno 26 3 6" xfId="17290"/>
    <cellStyle name="Navadno 26 3 7" xfId="35449"/>
    <cellStyle name="Navadno 26 3 8" xfId="53609"/>
    <cellStyle name="Navadno 26 3 9" xfId="59024"/>
    <cellStyle name="Navadno 26 4" xfId="4540"/>
    <cellStyle name="Navadno 26 4 2" xfId="6795"/>
    <cellStyle name="Navadno 26 4 2 2" xfId="12524"/>
    <cellStyle name="Navadno 26 4 2 2 2" xfId="25731"/>
    <cellStyle name="Navadno 26 4 2 2 3" xfId="43890"/>
    <cellStyle name="Navadno 26 4 2 3" xfId="33194"/>
    <cellStyle name="Navadno 26 4 2 3 2" xfId="51353"/>
    <cellStyle name="Navadno 26 4 2 4" xfId="20003"/>
    <cellStyle name="Navadno 26 4 2 5" xfId="38162"/>
    <cellStyle name="Navadno 26 4 2 6" xfId="56322"/>
    <cellStyle name="Navadno 26 4 3" xfId="10040"/>
    <cellStyle name="Navadno 26 4 3 2" xfId="23247"/>
    <cellStyle name="Navadno 26 4 3 3" xfId="41406"/>
    <cellStyle name="Navadno 26 4 4" xfId="15034"/>
    <cellStyle name="Navadno 26 4 4 2" xfId="28226"/>
    <cellStyle name="Navadno 26 4 4 3" xfId="46385"/>
    <cellStyle name="Navadno 26 4 5" xfId="30710"/>
    <cellStyle name="Navadno 26 4 5 2" xfId="48869"/>
    <cellStyle name="Navadno 26 4 6" xfId="17519"/>
    <cellStyle name="Navadno 26 4 7" xfId="35678"/>
    <cellStyle name="Navadno 26 4 8" xfId="53838"/>
    <cellStyle name="Navadno 26 4 9" xfId="59189"/>
    <cellStyle name="Navadno 26 5" xfId="3867"/>
    <cellStyle name="Navadno 26 5 2" xfId="6355"/>
    <cellStyle name="Navadno 26 5 2 2" xfId="11853"/>
    <cellStyle name="Navadno 26 5 2 2 2" xfId="25060"/>
    <cellStyle name="Navadno 26 5 2 2 3" xfId="43219"/>
    <cellStyle name="Navadno 26 5 2 3" xfId="32523"/>
    <cellStyle name="Navadno 26 5 2 3 2" xfId="50682"/>
    <cellStyle name="Navadno 26 5 2 4" xfId="19332"/>
    <cellStyle name="Navadno 26 5 2 5" xfId="37491"/>
    <cellStyle name="Navadno 26 5 2 6" xfId="55651"/>
    <cellStyle name="Navadno 26 5 3" xfId="9369"/>
    <cellStyle name="Navadno 26 5 3 2" xfId="22576"/>
    <cellStyle name="Navadno 26 5 3 3" xfId="40735"/>
    <cellStyle name="Navadno 26 5 4" xfId="14363"/>
    <cellStyle name="Navadno 26 5 4 2" xfId="27555"/>
    <cellStyle name="Navadno 26 5 4 3" xfId="45714"/>
    <cellStyle name="Navadno 26 5 5" xfId="30039"/>
    <cellStyle name="Navadno 26 5 5 2" xfId="48198"/>
    <cellStyle name="Navadno 26 5 6" xfId="16848"/>
    <cellStyle name="Navadno 26 5 7" xfId="35007"/>
    <cellStyle name="Navadno 26 5 8" xfId="53167"/>
    <cellStyle name="Navadno 26 5 9" xfId="59376"/>
    <cellStyle name="Navadno 26 6" xfId="4780"/>
    <cellStyle name="Navadno 26 6 2" xfId="7010"/>
    <cellStyle name="Navadno 26 6 2 2" xfId="12743"/>
    <cellStyle name="Navadno 26 6 2 2 2" xfId="25950"/>
    <cellStyle name="Navadno 26 6 2 2 3" xfId="44109"/>
    <cellStyle name="Navadno 26 6 2 3" xfId="33413"/>
    <cellStyle name="Navadno 26 6 2 3 2" xfId="51572"/>
    <cellStyle name="Navadno 26 6 2 4" xfId="20222"/>
    <cellStyle name="Navadno 26 6 2 5" xfId="38381"/>
    <cellStyle name="Navadno 26 6 2 6" xfId="56541"/>
    <cellStyle name="Navadno 26 6 3" xfId="10259"/>
    <cellStyle name="Navadno 26 6 3 2" xfId="23466"/>
    <cellStyle name="Navadno 26 6 3 3" xfId="41625"/>
    <cellStyle name="Navadno 26 6 4" xfId="15253"/>
    <cellStyle name="Navadno 26 6 4 2" xfId="28445"/>
    <cellStyle name="Navadno 26 6 4 3" xfId="46604"/>
    <cellStyle name="Navadno 26 6 5" xfId="30929"/>
    <cellStyle name="Navadno 26 6 5 2" xfId="49088"/>
    <cellStyle name="Navadno 26 6 6" xfId="17738"/>
    <cellStyle name="Navadno 26 6 7" xfId="35897"/>
    <cellStyle name="Navadno 26 6 8" xfId="54057"/>
    <cellStyle name="Navadno 26 7" xfId="4953"/>
    <cellStyle name="Navadno 26 7 2" xfId="7186"/>
    <cellStyle name="Navadno 26 7 2 2" xfId="12919"/>
    <cellStyle name="Navadno 26 7 2 2 2" xfId="26126"/>
    <cellStyle name="Navadno 26 7 2 2 3" xfId="44285"/>
    <cellStyle name="Navadno 26 7 2 3" xfId="33589"/>
    <cellStyle name="Navadno 26 7 2 3 2" xfId="51748"/>
    <cellStyle name="Navadno 26 7 2 4" xfId="20398"/>
    <cellStyle name="Navadno 26 7 2 5" xfId="38557"/>
    <cellStyle name="Navadno 26 7 2 6" xfId="56717"/>
    <cellStyle name="Navadno 26 7 3" xfId="10435"/>
    <cellStyle name="Navadno 26 7 3 2" xfId="23642"/>
    <cellStyle name="Navadno 26 7 3 3" xfId="41801"/>
    <cellStyle name="Navadno 26 7 4" xfId="15429"/>
    <cellStyle name="Navadno 26 7 4 2" xfId="28621"/>
    <cellStyle name="Navadno 26 7 4 3" xfId="46780"/>
    <cellStyle name="Navadno 26 7 5" xfId="31105"/>
    <cellStyle name="Navadno 26 7 5 2" xfId="49264"/>
    <cellStyle name="Navadno 26 7 6" xfId="17914"/>
    <cellStyle name="Navadno 26 7 7" xfId="36073"/>
    <cellStyle name="Navadno 26 7 8" xfId="54233"/>
    <cellStyle name="Navadno 26 8" xfId="5183"/>
    <cellStyle name="Navadno 26 8 2" xfId="7431"/>
    <cellStyle name="Navadno 26 8 2 2" xfId="13164"/>
    <cellStyle name="Navadno 26 8 2 2 2" xfId="26371"/>
    <cellStyle name="Navadno 26 8 2 2 3" xfId="44530"/>
    <cellStyle name="Navadno 26 8 2 3" xfId="33834"/>
    <cellStyle name="Navadno 26 8 2 3 2" xfId="51993"/>
    <cellStyle name="Navadno 26 8 2 4" xfId="20643"/>
    <cellStyle name="Navadno 26 8 2 5" xfId="38802"/>
    <cellStyle name="Navadno 26 8 2 6" xfId="56962"/>
    <cellStyle name="Navadno 26 8 3" xfId="10680"/>
    <cellStyle name="Navadno 26 8 3 2" xfId="23887"/>
    <cellStyle name="Navadno 26 8 3 3" xfId="42046"/>
    <cellStyle name="Navadno 26 8 4" xfId="15674"/>
    <cellStyle name="Navadno 26 8 4 2" xfId="28866"/>
    <cellStyle name="Navadno 26 8 4 3" xfId="47025"/>
    <cellStyle name="Navadno 26 8 5" xfId="31350"/>
    <cellStyle name="Navadno 26 8 5 2" xfId="49509"/>
    <cellStyle name="Navadno 26 8 6" xfId="18159"/>
    <cellStyle name="Navadno 26 8 7" xfId="36318"/>
    <cellStyle name="Navadno 26 8 8" xfId="54478"/>
    <cellStyle name="Navadno 26 9" xfId="5349"/>
    <cellStyle name="Navadno 26 9 2" xfId="7597"/>
    <cellStyle name="Navadno 26 9 2 2" xfId="13330"/>
    <cellStyle name="Navadno 26 9 2 2 2" xfId="26537"/>
    <cellStyle name="Navadno 26 9 2 2 3" xfId="44696"/>
    <cellStyle name="Navadno 26 9 2 3" xfId="34000"/>
    <cellStyle name="Navadno 26 9 2 3 2" xfId="52159"/>
    <cellStyle name="Navadno 26 9 2 4" xfId="20809"/>
    <cellStyle name="Navadno 26 9 2 5" xfId="38968"/>
    <cellStyle name="Navadno 26 9 2 6" xfId="57128"/>
    <cellStyle name="Navadno 26 9 3" xfId="10846"/>
    <cellStyle name="Navadno 26 9 3 2" xfId="24053"/>
    <cellStyle name="Navadno 26 9 3 3" xfId="42212"/>
    <cellStyle name="Navadno 26 9 4" xfId="15840"/>
    <cellStyle name="Navadno 26 9 4 2" xfId="29032"/>
    <cellStyle name="Navadno 26 9 4 3" xfId="47191"/>
    <cellStyle name="Navadno 26 9 5" xfId="31516"/>
    <cellStyle name="Navadno 26 9 5 2" xfId="49675"/>
    <cellStyle name="Navadno 26 9 6" xfId="18325"/>
    <cellStyle name="Navadno 26 9 7" xfId="36484"/>
    <cellStyle name="Navadno 26 9 8" xfId="54644"/>
    <cellStyle name="Navadno 27" xfId="2193"/>
    <cellStyle name="Navadno 27 10" xfId="5514"/>
    <cellStyle name="Navadno 27 10 2" xfId="7762"/>
    <cellStyle name="Navadno 27 10 2 2" xfId="13495"/>
    <cellStyle name="Navadno 27 10 2 2 2" xfId="26702"/>
    <cellStyle name="Navadno 27 10 2 2 3" xfId="44861"/>
    <cellStyle name="Navadno 27 10 2 3" xfId="34165"/>
    <cellStyle name="Navadno 27 10 2 3 2" xfId="52324"/>
    <cellStyle name="Navadno 27 10 2 4" xfId="20974"/>
    <cellStyle name="Navadno 27 10 2 5" xfId="39133"/>
    <cellStyle name="Navadno 27 10 2 6" xfId="57293"/>
    <cellStyle name="Navadno 27 10 3" xfId="11011"/>
    <cellStyle name="Navadno 27 10 3 2" xfId="24218"/>
    <cellStyle name="Navadno 27 10 3 3" xfId="42377"/>
    <cellStyle name="Navadno 27 10 4" xfId="16005"/>
    <cellStyle name="Navadno 27 10 4 2" xfId="29197"/>
    <cellStyle name="Navadno 27 10 4 3" xfId="47356"/>
    <cellStyle name="Navadno 27 10 5" xfId="31681"/>
    <cellStyle name="Navadno 27 10 5 2" xfId="49840"/>
    <cellStyle name="Navadno 27 10 6" xfId="18490"/>
    <cellStyle name="Navadno 27 10 7" xfId="36649"/>
    <cellStyle name="Navadno 27 10 8" xfId="54809"/>
    <cellStyle name="Navadno 27 11" xfId="5678"/>
    <cellStyle name="Navadno 27 11 2" xfId="7926"/>
    <cellStyle name="Navadno 27 11 2 2" xfId="13659"/>
    <cellStyle name="Navadno 27 11 2 2 2" xfId="26866"/>
    <cellStyle name="Navadno 27 11 2 2 3" xfId="45025"/>
    <cellStyle name="Navadno 27 11 2 3" xfId="34329"/>
    <cellStyle name="Navadno 27 11 2 3 2" xfId="52488"/>
    <cellStyle name="Navadno 27 11 2 4" xfId="21138"/>
    <cellStyle name="Navadno 27 11 2 5" xfId="39297"/>
    <cellStyle name="Navadno 27 11 2 6" xfId="57457"/>
    <cellStyle name="Navadno 27 11 3" xfId="11175"/>
    <cellStyle name="Navadno 27 11 3 2" xfId="24382"/>
    <cellStyle name="Navadno 27 11 3 3" xfId="42541"/>
    <cellStyle name="Navadno 27 11 4" xfId="16169"/>
    <cellStyle name="Navadno 27 11 4 2" xfId="29361"/>
    <cellStyle name="Navadno 27 11 4 3" xfId="47520"/>
    <cellStyle name="Navadno 27 11 5" xfId="31845"/>
    <cellStyle name="Navadno 27 11 5 2" xfId="50004"/>
    <cellStyle name="Navadno 27 11 6" xfId="18654"/>
    <cellStyle name="Navadno 27 11 7" xfId="36813"/>
    <cellStyle name="Navadno 27 11 8" xfId="54973"/>
    <cellStyle name="Navadno 27 12" xfId="5883"/>
    <cellStyle name="Navadno 27 12 2" xfId="11380"/>
    <cellStyle name="Navadno 27 12 2 2" xfId="24587"/>
    <cellStyle name="Navadno 27 12 2 3" xfId="42746"/>
    <cellStyle name="Navadno 27 12 3" xfId="32050"/>
    <cellStyle name="Navadno 27 12 3 2" xfId="50209"/>
    <cellStyle name="Navadno 27 12 4" xfId="18859"/>
    <cellStyle name="Navadno 27 12 5" xfId="37018"/>
    <cellStyle name="Navadno 27 12 6" xfId="55178"/>
    <cellStyle name="Navadno 27 13" xfId="8102"/>
    <cellStyle name="Navadno 27 13 2" xfId="21309"/>
    <cellStyle name="Navadno 27 13 3" xfId="39468"/>
    <cellStyle name="Navadno 27 13 4" xfId="57628"/>
    <cellStyle name="Navadno 27 14" xfId="8281"/>
    <cellStyle name="Navadno 27 14 2" xfId="21488"/>
    <cellStyle name="Navadno 27 14 3" xfId="39647"/>
    <cellStyle name="Navadno 27 14 4" xfId="57807"/>
    <cellStyle name="Navadno 27 15" xfId="8524"/>
    <cellStyle name="Navadno 27 15 2" xfId="21731"/>
    <cellStyle name="Navadno 27 15 3" xfId="39890"/>
    <cellStyle name="Navadno 27 15 4" xfId="58050"/>
    <cellStyle name="Navadno 27 16" xfId="8688"/>
    <cellStyle name="Navadno 27 16 2" xfId="21895"/>
    <cellStyle name="Navadno 27 16 3" xfId="40054"/>
    <cellStyle name="Navadno 27 16 4" xfId="58214"/>
    <cellStyle name="Navadno 27 17" xfId="8892"/>
    <cellStyle name="Navadno 27 17 2" xfId="22099"/>
    <cellStyle name="Navadno 27 17 3" xfId="40258"/>
    <cellStyle name="Navadno 27 18" xfId="13890"/>
    <cellStyle name="Navadno 27 18 2" xfId="27082"/>
    <cellStyle name="Navadno 27 18 3" xfId="45241"/>
    <cellStyle name="Navadno 27 19" xfId="29566"/>
    <cellStyle name="Navadno 27 19 2" xfId="47725"/>
    <cellStyle name="Navadno 27 2" xfId="2194"/>
    <cellStyle name="Navadno 27 2 10" xfId="5679"/>
    <cellStyle name="Navadno 27 2 10 2" xfId="7927"/>
    <cellStyle name="Navadno 27 2 10 2 2" xfId="13660"/>
    <cellStyle name="Navadno 27 2 10 2 2 2" xfId="26867"/>
    <cellStyle name="Navadno 27 2 10 2 2 3" xfId="45026"/>
    <cellStyle name="Navadno 27 2 10 2 3" xfId="34330"/>
    <cellStyle name="Navadno 27 2 10 2 3 2" xfId="52489"/>
    <cellStyle name="Navadno 27 2 10 2 4" xfId="21139"/>
    <cellStyle name="Navadno 27 2 10 2 5" xfId="39298"/>
    <cellStyle name="Navadno 27 2 10 2 6" xfId="57458"/>
    <cellStyle name="Navadno 27 2 10 3" xfId="11176"/>
    <cellStyle name="Navadno 27 2 10 3 2" xfId="24383"/>
    <cellStyle name="Navadno 27 2 10 3 3" xfId="42542"/>
    <cellStyle name="Navadno 27 2 10 4" xfId="16170"/>
    <cellStyle name="Navadno 27 2 10 4 2" xfId="29362"/>
    <cellStyle name="Navadno 27 2 10 4 3" xfId="47521"/>
    <cellStyle name="Navadno 27 2 10 5" xfId="31846"/>
    <cellStyle name="Navadno 27 2 10 5 2" xfId="50005"/>
    <cellStyle name="Navadno 27 2 10 6" xfId="18655"/>
    <cellStyle name="Navadno 27 2 10 7" xfId="36814"/>
    <cellStyle name="Navadno 27 2 10 8" xfId="54974"/>
    <cellStyle name="Navadno 27 2 11" xfId="5884"/>
    <cellStyle name="Navadno 27 2 11 2" xfId="11381"/>
    <cellStyle name="Navadno 27 2 11 2 2" xfId="24588"/>
    <cellStyle name="Navadno 27 2 11 2 3" xfId="42747"/>
    <cellStyle name="Navadno 27 2 11 3" xfId="32051"/>
    <cellStyle name="Navadno 27 2 11 3 2" xfId="50210"/>
    <cellStyle name="Navadno 27 2 11 4" xfId="18860"/>
    <cellStyle name="Navadno 27 2 11 5" xfId="37019"/>
    <cellStyle name="Navadno 27 2 11 6" xfId="55179"/>
    <cellStyle name="Navadno 27 2 12" xfId="8103"/>
    <cellStyle name="Navadno 27 2 12 2" xfId="21310"/>
    <cellStyle name="Navadno 27 2 12 3" xfId="39469"/>
    <cellStyle name="Navadno 27 2 12 4" xfId="57629"/>
    <cellStyle name="Navadno 27 2 13" xfId="8282"/>
    <cellStyle name="Navadno 27 2 13 2" xfId="21489"/>
    <cellStyle name="Navadno 27 2 13 3" xfId="39648"/>
    <cellStyle name="Navadno 27 2 13 4" xfId="57808"/>
    <cellStyle name="Navadno 27 2 14" xfId="8525"/>
    <cellStyle name="Navadno 27 2 14 2" xfId="21732"/>
    <cellStyle name="Navadno 27 2 14 3" xfId="39891"/>
    <cellStyle name="Navadno 27 2 14 4" xfId="58051"/>
    <cellStyle name="Navadno 27 2 15" xfId="8689"/>
    <cellStyle name="Navadno 27 2 15 2" xfId="21896"/>
    <cellStyle name="Navadno 27 2 15 3" xfId="40055"/>
    <cellStyle name="Navadno 27 2 15 4" xfId="58215"/>
    <cellStyle name="Navadno 27 2 16" xfId="8893"/>
    <cellStyle name="Navadno 27 2 16 2" xfId="22100"/>
    <cellStyle name="Navadno 27 2 16 3" xfId="40259"/>
    <cellStyle name="Navadno 27 2 17" xfId="13891"/>
    <cellStyle name="Navadno 27 2 17 2" xfId="27083"/>
    <cellStyle name="Navadno 27 2 17 3" xfId="45242"/>
    <cellStyle name="Navadno 27 2 18" xfId="29567"/>
    <cellStyle name="Navadno 27 2 18 2" xfId="47726"/>
    <cellStyle name="Navadno 27 2 19" xfId="16376"/>
    <cellStyle name="Navadno 27 2 2" xfId="3569"/>
    <cellStyle name="Navadno 27 2 2 2" xfId="4314"/>
    <cellStyle name="Navadno 27 2 2 2 2" xfId="12298"/>
    <cellStyle name="Navadno 27 2 2 2 2 2" xfId="25505"/>
    <cellStyle name="Navadno 27 2 2 2 2 3" xfId="43664"/>
    <cellStyle name="Navadno 27 2 2 2 3" xfId="32968"/>
    <cellStyle name="Navadno 27 2 2 2 3 2" xfId="51127"/>
    <cellStyle name="Navadno 27 2 2 2 4" xfId="19777"/>
    <cellStyle name="Navadno 27 2 2 2 5" xfId="37936"/>
    <cellStyle name="Navadno 27 2 2 2 6" xfId="56096"/>
    <cellStyle name="Navadno 27 2 2 3" xfId="9814"/>
    <cellStyle name="Navadno 27 2 2 3 2" xfId="23021"/>
    <cellStyle name="Navadno 27 2 2 3 3" xfId="41180"/>
    <cellStyle name="Navadno 27 2 2 4" xfId="14808"/>
    <cellStyle name="Navadno 27 2 2 4 2" xfId="28000"/>
    <cellStyle name="Navadno 27 2 2 4 3" xfId="46159"/>
    <cellStyle name="Navadno 27 2 2 5" xfId="30484"/>
    <cellStyle name="Navadno 27 2 2 5 2" xfId="48643"/>
    <cellStyle name="Navadno 27 2 2 6" xfId="17293"/>
    <cellStyle name="Navadno 27 2 2 7" xfId="35452"/>
    <cellStyle name="Navadno 27 2 2 8" xfId="53612"/>
    <cellStyle name="Navadno 27 2 2 9" xfId="59027"/>
    <cellStyle name="Navadno 27 2 20" xfId="34535"/>
    <cellStyle name="Navadno 27 2 21" xfId="52695"/>
    <cellStyle name="Navadno 27 2 22" xfId="58381"/>
    <cellStyle name="Navadno 27 2 23" xfId="58590"/>
    <cellStyle name="Navadno 27 2 3" xfId="4543"/>
    <cellStyle name="Navadno 27 2 3 2" xfId="6798"/>
    <cellStyle name="Navadno 27 2 3 2 2" xfId="12527"/>
    <cellStyle name="Navadno 27 2 3 2 2 2" xfId="25734"/>
    <cellStyle name="Navadno 27 2 3 2 2 3" xfId="43893"/>
    <cellStyle name="Navadno 27 2 3 2 3" xfId="33197"/>
    <cellStyle name="Navadno 27 2 3 2 3 2" xfId="51356"/>
    <cellStyle name="Navadno 27 2 3 2 4" xfId="20006"/>
    <cellStyle name="Navadno 27 2 3 2 5" xfId="38165"/>
    <cellStyle name="Navadno 27 2 3 2 6" xfId="56325"/>
    <cellStyle name="Navadno 27 2 3 3" xfId="10043"/>
    <cellStyle name="Navadno 27 2 3 3 2" xfId="23250"/>
    <cellStyle name="Navadno 27 2 3 3 3" xfId="41409"/>
    <cellStyle name="Navadno 27 2 3 4" xfId="15037"/>
    <cellStyle name="Navadno 27 2 3 4 2" xfId="28229"/>
    <cellStyle name="Navadno 27 2 3 4 3" xfId="46388"/>
    <cellStyle name="Navadno 27 2 3 5" xfId="30713"/>
    <cellStyle name="Navadno 27 2 3 5 2" xfId="48872"/>
    <cellStyle name="Navadno 27 2 3 6" xfId="17522"/>
    <cellStyle name="Navadno 27 2 3 7" xfId="35681"/>
    <cellStyle name="Navadno 27 2 3 8" xfId="53841"/>
    <cellStyle name="Navadno 27 2 3 9" xfId="59192"/>
    <cellStyle name="Navadno 27 2 4" xfId="3870"/>
    <cellStyle name="Navadno 27 2 4 2" xfId="6358"/>
    <cellStyle name="Navadno 27 2 4 2 2" xfId="11856"/>
    <cellStyle name="Navadno 27 2 4 2 2 2" xfId="25063"/>
    <cellStyle name="Navadno 27 2 4 2 2 3" xfId="43222"/>
    <cellStyle name="Navadno 27 2 4 2 3" xfId="32526"/>
    <cellStyle name="Navadno 27 2 4 2 3 2" xfId="50685"/>
    <cellStyle name="Navadno 27 2 4 2 4" xfId="19335"/>
    <cellStyle name="Navadno 27 2 4 2 5" xfId="37494"/>
    <cellStyle name="Navadno 27 2 4 2 6" xfId="55654"/>
    <cellStyle name="Navadno 27 2 4 3" xfId="9372"/>
    <cellStyle name="Navadno 27 2 4 3 2" xfId="22579"/>
    <cellStyle name="Navadno 27 2 4 3 3" xfId="40738"/>
    <cellStyle name="Navadno 27 2 4 4" xfId="14366"/>
    <cellStyle name="Navadno 27 2 4 4 2" xfId="27558"/>
    <cellStyle name="Navadno 27 2 4 4 3" xfId="45717"/>
    <cellStyle name="Navadno 27 2 4 5" xfId="30042"/>
    <cellStyle name="Navadno 27 2 4 5 2" xfId="48201"/>
    <cellStyle name="Navadno 27 2 4 6" xfId="16851"/>
    <cellStyle name="Navadno 27 2 4 7" xfId="35010"/>
    <cellStyle name="Navadno 27 2 4 8" xfId="53170"/>
    <cellStyle name="Navadno 27 2 4 9" xfId="59379"/>
    <cellStyle name="Navadno 27 2 5" xfId="4783"/>
    <cellStyle name="Navadno 27 2 5 2" xfId="7013"/>
    <cellStyle name="Navadno 27 2 5 2 2" xfId="12746"/>
    <cellStyle name="Navadno 27 2 5 2 2 2" xfId="25953"/>
    <cellStyle name="Navadno 27 2 5 2 2 3" xfId="44112"/>
    <cellStyle name="Navadno 27 2 5 2 3" xfId="33416"/>
    <cellStyle name="Navadno 27 2 5 2 3 2" xfId="51575"/>
    <cellStyle name="Navadno 27 2 5 2 4" xfId="20225"/>
    <cellStyle name="Navadno 27 2 5 2 5" xfId="38384"/>
    <cellStyle name="Navadno 27 2 5 2 6" xfId="56544"/>
    <cellStyle name="Navadno 27 2 5 3" xfId="10262"/>
    <cellStyle name="Navadno 27 2 5 3 2" xfId="23469"/>
    <cellStyle name="Navadno 27 2 5 3 3" xfId="41628"/>
    <cellStyle name="Navadno 27 2 5 4" xfId="15256"/>
    <cellStyle name="Navadno 27 2 5 4 2" xfId="28448"/>
    <cellStyle name="Navadno 27 2 5 4 3" xfId="46607"/>
    <cellStyle name="Navadno 27 2 5 5" xfId="30932"/>
    <cellStyle name="Navadno 27 2 5 5 2" xfId="49091"/>
    <cellStyle name="Navadno 27 2 5 6" xfId="17741"/>
    <cellStyle name="Navadno 27 2 5 7" xfId="35900"/>
    <cellStyle name="Navadno 27 2 5 8" xfId="54060"/>
    <cellStyle name="Navadno 27 2 6" xfId="4956"/>
    <cellStyle name="Navadno 27 2 6 2" xfId="7189"/>
    <cellStyle name="Navadno 27 2 6 2 2" xfId="12922"/>
    <cellStyle name="Navadno 27 2 6 2 2 2" xfId="26129"/>
    <cellStyle name="Navadno 27 2 6 2 2 3" xfId="44288"/>
    <cellStyle name="Navadno 27 2 6 2 3" xfId="33592"/>
    <cellStyle name="Navadno 27 2 6 2 3 2" xfId="51751"/>
    <cellStyle name="Navadno 27 2 6 2 4" xfId="20401"/>
    <cellStyle name="Navadno 27 2 6 2 5" xfId="38560"/>
    <cellStyle name="Navadno 27 2 6 2 6" xfId="56720"/>
    <cellStyle name="Navadno 27 2 6 3" xfId="10438"/>
    <cellStyle name="Navadno 27 2 6 3 2" xfId="23645"/>
    <cellStyle name="Navadno 27 2 6 3 3" xfId="41804"/>
    <cellStyle name="Navadno 27 2 6 4" xfId="15432"/>
    <cellStyle name="Navadno 27 2 6 4 2" xfId="28624"/>
    <cellStyle name="Navadno 27 2 6 4 3" xfId="46783"/>
    <cellStyle name="Navadno 27 2 6 5" xfId="31108"/>
    <cellStyle name="Navadno 27 2 6 5 2" xfId="49267"/>
    <cellStyle name="Navadno 27 2 6 6" xfId="17917"/>
    <cellStyle name="Navadno 27 2 6 7" xfId="36076"/>
    <cellStyle name="Navadno 27 2 6 8" xfId="54236"/>
    <cellStyle name="Navadno 27 2 7" xfId="5186"/>
    <cellStyle name="Navadno 27 2 7 2" xfId="7434"/>
    <cellStyle name="Navadno 27 2 7 2 2" xfId="13167"/>
    <cellStyle name="Navadno 27 2 7 2 2 2" xfId="26374"/>
    <cellStyle name="Navadno 27 2 7 2 2 3" xfId="44533"/>
    <cellStyle name="Navadno 27 2 7 2 3" xfId="33837"/>
    <cellStyle name="Navadno 27 2 7 2 3 2" xfId="51996"/>
    <cellStyle name="Navadno 27 2 7 2 4" xfId="20646"/>
    <cellStyle name="Navadno 27 2 7 2 5" xfId="38805"/>
    <cellStyle name="Navadno 27 2 7 2 6" xfId="56965"/>
    <cellStyle name="Navadno 27 2 7 3" xfId="10683"/>
    <cellStyle name="Navadno 27 2 7 3 2" xfId="23890"/>
    <cellStyle name="Navadno 27 2 7 3 3" xfId="42049"/>
    <cellStyle name="Navadno 27 2 7 4" xfId="15677"/>
    <cellStyle name="Navadno 27 2 7 4 2" xfId="28869"/>
    <cellStyle name="Navadno 27 2 7 4 3" xfId="47028"/>
    <cellStyle name="Navadno 27 2 7 5" xfId="31353"/>
    <cellStyle name="Navadno 27 2 7 5 2" xfId="49512"/>
    <cellStyle name="Navadno 27 2 7 6" xfId="18162"/>
    <cellStyle name="Navadno 27 2 7 7" xfId="36321"/>
    <cellStyle name="Navadno 27 2 7 8" xfId="54481"/>
    <cellStyle name="Navadno 27 2 8" xfId="5352"/>
    <cellStyle name="Navadno 27 2 8 2" xfId="7600"/>
    <cellStyle name="Navadno 27 2 8 2 2" xfId="13333"/>
    <cellStyle name="Navadno 27 2 8 2 2 2" xfId="26540"/>
    <cellStyle name="Navadno 27 2 8 2 2 3" xfId="44699"/>
    <cellStyle name="Navadno 27 2 8 2 3" xfId="34003"/>
    <cellStyle name="Navadno 27 2 8 2 3 2" xfId="52162"/>
    <cellStyle name="Navadno 27 2 8 2 4" xfId="20812"/>
    <cellStyle name="Navadno 27 2 8 2 5" xfId="38971"/>
    <cellStyle name="Navadno 27 2 8 2 6" xfId="57131"/>
    <cellStyle name="Navadno 27 2 8 3" xfId="10849"/>
    <cellStyle name="Navadno 27 2 8 3 2" xfId="24056"/>
    <cellStyle name="Navadno 27 2 8 3 3" xfId="42215"/>
    <cellStyle name="Navadno 27 2 8 4" xfId="15843"/>
    <cellStyle name="Navadno 27 2 8 4 2" xfId="29035"/>
    <cellStyle name="Navadno 27 2 8 4 3" xfId="47194"/>
    <cellStyle name="Navadno 27 2 8 5" xfId="31519"/>
    <cellStyle name="Navadno 27 2 8 5 2" xfId="49678"/>
    <cellStyle name="Navadno 27 2 8 6" xfId="18328"/>
    <cellStyle name="Navadno 27 2 8 7" xfId="36487"/>
    <cellStyle name="Navadno 27 2 8 8" xfId="54647"/>
    <cellStyle name="Navadno 27 2 9" xfId="5515"/>
    <cellStyle name="Navadno 27 2 9 2" xfId="7763"/>
    <cellStyle name="Navadno 27 2 9 2 2" xfId="13496"/>
    <cellStyle name="Navadno 27 2 9 2 2 2" xfId="26703"/>
    <cellStyle name="Navadno 27 2 9 2 2 3" xfId="44862"/>
    <cellStyle name="Navadno 27 2 9 2 3" xfId="34166"/>
    <cellStyle name="Navadno 27 2 9 2 3 2" xfId="52325"/>
    <cellStyle name="Navadno 27 2 9 2 4" xfId="20975"/>
    <cellStyle name="Navadno 27 2 9 2 5" xfId="39134"/>
    <cellStyle name="Navadno 27 2 9 2 6" xfId="57294"/>
    <cellStyle name="Navadno 27 2 9 3" xfId="11012"/>
    <cellStyle name="Navadno 27 2 9 3 2" xfId="24219"/>
    <cellStyle name="Navadno 27 2 9 3 3" xfId="42378"/>
    <cellStyle name="Navadno 27 2 9 4" xfId="16006"/>
    <cellStyle name="Navadno 27 2 9 4 2" xfId="29198"/>
    <cellStyle name="Navadno 27 2 9 4 3" xfId="47357"/>
    <cellStyle name="Navadno 27 2 9 5" xfId="31682"/>
    <cellStyle name="Navadno 27 2 9 5 2" xfId="49841"/>
    <cellStyle name="Navadno 27 2 9 6" xfId="18491"/>
    <cellStyle name="Navadno 27 2 9 7" xfId="36650"/>
    <cellStyle name="Navadno 27 2 9 8" xfId="54810"/>
    <cellStyle name="Navadno 27 20" xfId="16375"/>
    <cellStyle name="Navadno 27 21" xfId="34534"/>
    <cellStyle name="Navadno 27 22" xfId="52694"/>
    <cellStyle name="Navadno 27 23" xfId="58380"/>
    <cellStyle name="Navadno 27 24" xfId="58589"/>
    <cellStyle name="Navadno 27 3" xfId="3568"/>
    <cellStyle name="Navadno 27 3 2" xfId="4313"/>
    <cellStyle name="Navadno 27 3 2 2" xfId="12297"/>
    <cellStyle name="Navadno 27 3 2 2 2" xfId="25504"/>
    <cellStyle name="Navadno 27 3 2 2 3" xfId="43663"/>
    <cellStyle name="Navadno 27 3 2 3" xfId="32967"/>
    <cellStyle name="Navadno 27 3 2 3 2" xfId="51126"/>
    <cellStyle name="Navadno 27 3 2 4" xfId="19776"/>
    <cellStyle name="Navadno 27 3 2 5" xfId="37935"/>
    <cellStyle name="Navadno 27 3 2 6" xfId="56095"/>
    <cellStyle name="Navadno 27 3 3" xfId="9813"/>
    <cellStyle name="Navadno 27 3 3 2" xfId="23020"/>
    <cellStyle name="Navadno 27 3 3 3" xfId="41179"/>
    <cellStyle name="Navadno 27 3 4" xfId="14807"/>
    <cellStyle name="Navadno 27 3 4 2" xfId="27999"/>
    <cellStyle name="Navadno 27 3 4 3" xfId="46158"/>
    <cellStyle name="Navadno 27 3 5" xfId="30483"/>
    <cellStyle name="Navadno 27 3 5 2" xfId="48642"/>
    <cellStyle name="Navadno 27 3 6" xfId="17292"/>
    <cellStyle name="Navadno 27 3 7" xfId="35451"/>
    <cellStyle name="Navadno 27 3 8" xfId="53611"/>
    <cellStyle name="Navadno 27 3 9" xfId="59026"/>
    <cellStyle name="Navadno 27 4" xfId="4542"/>
    <cellStyle name="Navadno 27 4 2" xfId="6797"/>
    <cellStyle name="Navadno 27 4 2 2" xfId="12526"/>
    <cellStyle name="Navadno 27 4 2 2 2" xfId="25733"/>
    <cellStyle name="Navadno 27 4 2 2 3" xfId="43892"/>
    <cellStyle name="Navadno 27 4 2 3" xfId="33196"/>
    <cellStyle name="Navadno 27 4 2 3 2" xfId="51355"/>
    <cellStyle name="Navadno 27 4 2 4" xfId="20005"/>
    <cellStyle name="Navadno 27 4 2 5" xfId="38164"/>
    <cellStyle name="Navadno 27 4 2 6" xfId="56324"/>
    <cellStyle name="Navadno 27 4 3" xfId="10042"/>
    <cellStyle name="Navadno 27 4 3 2" xfId="23249"/>
    <cellStyle name="Navadno 27 4 3 3" xfId="41408"/>
    <cellStyle name="Navadno 27 4 4" xfId="15036"/>
    <cellStyle name="Navadno 27 4 4 2" xfId="28228"/>
    <cellStyle name="Navadno 27 4 4 3" xfId="46387"/>
    <cellStyle name="Navadno 27 4 5" xfId="30712"/>
    <cellStyle name="Navadno 27 4 5 2" xfId="48871"/>
    <cellStyle name="Navadno 27 4 6" xfId="17521"/>
    <cellStyle name="Navadno 27 4 7" xfId="35680"/>
    <cellStyle name="Navadno 27 4 8" xfId="53840"/>
    <cellStyle name="Navadno 27 4 9" xfId="59191"/>
    <cellStyle name="Navadno 27 5" xfId="3869"/>
    <cellStyle name="Navadno 27 5 2" xfId="6357"/>
    <cellStyle name="Navadno 27 5 2 2" xfId="11855"/>
    <cellStyle name="Navadno 27 5 2 2 2" xfId="25062"/>
    <cellStyle name="Navadno 27 5 2 2 3" xfId="43221"/>
    <cellStyle name="Navadno 27 5 2 3" xfId="32525"/>
    <cellStyle name="Navadno 27 5 2 3 2" xfId="50684"/>
    <cellStyle name="Navadno 27 5 2 4" xfId="19334"/>
    <cellStyle name="Navadno 27 5 2 5" xfId="37493"/>
    <cellStyle name="Navadno 27 5 2 6" xfId="55653"/>
    <cellStyle name="Navadno 27 5 3" xfId="9371"/>
    <cellStyle name="Navadno 27 5 3 2" xfId="22578"/>
    <cellStyle name="Navadno 27 5 3 3" xfId="40737"/>
    <cellStyle name="Navadno 27 5 4" xfId="14365"/>
    <cellStyle name="Navadno 27 5 4 2" xfId="27557"/>
    <cellStyle name="Navadno 27 5 4 3" xfId="45716"/>
    <cellStyle name="Navadno 27 5 5" xfId="30041"/>
    <cellStyle name="Navadno 27 5 5 2" xfId="48200"/>
    <cellStyle name="Navadno 27 5 6" xfId="16850"/>
    <cellStyle name="Navadno 27 5 7" xfId="35009"/>
    <cellStyle name="Navadno 27 5 8" xfId="53169"/>
    <cellStyle name="Navadno 27 5 9" xfId="59378"/>
    <cellStyle name="Navadno 27 6" xfId="4782"/>
    <cellStyle name="Navadno 27 6 2" xfId="7012"/>
    <cellStyle name="Navadno 27 6 2 2" xfId="12745"/>
    <cellStyle name="Navadno 27 6 2 2 2" xfId="25952"/>
    <cellStyle name="Navadno 27 6 2 2 3" xfId="44111"/>
    <cellStyle name="Navadno 27 6 2 3" xfId="33415"/>
    <cellStyle name="Navadno 27 6 2 3 2" xfId="51574"/>
    <cellStyle name="Navadno 27 6 2 4" xfId="20224"/>
    <cellStyle name="Navadno 27 6 2 5" xfId="38383"/>
    <cellStyle name="Navadno 27 6 2 6" xfId="56543"/>
    <cellStyle name="Navadno 27 6 3" xfId="10261"/>
    <cellStyle name="Navadno 27 6 3 2" xfId="23468"/>
    <cellStyle name="Navadno 27 6 3 3" xfId="41627"/>
    <cellStyle name="Navadno 27 6 4" xfId="15255"/>
    <cellStyle name="Navadno 27 6 4 2" xfId="28447"/>
    <cellStyle name="Navadno 27 6 4 3" xfId="46606"/>
    <cellStyle name="Navadno 27 6 5" xfId="30931"/>
    <cellStyle name="Navadno 27 6 5 2" xfId="49090"/>
    <cellStyle name="Navadno 27 6 6" xfId="17740"/>
    <cellStyle name="Navadno 27 6 7" xfId="35899"/>
    <cellStyle name="Navadno 27 6 8" xfId="54059"/>
    <cellStyle name="Navadno 27 7" xfId="4955"/>
    <cellStyle name="Navadno 27 7 2" xfId="7188"/>
    <cellStyle name="Navadno 27 7 2 2" xfId="12921"/>
    <cellStyle name="Navadno 27 7 2 2 2" xfId="26128"/>
    <cellStyle name="Navadno 27 7 2 2 3" xfId="44287"/>
    <cellStyle name="Navadno 27 7 2 3" xfId="33591"/>
    <cellStyle name="Navadno 27 7 2 3 2" xfId="51750"/>
    <cellStyle name="Navadno 27 7 2 4" xfId="20400"/>
    <cellStyle name="Navadno 27 7 2 5" xfId="38559"/>
    <cellStyle name="Navadno 27 7 2 6" xfId="56719"/>
    <cellStyle name="Navadno 27 7 3" xfId="10437"/>
    <cellStyle name="Navadno 27 7 3 2" xfId="23644"/>
    <cellStyle name="Navadno 27 7 3 3" xfId="41803"/>
    <cellStyle name="Navadno 27 7 4" xfId="15431"/>
    <cellStyle name="Navadno 27 7 4 2" xfId="28623"/>
    <cellStyle name="Navadno 27 7 4 3" xfId="46782"/>
    <cellStyle name="Navadno 27 7 5" xfId="31107"/>
    <cellStyle name="Navadno 27 7 5 2" xfId="49266"/>
    <cellStyle name="Navadno 27 7 6" xfId="17916"/>
    <cellStyle name="Navadno 27 7 7" xfId="36075"/>
    <cellStyle name="Navadno 27 7 8" xfId="54235"/>
    <cellStyle name="Navadno 27 8" xfId="5185"/>
    <cellStyle name="Navadno 27 8 2" xfId="7433"/>
    <cellStyle name="Navadno 27 8 2 2" xfId="13166"/>
    <cellStyle name="Navadno 27 8 2 2 2" xfId="26373"/>
    <cellStyle name="Navadno 27 8 2 2 3" xfId="44532"/>
    <cellStyle name="Navadno 27 8 2 3" xfId="33836"/>
    <cellStyle name="Navadno 27 8 2 3 2" xfId="51995"/>
    <cellStyle name="Navadno 27 8 2 4" xfId="20645"/>
    <cellStyle name="Navadno 27 8 2 5" xfId="38804"/>
    <cellStyle name="Navadno 27 8 2 6" xfId="56964"/>
    <cellStyle name="Navadno 27 8 3" xfId="10682"/>
    <cellStyle name="Navadno 27 8 3 2" xfId="23889"/>
    <cellStyle name="Navadno 27 8 3 3" xfId="42048"/>
    <cellStyle name="Navadno 27 8 4" xfId="15676"/>
    <cellStyle name="Navadno 27 8 4 2" xfId="28868"/>
    <cellStyle name="Navadno 27 8 4 3" xfId="47027"/>
    <cellStyle name="Navadno 27 8 5" xfId="31352"/>
    <cellStyle name="Navadno 27 8 5 2" xfId="49511"/>
    <cellStyle name="Navadno 27 8 6" xfId="18161"/>
    <cellStyle name="Navadno 27 8 7" xfId="36320"/>
    <cellStyle name="Navadno 27 8 8" xfId="54480"/>
    <cellStyle name="Navadno 27 9" xfId="5351"/>
    <cellStyle name="Navadno 27 9 2" xfId="7599"/>
    <cellStyle name="Navadno 27 9 2 2" xfId="13332"/>
    <cellStyle name="Navadno 27 9 2 2 2" xfId="26539"/>
    <cellStyle name="Navadno 27 9 2 2 3" xfId="44698"/>
    <cellStyle name="Navadno 27 9 2 3" xfId="34002"/>
    <cellStyle name="Navadno 27 9 2 3 2" xfId="52161"/>
    <cellStyle name="Navadno 27 9 2 4" xfId="20811"/>
    <cellStyle name="Navadno 27 9 2 5" xfId="38970"/>
    <cellStyle name="Navadno 27 9 2 6" xfId="57130"/>
    <cellStyle name="Navadno 27 9 3" xfId="10848"/>
    <cellStyle name="Navadno 27 9 3 2" xfId="24055"/>
    <cellStyle name="Navadno 27 9 3 3" xfId="42214"/>
    <cellStyle name="Navadno 27 9 4" xfId="15842"/>
    <cellStyle name="Navadno 27 9 4 2" xfId="29034"/>
    <cellStyle name="Navadno 27 9 4 3" xfId="47193"/>
    <cellStyle name="Navadno 27 9 5" xfId="31518"/>
    <cellStyle name="Navadno 27 9 5 2" xfId="49677"/>
    <cellStyle name="Navadno 27 9 6" xfId="18327"/>
    <cellStyle name="Navadno 27 9 7" xfId="36486"/>
    <cellStyle name="Navadno 27 9 8" xfId="54646"/>
    <cellStyle name="Navadno 28" xfId="2195"/>
    <cellStyle name="Navadno 28 10" xfId="5516"/>
    <cellStyle name="Navadno 28 10 2" xfId="7764"/>
    <cellStyle name="Navadno 28 10 2 2" xfId="13497"/>
    <cellStyle name="Navadno 28 10 2 2 2" xfId="26704"/>
    <cellStyle name="Navadno 28 10 2 2 3" xfId="44863"/>
    <cellStyle name="Navadno 28 10 2 3" xfId="34167"/>
    <cellStyle name="Navadno 28 10 2 3 2" xfId="52326"/>
    <cellStyle name="Navadno 28 10 2 4" xfId="20976"/>
    <cellStyle name="Navadno 28 10 2 5" xfId="39135"/>
    <cellStyle name="Navadno 28 10 2 6" xfId="57295"/>
    <cellStyle name="Navadno 28 10 3" xfId="11013"/>
    <cellStyle name="Navadno 28 10 3 2" xfId="24220"/>
    <cellStyle name="Navadno 28 10 3 3" xfId="42379"/>
    <cellStyle name="Navadno 28 10 4" xfId="16007"/>
    <cellStyle name="Navadno 28 10 4 2" xfId="29199"/>
    <cellStyle name="Navadno 28 10 4 3" xfId="47358"/>
    <cellStyle name="Navadno 28 10 5" xfId="31683"/>
    <cellStyle name="Navadno 28 10 5 2" xfId="49842"/>
    <cellStyle name="Navadno 28 10 6" xfId="18492"/>
    <cellStyle name="Navadno 28 10 7" xfId="36651"/>
    <cellStyle name="Navadno 28 10 8" xfId="54811"/>
    <cellStyle name="Navadno 28 11" xfId="5680"/>
    <cellStyle name="Navadno 28 11 2" xfId="7928"/>
    <cellStyle name="Navadno 28 11 2 2" xfId="13661"/>
    <cellStyle name="Navadno 28 11 2 2 2" xfId="26868"/>
    <cellStyle name="Navadno 28 11 2 2 3" xfId="45027"/>
    <cellStyle name="Navadno 28 11 2 3" xfId="34331"/>
    <cellStyle name="Navadno 28 11 2 3 2" xfId="52490"/>
    <cellStyle name="Navadno 28 11 2 4" xfId="21140"/>
    <cellStyle name="Navadno 28 11 2 5" xfId="39299"/>
    <cellStyle name="Navadno 28 11 2 6" xfId="57459"/>
    <cellStyle name="Navadno 28 11 3" xfId="11177"/>
    <cellStyle name="Navadno 28 11 3 2" xfId="24384"/>
    <cellStyle name="Navadno 28 11 3 3" xfId="42543"/>
    <cellStyle name="Navadno 28 11 4" xfId="16171"/>
    <cellStyle name="Navadno 28 11 4 2" xfId="29363"/>
    <cellStyle name="Navadno 28 11 4 3" xfId="47522"/>
    <cellStyle name="Navadno 28 11 5" xfId="31847"/>
    <cellStyle name="Navadno 28 11 5 2" xfId="50006"/>
    <cellStyle name="Navadno 28 11 6" xfId="18656"/>
    <cellStyle name="Navadno 28 11 7" xfId="36815"/>
    <cellStyle name="Navadno 28 11 8" xfId="54975"/>
    <cellStyle name="Navadno 28 12" xfId="5885"/>
    <cellStyle name="Navadno 28 12 2" xfId="11382"/>
    <cellStyle name="Navadno 28 12 2 2" xfId="24589"/>
    <cellStyle name="Navadno 28 12 2 3" xfId="42748"/>
    <cellStyle name="Navadno 28 12 3" xfId="32052"/>
    <cellStyle name="Navadno 28 12 3 2" xfId="50211"/>
    <cellStyle name="Navadno 28 12 4" xfId="18861"/>
    <cellStyle name="Navadno 28 12 5" xfId="37020"/>
    <cellStyle name="Navadno 28 12 6" xfId="55180"/>
    <cellStyle name="Navadno 28 13" xfId="8104"/>
    <cellStyle name="Navadno 28 13 2" xfId="21311"/>
    <cellStyle name="Navadno 28 13 3" xfId="39470"/>
    <cellStyle name="Navadno 28 13 4" xfId="57630"/>
    <cellStyle name="Navadno 28 14" xfId="8283"/>
    <cellStyle name="Navadno 28 14 2" xfId="21490"/>
    <cellStyle name="Navadno 28 14 3" xfId="39649"/>
    <cellStyle name="Navadno 28 14 4" xfId="57809"/>
    <cellStyle name="Navadno 28 15" xfId="8526"/>
    <cellStyle name="Navadno 28 15 2" xfId="21733"/>
    <cellStyle name="Navadno 28 15 3" xfId="39892"/>
    <cellStyle name="Navadno 28 15 4" xfId="58052"/>
    <cellStyle name="Navadno 28 16" xfId="8690"/>
    <cellStyle name="Navadno 28 16 2" xfId="21897"/>
    <cellStyle name="Navadno 28 16 3" xfId="40056"/>
    <cellStyle name="Navadno 28 16 4" xfId="58216"/>
    <cellStyle name="Navadno 28 17" xfId="8894"/>
    <cellStyle name="Navadno 28 17 2" xfId="22101"/>
    <cellStyle name="Navadno 28 17 3" xfId="40260"/>
    <cellStyle name="Navadno 28 18" xfId="13892"/>
    <cellStyle name="Navadno 28 18 2" xfId="27084"/>
    <cellStyle name="Navadno 28 18 3" xfId="45243"/>
    <cellStyle name="Navadno 28 19" xfId="29568"/>
    <cellStyle name="Navadno 28 19 2" xfId="47727"/>
    <cellStyle name="Navadno 28 2" xfId="2196"/>
    <cellStyle name="Navadno 28 2 10" xfId="5681"/>
    <cellStyle name="Navadno 28 2 10 2" xfId="7929"/>
    <cellStyle name="Navadno 28 2 10 2 2" xfId="13662"/>
    <cellStyle name="Navadno 28 2 10 2 2 2" xfId="26869"/>
    <cellStyle name="Navadno 28 2 10 2 2 3" xfId="45028"/>
    <cellStyle name="Navadno 28 2 10 2 3" xfId="34332"/>
    <cellStyle name="Navadno 28 2 10 2 3 2" xfId="52491"/>
    <cellStyle name="Navadno 28 2 10 2 4" xfId="21141"/>
    <cellStyle name="Navadno 28 2 10 2 5" xfId="39300"/>
    <cellStyle name="Navadno 28 2 10 2 6" xfId="57460"/>
    <cellStyle name="Navadno 28 2 10 3" xfId="11178"/>
    <cellStyle name="Navadno 28 2 10 3 2" xfId="24385"/>
    <cellStyle name="Navadno 28 2 10 3 3" xfId="42544"/>
    <cellStyle name="Navadno 28 2 10 4" xfId="16172"/>
    <cellStyle name="Navadno 28 2 10 4 2" xfId="29364"/>
    <cellStyle name="Navadno 28 2 10 4 3" xfId="47523"/>
    <cellStyle name="Navadno 28 2 10 5" xfId="31848"/>
    <cellStyle name="Navadno 28 2 10 5 2" xfId="50007"/>
    <cellStyle name="Navadno 28 2 10 6" xfId="18657"/>
    <cellStyle name="Navadno 28 2 10 7" xfId="36816"/>
    <cellStyle name="Navadno 28 2 10 8" xfId="54976"/>
    <cellStyle name="Navadno 28 2 11" xfId="5886"/>
    <cellStyle name="Navadno 28 2 11 2" xfId="11383"/>
    <cellStyle name="Navadno 28 2 11 2 2" xfId="24590"/>
    <cellStyle name="Navadno 28 2 11 2 3" xfId="42749"/>
    <cellStyle name="Navadno 28 2 11 3" xfId="32053"/>
    <cellStyle name="Navadno 28 2 11 3 2" xfId="50212"/>
    <cellStyle name="Navadno 28 2 11 4" xfId="18862"/>
    <cellStyle name="Navadno 28 2 11 5" xfId="37021"/>
    <cellStyle name="Navadno 28 2 11 6" xfId="55181"/>
    <cellStyle name="Navadno 28 2 12" xfId="8105"/>
    <cellStyle name="Navadno 28 2 12 2" xfId="21312"/>
    <cellStyle name="Navadno 28 2 12 3" xfId="39471"/>
    <cellStyle name="Navadno 28 2 12 4" xfId="57631"/>
    <cellStyle name="Navadno 28 2 13" xfId="8284"/>
    <cellStyle name="Navadno 28 2 13 2" xfId="21491"/>
    <cellStyle name="Navadno 28 2 13 3" xfId="39650"/>
    <cellStyle name="Navadno 28 2 13 4" xfId="57810"/>
    <cellStyle name="Navadno 28 2 14" xfId="8527"/>
    <cellStyle name="Navadno 28 2 14 2" xfId="21734"/>
    <cellStyle name="Navadno 28 2 14 3" xfId="39893"/>
    <cellStyle name="Navadno 28 2 14 4" xfId="58053"/>
    <cellStyle name="Navadno 28 2 15" xfId="8691"/>
    <cellStyle name="Navadno 28 2 15 2" xfId="21898"/>
    <cellStyle name="Navadno 28 2 15 3" xfId="40057"/>
    <cellStyle name="Navadno 28 2 15 4" xfId="58217"/>
    <cellStyle name="Navadno 28 2 16" xfId="8895"/>
    <cellStyle name="Navadno 28 2 16 2" xfId="22102"/>
    <cellStyle name="Navadno 28 2 16 3" xfId="40261"/>
    <cellStyle name="Navadno 28 2 17" xfId="13893"/>
    <cellStyle name="Navadno 28 2 17 2" xfId="27085"/>
    <cellStyle name="Navadno 28 2 17 3" xfId="45244"/>
    <cellStyle name="Navadno 28 2 18" xfId="29569"/>
    <cellStyle name="Navadno 28 2 18 2" xfId="47728"/>
    <cellStyle name="Navadno 28 2 19" xfId="16378"/>
    <cellStyle name="Navadno 28 2 2" xfId="3571"/>
    <cellStyle name="Navadno 28 2 2 2" xfId="4316"/>
    <cellStyle name="Navadno 28 2 2 2 2" xfId="12300"/>
    <cellStyle name="Navadno 28 2 2 2 2 2" xfId="25507"/>
    <cellStyle name="Navadno 28 2 2 2 2 3" xfId="43666"/>
    <cellStyle name="Navadno 28 2 2 2 3" xfId="32970"/>
    <cellStyle name="Navadno 28 2 2 2 3 2" xfId="51129"/>
    <cellStyle name="Navadno 28 2 2 2 4" xfId="19779"/>
    <cellStyle name="Navadno 28 2 2 2 5" xfId="37938"/>
    <cellStyle name="Navadno 28 2 2 2 6" xfId="56098"/>
    <cellStyle name="Navadno 28 2 2 3" xfId="9816"/>
    <cellStyle name="Navadno 28 2 2 3 2" xfId="23023"/>
    <cellStyle name="Navadno 28 2 2 3 3" xfId="41182"/>
    <cellStyle name="Navadno 28 2 2 4" xfId="14810"/>
    <cellStyle name="Navadno 28 2 2 4 2" xfId="28002"/>
    <cellStyle name="Navadno 28 2 2 4 3" xfId="46161"/>
    <cellStyle name="Navadno 28 2 2 5" xfId="30486"/>
    <cellStyle name="Navadno 28 2 2 5 2" xfId="48645"/>
    <cellStyle name="Navadno 28 2 2 6" xfId="17295"/>
    <cellStyle name="Navadno 28 2 2 7" xfId="35454"/>
    <cellStyle name="Navadno 28 2 2 8" xfId="53614"/>
    <cellStyle name="Navadno 28 2 2 9" xfId="59029"/>
    <cellStyle name="Navadno 28 2 20" xfId="34537"/>
    <cellStyle name="Navadno 28 2 21" xfId="52697"/>
    <cellStyle name="Navadno 28 2 22" xfId="58383"/>
    <cellStyle name="Navadno 28 2 23" xfId="58592"/>
    <cellStyle name="Navadno 28 2 3" xfId="4545"/>
    <cellStyle name="Navadno 28 2 3 2" xfId="6800"/>
    <cellStyle name="Navadno 28 2 3 2 2" xfId="12529"/>
    <cellStyle name="Navadno 28 2 3 2 2 2" xfId="25736"/>
    <cellStyle name="Navadno 28 2 3 2 2 3" xfId="43895"/>
    <cellStyle name="Navadno 28 2 3 2 3" xfId="33199"/>
    <cellStyle name="Navadno 28 2 3 2 3 2" xfId="51358"/>
    <cellStyle name="Navadno 28 2 3 2 4" xfId="20008"/>
    <cellStyle name="Navadno 28 2 3 2 5" xfId="38167"/>
    <cellStyle name="Navadno 28 2 3 2 6" xfId="56327"/>
    <cellStyle name="Navadno 28 2 3 3" xfId="10045"/>
    <cellStyle name="Navadno 28 2 3 3 2" xfId="23252"/>
    <cellStyle name="Navadno 28 2 3 3 3" xfId="41411"/>
    <cellStyle name="Navadno 28 2 3 4" xfId="15039"/>
    <cellStyle name="Navadno 28 2 3 4 2" xfId="28231"/>
    <cellStyle name="Navadno 28 2 3 4 3" xfId="46390"/>
    <cellStyle name="Navadno 28 2 3 5" xfId="30715"/>
    <cellStyle name="Navadno 28 2 3 5 2" xfId="48874"/>
    <cellStyle name="Navadno 28 2 3 6" xfId="17524"/>
    <cellStyle name="Navadno 28 2 3 7" xfId="35683"/>
    <cellStyle name="Navadno 28 2 3 8" xfId="53843"/>
    <cellStyle name="Navadno 28 2 3 9" xfId="59194"/>
    <cellStyle name="Navadno 28 2 4" xfId="3872"/>
    <cellStyle name="Navadno 28 2 4 2" xfId="6360"/>
    <cellStyle name="Navadno 28 2 4 2 2" xfId="11858"/>
    <cellStyle name="Navadno 28 2 4 2 2 2" xfId="25065"/>
    <cellStyle name="Navadno 28 2 4 2 2 3" xfId="43224"/>
    <cellStyle name="Navadno 28 2 4 2 3" xfId="32528"/>
    <cellStyle name="Navadno 28 2 4 2 3 2" xfId="50687"/>
    <cellStyle name="Navadno 28 2 4 2 4" xfId="19337"/>
    <cellStyle name="Navadno 28 2 4 2 5" xfId="37496"/>
    <cellStyle name="Navadno 28 2 4 2 6" xfId="55656"/>
    <cellStyle name="Navadno 28 2 4 3" xfId="9374"/>
    <cellStyle name="Navadno 28 2 4 3 2" xfId="22581"/>
    <cellStyle name="Navadno 28 2 4 3 3" xfId="40740"/>
    <cellStyle name="Navadno 28 2 4 4" xfId="14368"/>
    <cellStyle name="Navadno 28 2 4 4 2" xfId="27560"/>
    <cellStyle name="Navadno 28 2 4 4 3" xfId="45719"/>
    <cellStyle name="Navadno 28 2 4 5" xfId="30044"/>
    <cellStyle name="Navadno 28 2 4 5 2" xfId="48203"/>
    <cellStyle name="Navadno 28 2 4 6" xfId="16853"/>
    <cellStyle name="Navadno 28 2 4 7" xfId="35012"/>
    <cellStyle name="Navadno 28 2 4 8" xfId="53172"/>
    <cellStyle name="Navadno 28 2 4 9" xfId="59381"/>
    <cellStyle name="Navadno 28 2 5" xfId="4785"/>
    <cellStyle name="Navadno 28 2 5 2" xfId="7015"/>
    <cellStyle name="Navadno 28 2 5 2 2" xfId="12748"/>
    <cellStyle name="Navadno 28 2 5 2 2 2" xfId="25955"/>
    <cellStyle name="Navadno 28 2 5 2 2 3" xfId="44114"/>
    <cellStyle name="Navadno 28 2 5 2 3" xfId="33418"/>
    <cellStyle name="Navadno 28 2 5 2 3 2" xfId="51577"/>
    <cellStyle name="Navadno 28 2 5 2 4" xfId="20227"/>
    <cellStyle name="Navadno 28 2 5 2 5" xfId="38386"/>
    <cellStyle name="Navadno 28 2 5 2 6" xfId="56546"/>
    <cellStyle name="Navadno 28 2 5 3" xfId="10264"/>
    <cellStyle name="Navadno 28 2 5 3 2" xfId="23471"/>
    <cellStyle name="Navadno 28 2 5 3 3" xfId="41630"/>
    <cellStyle name="Navadno 28 2 5 4" xfId="15258"/>
    <cellStyle name="Navadno 28 2 5 4 2" xfId="28450"/>
    <cellStyle name="Navadno 28 2 5 4 3" xfId="46609"/>
    <cellStyle name="Navadno 28 2 5 5" xfId="30934"/>
    <cellStyle name="Navadno 28 2 5 5 2" xfId="49093"/>
    <cellStyle name="Navadno 28 2 5 6" xfId="17743"/>
    <cellStyle name="Navadno 28 2 5 7" xfId="35902"/>
    <cellStyle name="Navadno 28 2 5 8" xfId="54062"/>
    <cellStyle name="Navadno 28 2 6" xfId="4958"/>
    <cellStyle name="Navadno 28 2 6 2" xfId="7191"/>
    <cellStyle name="Navadno 28 2 6 2 2" xfId="12924"/>
    <cellStyle name="Navadno 28 2 6 2 2 2" xfId="26131"/>
    <cellStyle name="Navadno 28 2 6 2 2 3" xfId="44290"/>
    <cellStyle name="Navadno 28 2 6 2 3" xfId="33594"/>
    <cellStyle name="Navadno 28 2 6 2 3 2" xfId="51753"/>
    <cellStyle name="Navadno 28 2 6 2 4" xfId="20403"/>
    <cellStyle name="Navadno 28 2 6 2 5" xfId="38562"/>
    <cellStyle name="Navadno 28 2 6 2 6" xfId="56722"/>
    <cellStyle name="Navadno 28 2 6 3" xfId="10440"/>
    <cellStyle name="Navadno 28 2 6 3 2" xfId="23647"/>
    <cellStyle name="Navadno 28 2 6 3 3" xfId="41806"/>
    <cellStyle name="Navadno 28 2 6 4" xfId="15434"/>
    <cellStyle name="Navadno 28 2 6 4 2" xfId="28626"/>
    <cellStyle name="Navadno 28 2 6 4 3" xfId="46785"/>
    <cellStyle name="Navadno 28 2 6 5" xfId="31110"/>
    <cellStyle name="Navadno 28 2 6 5 2" xfId="49269"/>
    <cellStyle name="Navadno 28 2 6 6" xfId="17919"/>
    <cellStyle name="Navadno 28 2 6 7" xfId="36078"/>
    <cellStyle name="Navadno 28 2 6 8" xfId="54238"/>
    <cellStyle name="Navadno 28 2 7" xfId="5188"/>
    <cellStyle name="Navadno 28 2 7 2" xfId="7436"/>
    <cellStyle name="Navadno 28 2 7 2 2" xfId="13169"/>
    <cellStyle name="Navadno 28 2 7 2 2 2" xfId="26376"/>
    <cellStyle name="Navadno 28 2 7 2 2 3" xfId="44535"/>
    <cellStyle name="Navadno 28 2 7 2 3" xfId="33839"/>
    <cellStyle name="Navadno 28 2 7 2 3 2" xfId="51998"/>
    <cellStyle name="Navadno 28 2 7 2 4" xfId="20648"/>
    <cellStyle name="Navadno 28 2 7 2 5" xfId="38807"/>
    <cellStyle name="Navadno 28 2 7 2 6" xfId="56967"/>
    <cellStyle name="Navadno 28 2 7 3" xfId="10685"/>
    <cellStyle name="Navadno 28 2 7 3 2" xfId="23892"/>
    <cellStyle name="Navadno 28 2 7 3 3" xfId="42051"/>
    <cellStyle name="Navadno 28 2 7 4" xfId="15679"/>
    <cellStyle name="Navadno 28 2 7 4 2" xfId="28871"/>
    <cellStyle name="Navadno 28 2 7 4 3" xfId="47030"/>
    <cellStyle name="Navadno 28 2 7 5" xfId="31355"/>
    <cellStyle name="Navadno 28 2 7 5 2" xfId="49514"/>
    <cellStyle name="Navadno 28 2 7 6" xfId="18164"/>
    <cellStyle name="Navadno 28 2 7 7" xfId="36323"/>
    <cellStyle name="Navadno 28 2 7 8" xfId="54483"/>
    <cellStyle name="Navadno 28 2 8" xfId="5354"/>
    <cellStyle name="Navadno 28 2 8 2" xfId="7602"/>
    <cellStyle name="Navadno 28 2 8 2 2" xfId="13335"/>
    <cellStyle name="Navadno 28 2 8 2 2 2" xfId="26542"/>
    <cellStyle name="Navadno 28 2 8 2 2 3" xfId="44701"/>
    <cellStyle name="Navadno 28 2 8 2 3" xfId="34005"/>
    <cellStyle name="Navadno 28 2 8 2 3 2" xfId="52164"/>
    <cellStyle name="Navadno 28 2 8 2 4" xfId="20814"/>
    <cellStyle name="Navadno 28 2 8 2 5" xfId="38973"/>
    <cellStyle name="Navadno 28 2 8 2 6" xfId="57133"/>
    <cellStyle name="Navadno 28 2 8 3" xfId="10851"/>
    <cellStyle name="Navadno 28 2 8 3 2" xfId="24058"/>
    <cellStyle name="Navadno 28 2 8 3 3" xfId="42217"/>
    <cellStyle name="Navadno 28 2 8 4" xfId="15845"/>
    <cellStyle name="Navadno 28 2 8 4 2" xfId="29037"/>
    <cellStyle name="Navadno 28 2 8 4 3" xfId="47196"/>
    <cellStyle name="Navadno 28 2 8 5" xfId="31521"/>
    <cellStyle name="Navadno 28 2 8 5 2" xfId="49680"/>
    <cellStyle name="Navadno 28 2 8 6" xfId="18330"/>
    <cellStyle name="Navadno 28 2 8 7" xfId="36489"/>
    <cellStyle name="Navadno 28 2 8 8" xfId="54649"/>
    <cellStyle name="Navadno 28 2 9" xfId="5517"/>
    <cellStyle name="Navadno 28 2 9 2" xfId="7765"/>
    <cellStyle name="Navadno 28 2 9 2 2" xfId="13498"/>
    <cellStyle name="Navadno 28 2 9 2 2 2" xfId="26705"/>
    <cellStyle name="Navadno 28 2 9 2 2 3" xfId="44864"/>
    <cellStyle name="Navadno 28 2 9 2 3" xfId="34168"/>
    <cellStyle name="Navadno 28 2 9 2 3 2" xfId="52327"/>
    <cellStyle name="Navadno 28 2 9 2 4" xfId="20977"/>
    <cellStyle name="Navadno 28 2 9 2 5" xfId="39136"/>
    <cellStyle name="Navadno 28 2 9 2 6" xfId="57296"/>
    <cellStyle name="Navadno 28 2 9 3" xfId="11014"/>
    <cellStyle name="Navadno 28 2 9 3 2" xfId="24221"/>
    <cellStyle name="Navadno 28 2 9 3 3" xfId="42380"/>
    <cellStyle name="Navadno 28 2 9 4" xfId="16008"/>
    <cellStyle name="Navadno 28 2 9 4 2" xfId="29200"/>
    <cellStyle name="Navadno 28 2 9 4 3" xfId="47359"/>
    <cellStyle name="Navadno 28 2 9 5" xfId="31684"/>
    <cellStyle name="Navadno 28 2 9 5 2" xfId="49843"/>
    <cellStyle name="Navadno 28 2 9 6" xfId="18493"/>
    <cellStyle name="Navadno 28 2 9 7" xfId="36652"/>
    <cellStyle name="Navadno 28 2 9 8" xfId="54812"/>
    <cellStyle name="Navadno 28 20" xfId="16377"/>
    <cellStyle name="Navadno 28 21" xfId="34536"/>
    <cellStyle name="Navadno 28 22" xfId="52696"/>
    <cellStyle name="Navadno 28 23" xfId="58382"/>
    <cellStyle name="Navadno 28 24" xfId="58591"/>
    <cellStyle name="Navadno 28 3" xfId="3570"/>
    <cellStyle name="Navadno 28 3 2" xfId="4315"/>
    <cellStyle name="Navadno 28 3 2 2" xfId="12299"/>
    <cellStyle name="Navadno 28 3 2 2 2" xfId="25506"/>
    <cellStyle name="Navadno 28 3 2 2 3" xfId="43665"/>
    <cellStyle name="Navadno 28 3 2 3" xfId="32969"/>
    <cellStyle name="Navadno 28 3 2 3 2" xfId="51128"/>
    <cellStyle name="Navadno 28 3 2 4" xfId="19778"/>
    <cellStyle name="Navadno 28 3 2 5" xfId="37937"/>
    <cellStyle name="Navadno 28 3 2 6" xfId="56097"/>
    <cellStyle name="Navadno 28 3 3" xfId="9815"/>
    <cellStyle name="Navadno 28 3 3 2" xfId="23022"/>
    <cellStyle name="Navadno 28 3 3 3" xfId="41181"/>
    <cellStyle name="Navadno 28 3 4" xfId="14809"/>
    <cellStyle name="Navadno 28 3 4 2" xfId="28001"/>
    <cellStyle name="Navadno 28 3 4 3" xfId="46160"/>
    <cellStyle name="Navadno 28 3 5" xfId="30485"/>
    <cellStyle name="Navadno 28 3 5 2" xfId="48644"/>
    <cellStyle name="Navadno 28 3 6" xfId="17294"/>
    <cellStyle name="Navadno 28 3 7" xfId="35453"/>
    <cellStyle name="Navadno 28 3 8" xfId="53613"/>
    <cellStyle name="Navadno 28 3 9" xfId="59028"/>
    <cellStyle name="Navadno 28 4" xfId="4544"/>
    <cellStyle name="Navadno 28 4 2" xfId="6799"/>
    <cellStyle name="Navadno 28 4 2 2" xfId="12528"/>
    <cellStyle name="Navadno 28 4 2 2 2" xfId="25735"/>
    <cellStyle name="Navadno 28 4 2 2 3" xfId="43894"/>
    <cellStyle name="Navadno 28 4 2 3" xfId="33198"/>
    <cellStyle name="Navadno 28 4 2 3 2" xfId="51357"/>
    <cellStyle name="Navadno 28 4 2 4" xfId="20007"/>
    <cellStyle name="Navadno 28 4 2 5" xfId="38166"/>
    <cellStyle name="Navadno 28 4 2 6" xfId="56326"/>
    <cellStyle name="Navadno 28 4 3" xfId="10044"/>
    <cellStyle name="Navadno 28 4 3 2" xfId="23251"/>
    <cellStyle name="Navadno 28 4 3 3" xfId="41410"/>
    <cellStyle name="Navadno 28 4 4" xfId="15038"/>
    <cellStyle name="Navadno 28 4 4 2" xfId="28230"/>
    <cellStyle name="Navadno 28 4 4 3" xfId="46389"/>
    <cellStyle name="Navadno 28 4 5" xfId="30714"/>
    <cellStyle name="Navadno 28 4 5 2" xfId="48873"/>
    <cellStyle name="Navadno 28 4 6" xfId="17523"/>
    <cellStyle name="Navadno 28 4 7" xfId="35682"/>
    <cellStyle name="Navadno 28 4 8" xfId="53842"/>
    <cellStyle name="Navadno 28 4 9" xfId="59193"/>
    <cellStyle name="Navadno 28 5" xfId="3871"/>
    <cellStyle name="Navadno 28 5 2" xfId="6359"/>
    <cellStyle name="Navadno 28 5 2 2" xfId="11857"/>
    <cellStyle name="Navadno 28 5 2 2 2" xfId="25064"/>
    <cellStyle name="Navadno 28 5 2 2 3" xfId="43223"/>
    <cellStyle name="Navadno 28 5 2 3" xfId="32527"/>
    <cellStyle name="Navadno 28 5 2 3 2" xfId="50686"/>
    <cellStyle name="Navadno 28 5 2 4" xfId="19336"/>
    <cellStyle name="Navadno 28 5 2 5" xfId="37495"/>
    <cellStyle name="Navadno 28 5 2 6" xfId="55655"/>
    <cellStyle name="Navadno 28 5 3" xfId="9373"/>
    <cellStyle name="Navadno 28 5 3 2" xfId="22580"/>
    <cellStyle name="Navadno 28 5 3 3" xfId="40739"/>
    <cellStyle name="Navadno 28 5 4" xfId="14367"/>
    <cellStyle name="Navadno 28 5 4 2" xfId="27559"/>
    <cellStyle name="Navadno 28 5 4 3" xfId="45718"/>
    <cellStyle name="Navadno 28 5 5" xfId="30043"/>
    <cellStyle name="Navadno 28 5 5 2" xfId="48202"/>
    <cellStyle name="Navadno 28 5 6" xfId="16852"/>
    <cellStyle name="Navadno 28 5 7" xfId="35011"/>
    <cellStyle name="Navadno 28 5 8" xfId="53171"/>
    <cellStyle name="Navadno 28 5 9" xfId="59380"/>
    <cellStyle name="Navadno 28 6" xfId="4784"/>
    <cellStyle name="Navadno 28 6 2" xfId="7014"/>
    <cellStyle name="Navadno 28 6 2 2" xfId="12747"/>
    <cellStyle name="Navadno 28 6 2 2 2" xfId="25954"/>
    <cellStyle name="Navadno 28 6 2 2 3" xfId="44113"/>
    <cellStyle name="Navadno 28 6 2 3" xfId="33417"/>
    <cellStyle name="Navadno 28 6 2 3 2" xfId="51576"/>
    <cellStyle name="Navadno 28 6 2 4" xfId="20226"/>
    <cellStyle name="Navadno 28 6 2 5" xfId="38385"/>
    <cellStyle name="Navadno 28 6 2 6" xfId="56545"/>
    <cellStyle name="Navadno 28 6 3" xfId="10263"/>
    <cellStyle name="Navadno 28 6 3 2" xfId="23470"/>
    <cellStyle name="Navadno 28 6 3 3" xfId="41629"/>
    <cellStyle name="Navadno 28 6 4" xfId="15257"/>
    <cellStyle name="Navadno 28 6 4 2" xfId="28449"/>
    <cellStyle name="Navadno 28 6 4 3" xfId="46608"/>
    <cellStyle name="Navadno 28 6 5" xfId="30933"/>
    <cellStyle name="Navadno 28 6 5 2" xfId="49092"/>
    <cellStyle name="Navadno 28 6 6" xfId="17742"/>
    <cellStyle name="Navadno 28 6 7" xfId="35901"/>
    <cellStyle name="Navadno 28 6 8" xfId="54061"/>
    <cellStyle name="Navadno 28 7" xfId="4957"/>
    <cellStyle name="Navadno 28 7 2" xfId="7190"/>
    <cellStyle name="Navadno 28 7 2 2" xfId="12923"/>
    <cellStyle name="Navadno 28 7 2 2 2" xfId="26130"/>
    <cellStyle name="Navadno 28 7 2 2 3" xfId="44289"/>
    <cellStyle name="Navadno 28 7 2 3" xfId="33593"/>
    <cellStyle name="Navadno 28 7 2 3 2" xfId="51752"/>
    <cellStyle name="Navadno 28 7 2 4" xfId="20402"/>
    <cellStyle name="Navadno 28 7 2 5" xfId="38561"/>
    <cellStyle name="Navadno 28 7 2 6" xfId="56721"/>
    <cellStyle name="Navadno 28 7 3" xfId="10439"/>
    <cellStyle name="Navadno 28 7 3 2" xfId="23646"/>
    <cellStyle name="Navadno 28 7 3 3" xfId="41805"/>
    <cellStyle name="Navadno 28 7 4" xfId="15433"/>
    <cellStyle name="Navadno 28 7 4 2" xfId="28625"/>
    <cellStyle name="Navadno 28 7 4 3" xfId="46784"/>
    <cellStyle name="Navadno 28 7 5" xfId="31109"/>
    <cellStyle name="Navadno 28 7 5 2" xfId="49268"/>
    <cellStyle name="Navadno 28 7 6" xfId="17918"/>
    <cellStyle name="Navadno 28 7 7" xfId="36077"/>
    <cellStyle name="Navadno 28 7 8" xfId="54237"/>
    <cellStyle name="Navadno 28 8" xfId="5187"/>
    <cellStyle name="Navadno 28 8 2" xfId="7435"/>
    <cellStyle name="Navadno 28 8 2 2" xfId="13168"/>
    <cellStyle name="Navadno 28 8 2 2 2" xfId="26375"/>
    <cellStyle name="Navadno 28 8 2 2 3" xfId="44534"/>
    <cellStyle name="Navadno 28 8 2 3" xfId="33838"/>
    <cellStyle name="Navadno 28 8 2 3 2" xfId="51997"/>
    <cellStyle name="Navadno 28 8 2 4" xfId="20647"/>
    <cellStyle name="Navadno 28 8 2 5" xfId="38806"/>
    <cellStyle name="Navadno 28 8 2 6" xfId="56966"/>
    <cellStyle name="Navadno 28 8 3" xfId="10684"/>
    <cellStyle name="Navadno 28 8 3 2" xfId="23891"/>
    <cellStyle name="Navadno 28 8 3 3" xfId="42050"/>
    <cellStyle name="Navadno 28 8 4" xfId="15678"/>
    <cellStyle name="Navadno 28 8 4 2" xfId="28870"/>
    <cellStyle name="Navadno 28 8 4 3" xfId="47029"/>
    <cellStyle name="Navadno 28 8 5" xfId="31354"/>
    <cellStyle name="Navadno 28 8 5 2" xfId="49513"/>
    <cellStyle name="Navadno 28 8 6" xfId="18163"/>
    <cellStyle name="Navadno 28 8 7" xfId="36322"/>
    <cellStyle name="Navadno 28 8 8" xfId="54482"/>
    <cellStyle name="Navadno 28 9" xfId="5353"/>
    <cellStyle name="Navadno 28 9 2" xfId="7601"/>
    <cellStyle name="Navadno 28 9 2 2" xfId="13334"/>
    <cellStyle name="Navadno 28 9 2 2 2" xfId="26541"/>
    <cellStyle name="Navadno 28 9 2 2 3" xfId="44700"/>
    <cellStyle name="Navadno 28 9 2 3" xfId="34004"/>
    <cellStyle name="Navadno 28 9 2 3 2" xfId="52163"/>
    <cellStyle name="Navadno 28 9 2 4" xfId="20813"/>
    <cellStyle name="Navadno 28 9 2 5" xfId="38972"/>
    <cellStyle name="Navadno 28 9 2 6" xfId="57132"/>
    <cellStyle name="Navadno 28 9 3" xfId="10850"/>
    <cellStyle name="Navadno 28 9 3 2" xfId="24057"/>
    <cellStyle name="Navadno 28 9 3 3" xfId="42216"/>
    <cellStyle name="Navadno 28 9 4" xfId="15844"/>
    <cellStyle name="Navadno 28 9 4 2" xfId="29036"/>
    <cellStyle name="Navadno 28 9 4 3" xfId="47195"/>
    <cellStyle name="Navadno 28 9 5" xfId="31520"/>
    <cellStyle name="Navadno 28 9 5 2" xfId="49679"/>
    <cellStyle name="Navadno 28 9 6" xfId="18329"/>
    <cellStyle name="Navadno 28 9 7" xfId="36488"/>
    <cellStyle name="Navadno 28 9 8" xfId="54648"/>
    <cellStyle name="Navadno 29" xfId="2197"/>
    <cellStyle name="Navadno 29 10" xfId="5518"/>
    <cellStyle name="Navadno 29 10 2" xfId="7766"/>
    <cellStyle name="Navadno 29 10 2 2" xfId="13499"/>
    <cellStyle name="Navadno 29 10 2 2 2" xfId="26706"/>
    <cellStyle name="Navadno 29 10 2 2 3" xfId="44865"/>
    <cellStyle name="Navadno 29 10 2 3" xfId="34169"/>
    <cellStyle name="Navadno 29 10 2 3 2" xfId="52328"/>
    <cellStyle name="Navadno 29 10 2 4" xfId="20978"/>
    <cellStyle name="Navadno 29 10 2 5" xfId="39137"/>
    <cellStyle name="Navadno 29 10 2 6" xfId="57297"/>
    <cellStyle name="Navadno 29 10 3" xfId="11015"/>
    <cellStyle name="Navadno 29 10 3 2" xfId="24222"/>
    <cellStyle name="Navadno 29 10 3 3" xfId="42381"/>
    <cellStyle name="Navadno 29 10 4" xfId="16009"/>
    <cellStyle name="Navadno 29 10 4 2" xfId="29201"/>
    <cellStyle name="Navadno 29 10 4 3" xfId="47360"/>
    <cellStyle name="Navadno 29 10 5" xfId="31685"/>
    <cellStyle name="Navadno 29 10 5 2" xfId="49844"/>
    <cellStyle name="Navadno 29 10 6" xfId="18494"/>
    <cellStyle name="Navadno 29 10 7" xfId="36653"/>
    <cellStyle name="Navadno 29 10 8" xfId="54813"/>
    <cellStyle name="Navadno 29 11" xfId="5682"/>
    <cellStyle name="Navadno 29 11 2" xfId="7930"/>
    <cellStyle name="Navadno 29 11 2 2" xfId="13663"/>
    <cellStyle name="Navadno 29 11 2 2 2" xfId="26870"/>
    <cellStyle name="Navadno 29 11 2 2 3" xfId="45029"/>
    <cellStyle name="Navadno 29 11 2 3" xfId="34333"/>
    <cellStyle name="Navadno 29 11 2 3 2" xfId="52492"/>
    <cellStyle name="Navadno 29 11 2 4" xfId="21142"/>
    <cellStyle name="Navadno 29 11 2 5" xfId="39301"/>
    <cellStyle name="Navadno 29 11 2 6" xfId="57461"/>
    <cellStyle name="Navadno 29 11 3" xfId="11179"/>
    <cellStyle name="Navadno 29 11 3 2" xfId="24386"/>
    <cellStyle name="Navadno 29 11 3 3" xfId="42545"/>
    <cellStyle name="Navadno 29 11 4" xfId="16173"/>
    <cellStyle name="Navadno 29 11 4 2" xfId="29365"/>
    <cellStyle name="Navadno 29 11 4 3" xfId="47524"/>
    <cellStyle name="Navadno 29 11 5" xfId="31849"/>
    <cellStyle name="Navadno 29 11 5 2" xfId="50008"/>
    <cellStyle name="Navadno 29 11 6" xfId="18658"/>
    <cellStyle name="Navadno 29 11 7" xfId="36817"/>
    <cellStyle name="Navadno 29 11 8" xfId="54977"/>
    <cellStyle name="Navadno 29 12" xfId="5887"/>
    <cellStyle name="Navadno 29 12 2" xfId="11384"/>
    <cellStyle name="Navadno 29 12 2 2" xfId="24591"/>
    <cellStyle name="Navadno 29 12 2 3" xfId="42750"/>
    <cellStyle name="Navadno 29 12 3" xfId="32054"/>
    <cellStyle name="Navadno 29 12 3 2" xfId="50213"/>
    <cellStyle name="Navadno 29 12 4" xfId="18863"/>
    <cellStyle name="Navadno 29 12 5" xfId="37022"/>
    <cellStyle name="Navadno 29 12 6" xfId="55182"/>
    <cellStyle name="Navadno 29 13" xfId="8106"/>
    <cellStyle name="Navadno 29 13 2" xfId="21313"/>
    <cellStyle name="Navadno 29 13 3" xfId="39472"/>
    <cellStyle name="Navadno 29 13 4" xfId="57632"/>
    <cellStyle name="Navadno 29 14" xfId="8285"/>
    <cellStyle name="Navadno 29 14 2" xfId="21492"/>
    <cellStyle name="Navadno 29 14 3" xfId="39651"/>
    <cellStyle name="Navadno 29 14 4" xfId="57811"/>
    <cellStyle name="Navadno 29 15" xfId="8528"/>
    <cellStyle name="Navadno 29 15 2" xfId="21735"/>
    <cellStyle name="Navadno 29 15 3" xfId="39894"/>
    <cellStyle name="Navadno 29 15 4" xfId="58054"/>
    <cellStyle name="Navadno 29 16" xfId="8692"/>
    <cellStyle name="Navadno 29 16 2" xfId="21899"/>
    <cellStyle name="Navadno 29 16 3" xfId="40058"/>
    <cellStyle name="Navadno 29 16 4" xfId="58218"/>
    <cellStyle name="Navadno 29 17" xfId="8896"/>
    <cellStyle name="Navadno 29 17 2" xfId="22103"/>
    <cellStyle name="Navadno 29 17 3" xfId="40262"/>
    <cellStyle name="Navadno 29 18" xfId="13894"/>
    <cellStyle name="Navadno 29 18 2" xfId="27086"/>
    <cellStyle name="Navadno 29 18 3" xfId="45245"/>
    <cellStyle name="Navadno 29 19" xfId="29570"/>
    <cellStyle name="Navadno 29 19 2" xfId="47729"/>
    <cellStyle name="Navadno 29 2" xfId="2198"/>
    <cellStyle name="Navadno 29 2 10" xfId="5683"/>
    <cellStyle name="Navadno 29 2 10 2" xfId="7931"/>
    <cellStyle name="Navadno 29 2 10 2 2" xfId="13664"/>
    <cellStyle name="Navadno 29 2 10 2 2 2" xfId="26871"/>
    <cellStyle name="Navadno 29 2 10 2 2 3" xfId="45030"/>
    <cellStyle name="Navadno 29 2 10 2 3" xfId="34334"/>
    <cellStyle name="Navadno 29 2 10 2 3 2" xfId="52493"/>
    <cellStyle name="Navadno 29 2 10 2 4" xfId="21143"/>
    <cellStyle name="Navadno 29 2 10 2 5" xfId="39302"/>
    <cellStyle name="Navadno 29 2 10 2 6" xfId="57462"/>
    <cellStyle name="Navadno 29 2 10 3" xfId="11180"/>
    <cellStyle name="Navadno 29 2 10 3 2" xfId="24387"/>
    <cellStyle name="Navadno 29 2 10 3 3" xfId="42546"/>
    <cellStyle name="Navadno 29 2 10 4" xfId="16174"/>
    <cellStyle name="Navadno 29 2 10 4 2" xfId="29366"/>
    <cellStyle name="Navadno 29 2 10 4 3" xfId="47525"/>
    <cellStyle name="Navadno 29 2 10 5" xfId="31850"/>
    <cellStyle name="Navadno 29 2 10 5 2" xfId="50009"/>
    <cellStyle name="Navadno 29 2 10 6" xfId="18659"/>
    <cellStyle name="Navadno 29 2 10 7" xfId="36818"/>
    <cellStyle name="Navadno 29 2 10 8" xfId="54978"/>
    <cellStyle name="Navadno 29 2 11" xfId="5888"/>
    <cellStyle name="Navadno 29 2 11 2" xfId="11385"/>
    <cellStyle name="Navadno 29 2 11 2 2" xfId="24592"/>
    <cellStyle name="Navadno 29 2 11 2 3" xfId="42751"/>
    <cellStyle name="Navadno 29 2 11 3" xfId="32055"/>
    <cellStyle name="Navadno 29 2 11 3 2" xfId="50214"/>
    <cellStyle name="Navadno 29 2 11 4" xfId="18864"/>
    <cellStyle name="Navadno 29 2 11 5" xfId="37023"/>
    <cellStyle name="Navadno 29 2 11 6" xfId="55183"/>
    <cellStyle name="Navadno 29 2 12" xfId="8107"/>
    <cellStyle name="Navadno 29 2 12 2" xfId="21314"/>
    <cellStyle name="Navadno 29 2 12 3" xfId="39473"/>
    <cellStyle name="Navadno 29 2 12 4" xfId="57633"/>
    <cellStyle name="Navadno 29 2 13" xfId="8286"/>
    <cellStyle name="Navadno 29 2 13 2" xfId="21493"/>
    <cellStyle name="Navadno 29 2 13 3" xfId="39652"/>
    <cellStyle name="Navadno 29 2 13 4" xfId="57812"/>
    <cellStyle name="Navadno 29 2 14" xfId="8529"/>
    <cellStyle name="Navadno 29 2 14 2" xfId="21736"/>
    <cellStyle name="Navadno 29 2 14 3" xfId="39895"/>
    <cellStyle name="Navadno 29 2 14 4" xfId="58055"/>
    <cellStyle name="Navadno 29 2 15" xfId="8693"/>
    <cellStyle name="Navadno 29 2 15 2" xfId="21900"/>
    <cellStyle name="Navadno 29 2 15 3" xfId="40059"/>
    <cellStyle name="Navadno 29 2 15 4" xfId="58219"/>
    <cellStyle name="Navadno 29 2 16" xfId="8897"/>
    <cellStyle name="Navadno 29 2 16 2" xfId="22104"/>
    <cellStyle name="Navadno 29 2 16 3" xfId="40263"/>
    <cellStyle name="Navadno 29 2 17" xfId="13895"/>
    <cellStyle name="Navadno 29 2 17 2" xfId="27087"/>
    <cellStyle name="Navadno 29 2 17 3" xfId="45246"/>
    <cellStyle name="Navadno 29 2 18" xfId="29571"/>
    <cellStyle name="Navadno 29 2 18 2" xfId="47730"/>
    <cellStyle name="Navadno 29 2 19" xfId="16380"/>
    <cellStyle name="Navadno 29 2 2" xfId="3573"/>
    <cellStyle name="Navadno 29 2 2 2" xfId="4318"/>
    <cellStyle name="Navadno 29 2 2 2 2" xfId="12302"/>
    <cellStyle name="Navadno 29 2 2 2 2 2" xfId="25509"/>
    <cellStyle name="Navadno 29 2 2 2 2 3" xfId="43668"/>
    <cellStyle name="Navadno 29 2 2 2 3" xfId="32972"/>
    <cellStyle name="Navadno 29 2 2 2 3 2" xfId="51131"/>
    <cellStyle name="Navadno 29 2 2 2 4" xfId="19781"/>
    <cellStyle name="Navadno 29 2 2 2 5" xfId="37940"/>
    <cellStyle name="Navadno 29 2 2 2 6" xfId="56100"/>
    <cellStyle name="Navadno 29 2 2 3" xfId="9818"/>
    <cellStyle name="Navadno 29 2 2 3 2" xfId="23025"/>
    <cellStyle name="Navadno 29 2 2 3 3" xfId="41184"/>
    <cellStyle name="Navadno 29 2 2 4" xfId="14812"/>
    <cellStyle name="Navadno 29 2 2 4 2" xfId="28004"/>
    <cellStyle name="Navadno 29 2 2 4 3" xfId="46163"/>
    <cellStyle name="Navadno 29 2 2 5" xfId="30488"/>
    <cellStyle name="Navadno 29 2 2 5 2" xfId="48647"/>
    <cellStyle name="Navadno 29 2 2 6" xfId="17297"/>
    <cellStyle name="Navadno 29 2 2 7" xfId="35456"/>
    <cellStyle name="Navadno 29 2 2 8" xfId="53616"/>
    <cellStyle name="Navadno 29 2 2 9" xfId="59031"/>
    <cellStyle name="Navadno 29 2 20" xfId="34539"/>
    <cellStyle name="Navadno 29 2 21" xfId="52699"/>
    <cellStyle name="Navadno 29 2 22" xfId="58385"/>
    <cellStyle name="Navadno 29 2 23" xfId="58594"/>
    <cellStyle name="Navadno 29 2 3" xfId="4547"/>
    <cellStyle name="Navadno 29 2 3 2" xfId="6802"/>
    <cellStyle name="Navadno 29 2 3 2 2" xfId="12531"/>
    <cellStyle name="Navadno 29 2 3 2 2 2" xfId="25738"/>
    <cellStyle name="Navadno 29 2 3 2 2 3" xfId="43897"/>
    <cellStyle name="Navadno 29 2 3 2 3" xfId="33201"/>
    <cellStyle name="Navadno 29 2 3 2 3 2" xfId="51360"/>
    <cellStyle name="Navadno 29 2 3 2 4" xfId="20010"/>
    <cellStyle name="Navadno 29 2 3 2 5" xfId="38169"/>
    <cellStyle name="Navadno 29 2 3 2 6" xfId="56329"/>
    <cellStyle name="Navadno 29 2 3 3" xfId="10047"/>
    <cellStyle name="Navadno 29 2 3 3 2" xfId="23254"/>
    <cellStyle name="Navadno 29 2 3 3 3" xfId="41413"/>
    <cellStyle name="Navadno 29 2 3 4" xfId="15041"/>
    <cellStyle name="Navadno 29 2 3 4 2" xfId="28233"/>
    <cellStyle name="Navadno 29 2 3 4 3" xfId="46392"/>
    <cellStyle name="Navadno 29 2 3 5" xfId="30717"/>
    <cellStyle name="Navadno 29 2 3 5 2" xfId="48876"/>
    <cellStyle name="Navadno 29 2 3 6" xfId="17526"/>
    <cellStyle name="Navadno 29 2 3 7" xfId="35685"/>
    <cellStyle name="Navadno 29 2 3 8" xfId="53845"/>
    <cellStyle name="Navadno 29 2 3 9" xfId="59196"/>
    <cellStyle name="Navadno 29 2 4" xfId="3874"/>
    <cellStyle name="Navadno 29 2 4 2" xfId="6362"/>
    <cellStyle name="Navadno 29 2 4 2 2" xfId="11860"/>
    <cellStyle name="Navadno 29 2 4 2 2 2" xfId="25067"/>
    <cellStyle name="Navadno 29 2 4 2 2 3" xfId="43226"/>
    <cellStyle name="Navadno 29 2 4 2 3" xfId="32530"/>
    <cellStyle name="Navadno 29 2 4 2 3 2" xfId="50689"/>
    <cellStyle name="Navadno 29 2 4 2 4" xfId="19339"/>
    <cellStyle name="Navadno 29 2 4 2 5" xfId="37498"/>
    <cellStyle name="Navadno 29 2 4 2 6" xfId="55658"/>
    <cellStyle name="Navadno 29 2 4 3" xfId="9376"/>
    <cellStyle name="Navadno 29 2 4 3 2" xfId="22583"/>
    <cellStyle name="Navadno 29 2 4 3 3" xfId="40742"/>
    <cellStyle name="Navadno 29 2 4 4" xfId="14370"/>
    <cellStyle name="Navadno 29 2 4 4 2" xfId="27562"/>
    <cellStyle name="Navadno 29 2 4 4 3" xfId="45721"/>
    <cellStyle name="Navadno 29 2 4 5" xfId="30046"/>
    <cellStyle name="Navadno 29 2 4 5 2" xfId="48205"/>
    <cellStyle name="Navadno 29 2 4 6" xfId="16855"/>
    <cellStyle name="Navadno 29 2 4 7" xfId="35014"/>
    <cellStyle name="Navadno 29 2 4 8" xfId="53174"/>
    <cellStyle name="Navadno 29 2 4 9" xfId="59383"/>
    <cellStyle name="Navadno 29 2 5" xfId="4787"/>
    <cellStyle name="Navadno 29 2 5 2" xfId="7017"/>
    <cellStyle name="Navadno 29 2 5 2 2" xfId="12750"/>
    <cellStyle name="Navadno 29 2 5 2 2 2" xfId="25957"/>
    <cellStyle name="Navadno 29 2 5 2 2 3" xfId="44116"/>
    <cellStyle name="Navadno 29 2 5 2 3" xfId="33420"/>
    <cellStyle name="Navadno 29 2 5 2 3 2" xfId="51579"/>
    <cellStyle name="Navadno 29 2 5 2 4" xfId="20229"/>
    <cellStyle name="Navadno 29 2 5 2 5" xfId="38388"/>
    <cellStyle name="Navadno 29 2 5 2 6" xfId="56548"/>
    <cellStyle name="Navadno 29 2 5 3" xfId="10266"/>
    <cellStyle name="Navadno 29 2 5 3 2" xfId="23473"/>
    <cellStyle name="Navadno 29 2 5 3 3" xfId="41632"/>
    <cellStyle name="Navadno 29 2 5 4" xfId="15260"/>
    <cellStyle name="Navadno 29 2 5 4 2" xfId="28452"/>
    <cellStyle name="Navadno 29 2 5 4 3" xfId="46611"/>
    <cellStyle name="Navadno 29 2 5 5" xfId="30936"/>
    <cellStyle name="Navadno 29 2 5 5 2" xfId="49095"/>
    <cellStyle name="Navadno 29 2 5 6" xfId="17745"/>
    <cellStyle name="Navadno 29 2 5 7" xfId="35904"/>
    <cellStyle name="Navadno 29 2 5 8" xfId="54064"/>
    <cellStyle name="Navadno 29 2 6" xfId="4960"/>
    <cellStyle name="Navadno 29 2 6 2" xfId="7193"/>
    <cellStyle name="Navadno 29 2 6 2 2" xfId="12926"/>
    <cellStyle name="Navadno 29 2 6 2 2 2" xfId="26133"/>
    <cellStyle name="Navadno 29 2 6 2 2 3" xfId="44292"/>
    <cellStyle name="Navadno 29 2 6 2 3" xfId="33596"/>
    <cellStyle name="Navadno 29 2 6 2 3 2" xfId="51755"/>
    <cellStyle name="Navadno 29 2 6 2 4" xfId="20405"/>
    <cellStyle name="Navadno 29 2 6 2 5" xfId="38564"/>
    <cellStyle name="Navadno 29 2 6 2 6" xfId="56724"/>
    <cellStyle name="Navadno 29 2 6 3" xfId="10442"/>
    <cellStyle name="Navadno 29 2 6 3 2" xfId="23649"/>
    <cellStyle name="Navadno 29 2 6 3 3" xfId="41808"/>
    <cellStyle name="Navadno 29 2 6 4" xfId="15436"/>
    <cellStyle name="Navadno 29 2 6 4 2" xfId="28628"/>
    <cellStyle name="Navadno 29 2 6 4 3" xfId="46787"/>
    <cellStyle name="Navadno 29 2 6 5" xfId="31112"/>
    <cellStyle name="Navadno 29 2 6 5 2" xfId="49271"/>
    <cellStyle name="Navadno 29 2 6 6" xfId="17921"/>
    <cellStyle name="Navadno 29 2 6 7" xfId="36080"/>
    <cellStyle name="Navadno 29 2 6 8" xfId="54240"/>
    <cellStyle name="Navadno 29 2 7" xfId="5190"/>
    <cellStyle name="Navadno 29 2 7 2" xfId="7438"/>
    <cellStyle name="Navadno 29 2 7 2 2" xfId="13171"/>
    <cellStyle name="Navadno 29 2 7 2 2 2" xfId="26378"/>
    <cellStyle name="Navadno 29 2 7 2 2 3" xfId="44537"/>
    <cellStyle name="Navadno 29 2 7 2 3" xfId="33841"/>
    <cellStyle name="Navadno 29 2 7 2 3 2" xfId="52000"/>
    <cellStyle name="Navadno 29 2 7 2 4" xfId="20650"/>
    <cellStyle name="Navadno 29 2 7 2 5" xfId="38809"/>
    <cellStyle name="Navadno 29 2 7 2 6" xfId="56969"/>
    <cellStyle name="Navadno 29 2 7 3" xfId="10687"/>
    <cellStyle name="Navadno 29 2 7 3 2" xfId="23894"/>
    <cellStyle name="Navadno 29 2 7 3 3" xfId="42053"/>
    <cellStyle name="Navadno 29 2 7 4" xfId="15681"/>
    <cellStyle name="Navadno 29 2 7 4 2" xfId="28873"/>
    <cellStyle name="Navadno 29 2 7 4 3" xfId="47032"/>
    <cellStyle name="Navadno 29 2 7 5" xfId="31357"/>
    <cellStyle name="Navadno 29 2 7 5 2" xfId="49516"/>
    <cellStyle name="Navadno 29 2 7 6" xfId="18166"/>
    <cellStyle name="Navadno 29 2 7 7" xfId="36325"/>
    <cellStyle name="Navadno 29 2 7 8" xfId="54485"/>
    <cellStyle name="Navadno 29 2 8" xfId="5356"/>
    <cellStyle name="Navadno 29 2 8 2" xfId="7604"/>
    <cellStyle name="Navadno 29 2 8 2 2" xfId="13337"/>
    <cellStyle name="Navadno 29 2 8 2 2 2" xfId="26544"/>
    <cellStyle name="Navadno 29 2 8 2 2 3" xfId="44703"/>
    <cellStyle name="Navadno 29 2 8 2 3" xfId="34007"/>
    <cellStyle name="Navadno 29 2 8 2 3 2" xfId="52166"/>
    <cellStyle name="Navadno 29 2 8 2 4" xfId="20816"/>
    <cellStyle name="Navadno 29 2 8 2 5" xfId="38975"/>
    <cellStyle name="Navadno 29 2 8 2 6" xfId="57135"/>
    <cellStyle name="Navadno 29 2 8 3" xfId="10853"/>
    <cellStyle name="Navadno 29 2 8 3 2" xfId="24060"/>
    <cellStyle name="Navadno 29 2 8 3 3" xfId="42219"/>
    <cellStyle name="Navadno 29 2 8 4" xfId="15847"/>
    <cellStyle name="Navadno 29 2 8 4 2" xfId="29039"/>
    <cellStyle name="Navadno 29 2 8 4 3" xfId="47198"/>
    <cellStyle name="Navadno 29 2 8 5" xfId="31523"/>
    <cellStyle name="Navadno 29 2 8 5 2" xfId="49682"/>
    <cellStyle name="Navadno 29 2 8 6" xfId="18332"/>
    <cellStyle name="Navadno 29 2 8 7" xfId="36491"/>
    <cellStyle name="Navadno 29 2 8 8" xfId="54651"/>
    <cellStyle name="Navadno 29 2 9" xfId="5519"/>
    <cellStyle name="Navadno 29 2 9 2" xfId="7767"/>
    <cellStyle name="Navadno 29 2 9 2 2" xfId="13500"/>
    <cellStyle name="Navadno 29 2 9 2 2 2" xfId="26707"/>
    <cellStyle name="Navadno 29 2 9 2 2 3" xfId="44866"/>
    <cellStyle name="Navadno 29 2 9 2 3" xfId="34170"/>
    <cellStyle name="Navadno 29 2 9 2 3 2" xfId="52329"/>
    <cellStyle name="Navadno 29 2 9 2 4" xfId="20979"/>
    <cellStyle name="Navadno 29 2 9 2 5" xfId="39138"/>
    <cellStyle name="Navadno 29 2 9 2 6" xfId="57298"/>
    <cellStyle name="Navadno 29 2 9 3" xfId="11016"/>
    <cellStyle name="Navadno 29 2 9 3 2" xfId="24223"/>
    <cellStyle name="Navadno 29 2 9 3 3" xfId="42382"/>
    <cellStyle name="Navadno 29 2 9 4" xfId="16010"/>
    <cellStyle name="Navadno 29 2 9 4 2" xfId="29202"/>
    <cellStyle name="Navadno 29 2 9 4 3" xfId="47361"/>
    <cellStyle name="Navadno 29 2 9 5" xfId="31686"/>
    <cellStyle name="Navadno 29 2 9 5 2" xfId="49845"/>
    <cellStyle name="Navadno 29 2 9 6" xfId="18495"/>
    <cellStyle name="Navadno 29 2 9 7" xfId="36654"/>
    <cellStyle name="Navadno 29 2 9 8" xfId="54814"/>
    <cellStyle name="Navadno 29 20" xfId="16379"/>
    <cellStyle name="Navadno 29 21" xfId="34538"/>
    <cellStyle name="Navadno 29 22" xfId="52698"/>
    <cellStyle name="Navadno 29 23" xfId="58384"/>
    <cellStyle name="Navadno 29 24" xfId="58593"/>
    <cellStyle name="Navadno 29 3" xfId="3572"/>
    <cellStyle name="Navadno 29 3 2" xfId="4317"/>
    <cellStyle name="Navadno 29 3 2 2" xfId="12301"/>
    <cellStyle name="Navadno 29 3 2 2 2" xfId="25508"/>
    <cellStyle name="Navadno 29 3 2 2 3" xfId="43667"/>
    <cellStyle name="Navadno 29 3 2 3" xfId="32971"/>
    <cellStyle name="Navadno 29 3 2 3 2" xfId="51130"/>
    <cellStyle name="Navadno 29 3 2 4" xfId="19780"/>
    <cellStyle name="Navadno 29 3 2 5" xfId="37939"/>
    <cellStyle name="Navadno 29 3 2 6" xfId="56099"/>
    <cellStyle name="Navadno 29 3 3" xfId="9817"/>
    <cellStyle name="Navadno 29 3 3 2" xfId="23024"/>
    <cellStyle name="Navadno 29 3 3 3" xfId="41183"/>
    <cellStyle name="Navadno 29 3 4" xfId="14811"/>
    <cellStyle name="Navadno 29 3 4 2" xfId="28003"/>
    <cellStyle name="Navadno 29 3 4 3" xfId="46162"/>
    <cellStyle name="Navadno 29 3 5" xfId="30487"/>
    <cellStyle name="Navadno 29 3 5 2" xfId="48646"/>
    <cellStyle name="Navadno 29 3 6" xfId="17296"/>
    <cellStyle name="Navadno 29 3 7" xfId="35455"/>
    <cellStyle name="Navadno 29 3 8" xfId="53615"/>
    <cellStyle name="Navadno 29 3 9" xfId="59030"/>
    <cellStyle name="Navadno 29 4" xfId="4546"/>
    <cellStyle name="Navadno 29 4 2" xfId="6801"/>
    <cellStyle name="Navadno 29 4 2 2" xfId="12530"/>
    <cellStyle name="Navadno 29 4 2 2 2" xfId="25737"/>
    <cellStyle name="Navadno 29 4 2 2 3" xfId="43896"/>
    <cellStyle name="Navadno 29 4 2 3" xfId="33200"/>
    <cellStyle name="Navadno 29 4 2 3 2" xfId="51359"/>
    <cellStyle name="Navadno 29 4 2 4" xfId="20009"/>
    <cellStyle name="Navadno 29 4 2 5" xfId="38168"/>
    <cellStyle name="Navadno 29 4 2 6" xfId="56328"/>
    <cellStyle name="Navadno 29 4 3" xfId="10046"/>
    <cellStyle name="Navadno 29 4 3 2" xfId="23253"/>
    <cellStyle name="Navadno 29 4 3 3" xfId="41412"/>
    <cellStyle name="Navadno 29 4 4" xfId="15040"/>
    <cellStyle name="Navadno 29 4 4 2" xfId="28232"/>
    <cellStyle name="Navadno 29 4 4 3" xfId="46391"/>
    <cellStyle name="Navadno 29 4 5" xfId="30716"/>
    <cellStyle name="Navadno 29 4 5 2" xfId="48875"/>
    <cellStyle name="Navadno 29 4 6" xfId="17525"/>
    <cellStyle name="Navadno 29 4 7" xfId="35684"/>
    <cellStyle name="Navadno 29 4 8" xfId="53844"/>
    <cellStyle name="Navadno 29 4 9" xfId="59195"/>
    <cellStyle name="Navadno 29 5" xfId="3873"/>
    <cellStyle name="Navadno 29 5 2" xfId="6361"/>
    <cellStyle name="Navadno 29 5 2 2" xfId="11859"/>
    <cellStyle name="Navadno 29 5 2 2 2" xfId="25066"/>
    <cellStyle name="Navadno 29 5 2 2 3" xfId="43225"/>
    <cellStyle name="Navadno 29 5 2 3" xfId="32529"/>
    <cellStyle name="Navadno 29 5 2 3 2" xfId="50688"/>
    <cellStyle name="Navadno 29 5 2 4" xfId="19338"/>
    <cellStyle name="Navadno 29 5 2 5" xfId="37497"/>
    <cellStyle name="Navadno 29 5 2 6" xfId="55657"/>
    <cellStyle name="Navadno 29 5 3" xfId="9375"/>
    <cellStyle name="Navadno 29 5 3 2" xfId="22582"/>
    <cellStyle name="Navadno 29 5 3 3" xfId="40741"/>
    <cellStyle name="Navadno 29 5 4" xfId="14369"/>
    <cellStyle name="Navadno 29 5 4 2" xfId="27561"/>
    <cellStyle name="Navadno 29 5 4 3" xfId="45720"/>
    <cellStyle name="Navadno 29 5 5" xfId="30045"/>
    <cellStyle name="Navadno 29 5 5 2" xfId="48204"/>
    <cellStyle name="Navadno 29 5 6" xfId="16854"/>
    <cellStyle name="Navadno 29 5 7" xfId="35013"/>
    <cellStyle name="Navadno 29 5 8" xfId="53173"/>
    <cellStyle name="Navadno 29 5 9" xfId="59382"/>
    <cellStyle name="Navadno 29 6" xfId="4786"/>
    <cellStyle name="Navadno 29 6 2" xfId="7016"/>
    <cellStyle name="Navadno 29 6 2 2" xfId="12749"/>
    <cellStyle name="Navadno 29 6 2 2 2" xfId="25956"/>
    <cellStyle name="Navadno 29 6 2 2 3" xfId="44115"/>
    <cellStyle name="Navadno 29 6 2 3" xfId="33419"/>
    <cellStyle name="Navadno 29 6 2 3 2" xfId="51578"/>
    <cellStyle name="Navadno 29 6 2 4" xfId="20228"/>
    <cellStyle name="Navadno 29 6 2 5" xfId="38387"/>
    <cellStyle name="Navadno 29 6 2 6" xfId="56547"/>
    <cellStyle name="Navadno 29 6 3" xfId="10265"/>
    <cellStyle name="Navadno 29 6 3 2" xfId="23472"/>
    <cellStyle name="Navadno 29 6 3 3" xfId="41631"/>
    <cellStyle name="Navadno 29 6 4" xfId="15259"/>
    <cellStyle name="Navadno 29 6 4 2" xfId="28451"/>
    <cellStyle name="Navadno 29 6 4 3" xfId="46610"/>
    <cellStyle name="Navadno 29 6 5" xfId="30935"/>
    <cellStyle name="Navadno 29 6 5 2" xfId="49094"/>
    <cellStyle name="Navadno 29 6 6" xfId="17744"/>
    <cellStyle name="Navadno 29 6 7" xfId="35903"/>
    <cellStyle name="Navadno 29 6 8" xfId="54063"/>
    <cellStyle name="Navadno 29 7" xfId="4959"/>
    <cellStyle name="Navadno 29 7 2" xfId="7192"/>
    <cellStyle name="Navadno 29 7 2 2" xfId="12925"/>
    <cellStyle name="Navadno 29 7 2 2 2" xfId="26132"/>
    <cellStyle name="Navadno 29 7 2 2 3" xfId="44291"/>
    <cellStyle name="Navadno 29 7 2 3" xfId="33595"/>
    <cellStyle name="Navadno 29 7 2 3 2" xfId="51754"/>
    <cellStyle name="Navadno 29 7 2 4" xfId="20404"/>
    <cellStyle name="Navadno 29 7 2 5" xfId="38563"/>
    <cellStyle name="Navadno 29 7 2 6" xfId="56723"/>
    <cellStyle name="Navadno 29 7 3" xfId="10441"/>
    <cellStyle name="Navadno 29 7 3 2" xfId="23648"/>
    <cellStyle name="Navadno 29 7 3 3" xfId="41807"/>
    <cellStyle name="Navadno 29 7 4" xfId="15435"/>
    <cellStyle name="Navadno 29 7 4 2" xfId="28627"/>
    <cellStyle name="Navadno 29 7 4 3" xfId="46786"/>
    <cellStyle name="Navadno 29 7 5" xfId="31111"/>
    <cellStyle name="Navadno 29 7 5 2" xfId="49270"/>
    <cellStyle name="Navadno 29 7 6" xfId="17920"/>
    <cellStyle name="Navadno 29 7 7" xfId="36079"/>
    <cellStyle name="Navadno 29 7 8" xfId="54239"/>
    <cellStyle name="Navadno 29 8" xfId="5189"/>
    <cellStyle name="Navadno 29 8 2" xfId="7437"/>
    <cellStyle name="Navadno 29 8 2 2" xfId="13170"/>
    <cellStyle name="Navadno 29 8 2 2 2" xfId="26377"/>
    <cellStyle name="Navadno 29 8 2 2 3" xfId="44536"/>
    <cellStyle name="Navadno 29 8 2 3" xfId="33840"/>
    <cellStyle name="Navadno 29 8 2 3 2" xfId="51999"/>
    <cellStyle name="Navadno 29 8 2 4" xfId="20649"/>
    <cellStyle name="Navadno 29 8 2 5" xfId="38808"/>
    <cellStyle name="Navadno 29 8 2 6" xfId="56968"/>
    <cellStyle name="Navadno 29 8 3" xfId="10686"/>
    <cellStyle name="Navadno 29 8 3 2" xfId="23893"/>
    <cellStyle name="Navadno 29 8 3 3" xfId="42052"/>
    <cellStyle name="Navadno 29 8 4" xfId="15680"/>
    <cellStyle name="Navadno 29 8 4 2" xfId="28872"/>
    <cellStyle name="Navadno 29 8 4 3" xfId="47031"/>
    <cellStyle name="Navadno 29 8 5" xfId="31356"/>
    <cellStyle name="Navadno 29 8 5 2" xfId="49515"/>
    <cellStyle name="Navadno 29 8 6" xfId="18165"/>
    <cellStyle name="Navadno 29 8 7" xfId="36324"/>
    <cellStyle name="Navadno 29 8 8" xfId="54484"/>
    <cellStyle name="Navadno 29 9" xfId="5355"/>
    <cellStyle name="Navadno 29 9 2" xfId="7603"/>
    <cellStyle name="Navadno 29 9 2 2" xfId="13336"/>
    <cellStyle name="Navadno 29 9 2 2 2" xfId="26543"/>
    <cellStyle name="Navadno 29 9 2 2 3" xfId="44702"/>
    <cellStyle name="Navadno 29 9 2 3" xfId="34006"/>
    <cellStyle name="Navadno 29 9 2 3 2" xfId="52165"/>
    <cellStyle name="Navadno 29 9 2 4" xfId="20815"/>
    <cellStyle name="Navadno 29 9 2 5" xfId="38974"/>
    <cellStyle name="Navadno 29 9 2 6" xfId="57134"/>
    <cellStyle name="Navadno 29 9 3" xfId="10852"/>
    <cellStyle name="Navadno 29 9 3 2" xfId="24059"/>
    <cellStyle name="Navadno 29 9 3 3" xfId="42218"/>
    <cellStyle name="Navadno 29 9 4" xfId="15846"/>
    <cellStyle name="Navadno 29 9 4 2" xfId="29038"/>
    <cellStyle name="Navadno 29 9 4 3" xfId="47197"/>
    <cellStyle name="Navadno 29 9 5" xfId="31522"/>
    <cellStyle name="Navadno 29 9 5 2" xfId="49681"/>
    <cellStyle name="Navadno 29 9 6" xfId="18331"/>
    <cellStyle name="Navadno 29 9 7" xfId="36490"/>
    <cellStyle name="Navadno 29 9 8" xfId="54650"/>
    <cellStyle name="Navadno 3" xfId="2199"/>
    <cellStyle name="Navadno 3 10" xfId="2200"/>
    <cellStyle name="Navadno 3 10 10" xfId="5684"/>
    <cellStyle name="Navadno 3 10 10 2" xfId="7932"/>
    <cellStyle name="Navadno 3 10 10 2 2" xfId="13665"/>
    <cellStyle name="Navadno 3 10 10 2 2 2" xfId="26872"/>
    <cellStyle name="Navadno 3 10 10 2 2 3" xfId="45031"/>
    <cellStyle name="Navadno 3 10 10 2 3" xfId="34335"/>
    <cellStyle name="Navadno 3 10 10 2 3 2" xfId="52494"/>
    <cellStyle name="Navadno 3 10 10 2 4" xfId="21144"/>
    <cellStyle name="Navadno 3 10 10 2 5" xfId="39303"/>
    <cellStyle name="Navadno 3 10 10 2 6" xfId="57463"/>
    <cellStyle name="Navadno 3 10 10 3" xfId="11181"/>
    <cellStyle name="Navadno 3 10 10 3 2" xfId="24388"/>
    <cellStyle name="Navadno 3 10 10 3 3" xfId="42547"/>
    <cellStyle name="Navadno 3 10 10 4" xfId="16175"/>
    <cellStyle name="Navadno 3 10 10 4 2" xfId="29367"/>
    <cellStyle name="Navadno 3 10 10 4 3" xfId="47526"/>
    <cellStyle name="Navadno 3 10 10 5" xfId="31851"/>
    <cellStyle name="Navadno 3 10 10 5 2" xfId="50010"/>
    <cellStyle name="Navadno 3 10 10 6" xfId="18660"/>
    <cellStyle name="Navadno 3 10 10 7" xfId="36819"/>
    <cellStyle name="Navadno 3 10 10 8" xfId="54979"/>
    <cellStyle name="Navadno 3 10 11" xfId="5889"/>
    <cellStyle name="Navadno 3 10 11 2" xfId="11386"/>
    <cellStyle name="Navadno 3 10 11 2 2" xfId="24593"/>
    <cellStyle name="Navadno 3 10 11 2 3" xfId="42752"/>
    <cellStyle name="Navadno 3 10 11 3" xfId="32056"/>
    <cellStyle name="Navadno 3 10 11 3 2" xfId="50215"/>
    <cellStyle name="Navadno 3 10 11 4" xfId="18865"/>
    <cellStyle name="Navadno 3 10 11 5" xfId="37024"/>
    <cellStyle name="Navadno 3 10 11 6" xfId="55184"/>
    <cellStyle name="Navadno 3 10 12" xfId="8108"/>
    <cellStyle name="Navadno 3 10 12 2" xfId="21315"/>
    <cellStyle name="Navadno 3 10 12 3" xfId="39474"/>
    <cellStyle name="Navadno 3 10 12 4" xfId="57634"/>
    <cellStyle name="Navadno 3 10 13" xfId="8287"/>
    <cellStyle name="Navadno 3 10 13 2" xfId="21494"/>
    <cellStyle name="Navadno 3 10 13 3" xfId="39653"/>
    <cellStyle name="Navadno 3 10 13 4" xfId="57813"/>
    <cellStyle name="Navadno 3 10 14" xfId="8530"/>
    <cellStyle name="Navadno 3 10 14 2" xfId="21737"/>
    <cellStyle name="Navadno 3 10 14 3" xfId="39896"/>
    <cellStyle name="Navadno 3 10 14 4" xfId="58056"/>
    <cellStyle name="Navadno 3 10 15" xfId="8694"/>
    <cellStyle name="Navadno 3 10 15 2" xfId="21901"/>
    <cellStyle name="Navadno 3 10 15 3" xfId="40060"/>
    <cellStyle name="Navadno 3 10 15 4" xfId="58220"/>
    <cellStyle name="Navadno 3 10 16" xfId="8898"/>
    <cellStyle name="Navadno 3 10 16 2" xfId="22105"/>
    <cellStyle name="Navadno 3 10 16 3" xfId="40264"/>
    <cellStyle name="Navadno 3 10 17" xfId="13896"/>
    <cellStyle name="Navadno 3 10 17 2" xfId="27088"/>
    <cellStyle name="Navadno 3 10 17 3" xfId="45247"/>
    <cellStyle name="Navadno 3 10 18" xfId="29572"/>
    <cellStyle name="Navadno 3 10 18 2" xfId="47731"/>
    <cellStyle name="Navadno 3 10 19" xfId="16381"/>
    <cellStyle name="Navadno 3 10 2" xfId="3574"/>
    <cellStyle name="Navadno 3 10 2 2" xfId="4319"/>
    <cellStyle name="Navadno 3 10 2 2 2" xfId="12303"/>
    <cellStyle name="Navadno 3 10 2 2 2 2" xfId="25510"/>
    <cellStyle name="Navadno 3 10 2 2 2 3" xfId="43669"/>
    <cellStyle name="Navadno 3 10 2 2 3" xfId="32973"/>
    <cellStyle name="Navadno 3 10 2 2 3 2" xfId="51132"/>
    <cellStyle name="Navadno 3 10 2 2 4" xfId="19782"/>
    <cellStyle name="Navadno 3 10 2 2 5" xfId="37941"/>
    <cellStyle name="Navadno 3 10 2 2 6" xfId="56101"/>
    <cellStyle name="Navadno 3 10 2 3" xfId="9819"/>
    <cellStyle name="Navadno 3 10 2 3 2" xfId="23026"/>
    <cellStyle name="Navadno 3 10 2 3 3" xfId="41185"/>
    <cellStyle name="Navadno 3 10 2 4" xfId="14813"/>
    <cellStyle name="Navadno 3 10 2 4 2" xfId="28005"/>
    <cellStyle name="Navadno 3 10 2 4 3" xfId="46164"/>
    <cellStyle name="Navadno 3 10 2 5" xfId="30489"/>
    <cellStyle name="Navadno 3 10 2 5 2" xfId="48648"/>
    <cellStyle name="Navadno 3 10 2 6" xfId="17298"/>
    <cellStyle name="Navadno 3 10 2 7" xfId="35457"/>
    <cellStyle name="Navadno 3 10 2 8" xfId="53617"/>
    <cellStyle name="Navadno 3 10 2 9" xfId="59032"/>
    <cellStyle name="Navadno 3 10 20" xfId="34540"/>
    <cellStyle name="Navadno 3 10 21" xfId="52700"/>
    <cellStyle name="Navadno 3 10 22" xfId="58386"/>
    <cellStyle name="Navadno 3 10 23" xfId="58595"/>
    <cellStyle name="Navadno 3 10 3" xfId="4548"/>
    <cellStyle name="Navadno 3 10 3 2" xfId="6803"/>
    <cellStyle name="Navadno 3 10 3 2 2" xfId="12532"/>
    <cellStyle name="Navadno 3 10 3 2 2 2" xfId="25739"/>
    <cellStyle name="Navadno 3 10 3 2 2 3" xfId="43898"/>
    <cellStyle name="Navadno 3 10 3 2 3" xfId="33202"/>
    <cellStyle name="Navadno 3 10 3 2 3 2" xfId="51361"/>
    <cellStyle name="Navadno 3 10 3 2 4" xfId="20011"/>
    <cellStyle name="Navadno 3 10 3 2 5" xfId="38170"/>
    <cellStyle name="Navadno 3 10 3 2 6" xfId="56330"/>
    <cellStyle name="Navadno 3 10 3 3" xfId="10048"/>
    <cellStyle name="Navadno 3 10 3 3 2" xfId="23255"/>
    <cellStyle name="Navadno 3 10 3 3 3" xfId="41414"/>
    <cellStyle name="Navadno 3 10 3 4" xfId="15042"/>
    <cellStyle name="Navadno 3 10 3 4 2" xfId="28234"/>
    <cellStyle name="Navadno 3 10 3 4 3" xfId="46393"/>
    <cellStyle name="Navadno 3 10 3 5" xfId="30718"/>
    <cellStyle name="Navadno 3 10 3 5 2" xfId="48877"/>
    <cellStyle name="Navadno 3 10 3 6" xfId="17527"/>
    <cellStyle name="Navadno 3 10 3 7" xfId="35686"/>
    <cellStyle name="Navadno 3 10 3 8" xfId="53846"/>
    <cellStyle name="Navadno 3 10 3 9" xfId="59197"/>
    <cellStyle name="Navadno 3 10 4" xfId="3875"/>
    <cellStyle name="Navadno 3 10 4 2" xfId="6363"/>
    <cellStyle name="Navadno 3 10 4 2 2" xfId="11861"/>
    <cellStyle name="Navadno 3 10 4 2 2 2" xfId="25068"/>
    <cellStyle name="Navadno 3 10 4 2 2 3" xfId="43227"/>
    <cellStyle name="Navadno 3 10 4 2 3" xfId="32531"/>
    <cellStyle name="Navadno 3 10 4 2 3 2" xfId="50690"/>
    <cellStyle name="Navadno 3 10 4 2 4" xfId="19340"/>
    <cellStyle name="Navadno 3 10 4 2 5" xfId="37499"/>
    <cellStyle name="Navadno 3 10 4 2 6" xfId="55659"/>
    <cellStyle name="Navadno 3 10 4 3" xfId="9377"/>
    <cellStyle name="Navadno 3 10 4 3 2" xfId="22584"/>
    <cellStyle name="Navadno 3 10 4 3 3" xfId="40743"/>
    <cellStyle name="Navadno 3 10 4 4" xfId="14371"/>
    <cellStyle name="Navadno 3 10 4 4 2" xfId="27563"/>
    <cellStyle name="Navadno 3 10 4 4 3" xfId="45722"/>
    <cellStyle name="Navadno 3 10 4 5" xfId="30047"/>
    <cellStyle name="Navadno 3 10 4 5 2" xfId="48206"/>
    <cellStyle name="Navadno 3 10 4 6" xfId="16856"/>
    <cellStyle name="Navadno 3 10 4 7" xfId="35015"/>
    <cellStyle name="Navadno 3 10 4 8" xfId="53175"/>
    <cellStyle name="Navadno 3 10 4 9" xfId="59384"/>
    <cellStyle name="Navadno 3 10 5" xfId="4788"/>
    <cellStyle name="Navadno 3 10 5 2" xfId="7018"/>
    <cellStyle name="Navadno 3 10 5 2 2" xfId="12751"/>
    <cellStyle name="Navadno 3 10 5 2 2 2" xfId="25958"/>
    <cellStyle name="Navadno 3 10 5 2 2 3" xfId="44117"/>
    <cellStyle name="Navadno 3 10 5 2 3" xfId="33421"/>
    <cellStyle name="Navadno 3 10 5 2 3 2" xfId="51580"/>
    <cellStyle name="Navadno 3 10 5 2 4" xfId="20230"/>
    <cellStyle name="Navadno 3 10 5 2 5" xfId="38389"/>
    <cellStyle name="Navadno 3 10 5 2 6" xfId="56549"/>
    <cellStyle name="Navadno 3 10 5 3" xfId="10267"/>
    <cellStyle name="Navadno 3 10 5 3 2" xfId="23474"/>
    <cellStyle name="Navadno 3 10 5 3 3" xfId="41633"/>
    <cellStyle name="Navadno 3 10 5 4" xfId="15261"/>
    <cellStyle name="Navadno 3 10 5 4 2" xfId="28453"/>
    <cellStyle name="Navadno 3 10 5 4 3" xfId="46612"/>
    <cellStyle name="Navadno 3 10 5 5" xfId="30937"/>
    <cellStyle name="Navadno 3 10 5 5 2" xfId="49096"/>
    <cellStyle name="Navadno 3 10 5 6" xfId="17746"/>
    <cellStyle name="Navadno 3 10 5 7" xfId="35905"/>
    <cellStyle name="Navadno 3 10 5 8" xfId="54065"/>
    <cellStyle name="Navadno 3 10 6" xfId="4961"/>
    <cellStyle name="Navadno 3 10 6 2" xfId="7194"/>
    <cellStyle name="Navadno 3 10 6 2 2" xfId="12927"/>
    <cellStyle name="Navadno 3 10 6 2 2 2" xfId="26134"/>
    <cellStyle name="Navadno 3 10 6 2 2 3" xfId="44293"/>
    <cellStyle name="Navadno 3 10 6 2 3" xfId="33597"/>
    <cellStyle name="Navadno 3 10 6 2 3 2" xfId="51756"/>
    <cellStyle name="Navadno 3 10 6 2 4" xfId="20406"/>
    <cellStyle name="Navadno 3 10 6 2 5" xfId="38565"/>
    <cellStyle name="Navadno 3 10 6 2 6" xfId="56725"/>
    <cellStyle name="Navadno 3 10 6 3" xfId="10443"/>
    <cellStyle name="Navadno 3 10 6 3 2" xfId="23650"/>
    <cellStyle name="Navadno 3 10 6 3 3" xfId="41809"/>
    <cellStyle name="Navadno 3 10 6 4" xfId="15437"/>
    <cellStyle name="Navadno 3 10 6 4 2" xfId="28629"/>
    <cellStyle name="Navadno 3 10 6 4 3" xfId="46788"/>
    <cellStyle name="Navadno 3 10 6 5" xfId="31113"/>
    <cellStyle name="Navadno 3 10 6 5 2" xfId="49272"/>
    <cellStyle name="Navadno 3 10 6 6" xfId="17922"/>
    <cellStyle name="Navadno 3 10 6 7" xfId="36081"/>
    <cellStyle name="Navadno 3 10 6 8" xfId="54241"/>
    <cellStyle name="Navadno 3 10 7" xfId="5191"/>
    <cellStyle name="Navadno 3 10 7 2" xfId="7439"/>
    <cellStyle name="Navadno 3 10 7 2 2" xfId="13172"/>
    <cellStyle name="Navadno 3 10 7 2 2 2" xfId="26379"/>
    <cellStyle name="Navadno 3 10 7 2 2 3" xfId="44538"/>
    <cellStyle name="Navadno 3 10 7 2 3" xfId="33842"/>
    <cellStyle name="Navadno 3 10 7 2 3 2" xfId="52001"/>
    <cellStyle name="Navadno 3 10 7 2 4" xfId="20651"/>
    <cellStyle name="Navadno 3 10 7 2 5" xfId="38810"/>
    <cellStyle name="Navadno 3 10 7 2 6" xfId="56970"/>
    <cellStyle name="Navadno 3 10 7 3" xfId="10688"/>
    <cellStyle name="Navadno 3 10 7 3 2" xfId="23895"/>
    <cellStyle name="Navadno 3 10 7 3 3" xfId="42054"/>
    <cellStyle name="Navadno 3 10 7 4" xfId="15682"/>
    <cellStyle name="Navadno 3 10 7 4 2" xfId="28874"/>
    <cellStyle name="Navadno 3 10 7 4 3" xfId="47033"/>
    <cellStyle name="Navadno 3 10 7 5" xfId="31358"/>
    <cellStyle name="Navadno 3 10 7 5 2" xfId="49517"/>
    <cellStyle name="Navadno 3 10 7 6" xfId="18167"/>
    <cellStyle name="Navadno 3 10 7 7" xfId="36326"/>
    <cellStyle name="Navadno 3 10 7 8" xfId="54486"/>
    <cellStyle name="Navadno 3 10 8" xfId="5357"/>
    <cellStyle name="Navadno 3 10 8 2" xfId="7605"/>
    <cellStyle name="Navadno 3 10 8 2 2" xfId="13338"/>
    <cellStyle name="Navadno 3 10 8 2 2 2" xfId="26545"/>
    <cellStyle name="Navadno 3 10 8 2 2 3" xfId="44704"/>
    <cellStyle name="Navadno 3 10 8 2 3" xfId="34008"/>
    <cellStyle name="Navadno 3 10 8 2 3 2" xfId="52167"/>
    <cellStyle name="Navadno 3 10 8 2 4" xfId="20817"/>
    <cellStyle name="Navadno 3 10 8 2 5" xfId="38976"/>
    <cellStyle name="Navadno 3 10 8 2 6" xfId="57136"/>
    <cellStyle name="Navadno 3 10 8 3" xfId="10854"/>
    <cellStyle name="Navadno 3 10 8 3 2" xfId="24061"/>
    <cellStyle name="Navadno 3 10 8 3 3" xfId="42220"/>
    <cellStyle name="Navadno 3 10 8 4" xfId="15848"/>
    <cellStyle name="Navadno 3 10 8 4 2" xfId="29040"/>
    <cellStyle name="Navadno 3 10 8 4 3" xfId="47199"/>
    <cellStyle name="Navadno 3 10 8 5" xfId="31524"/>
    <cellStyle name="Navadno 3 10 8 5 2" xfId="49683"/>
    <cellStyle name="Navadno 3 10 8 6" xfId="18333"/>
    <cellStyle name="Navadno 3 10 8 7" xfId="36492"/>
    <cellStyle name="Navadno 3 10 8 8" xfId="54652"/>
    <cellStyle name="Navadno 3 10 9" xfId="5520"/>
    <cellStyle name="Navadno 3 10 9 2" xfId="7768"/>
    <cellStyle name="Navadno 3 10 9 2 2" xfId="13501"/>
    <cellStyle name="Navadno 3 10 9 2 2 2" xfId="26708"/>
    <cellStyle name="Navadno 3 10 9 2 2 3" xfId="44867"/>
    <cellStyle name="Navadno 3 10 9 2 3" xfId="34171"/>
    <cellStyle name="Navadno 3 10 9 2 3 2" xfId="52330"/>
    <cellStyle name="Navadno 3 10 9 2 4" xfId="20980"/>
    <cellStyle name="Navadno 3 10 9 2 5" xfId="39139"/>
    <cellStyle name="Navadno 3 10 9 2 6" xfId="57299"/>
    <cellStyle name="Navadno 3 10 9 3" xfId="11017"/>
    <cellStyle name="Navadno 3 10 9 3 2" xfId="24224"/>
    <cellStyle name="Navadno 3 10 9 3 3" xfId="42383"/>
    <cellStyle name="Navadno 3 10 9 4" xfId="16011"/>
    <cellStyle name="Navadno 3 10 9 4 2" xfId="29203"/>
    <cellStyle name="Navadno 3 10 9 4 3" xfId="47362"/>
    <cellStyle name="Navadno 3 10 9 5" xfId="31687"/>
    <cellStyle name="Navadno 3 10 9 5 2" xfId="49846"/>
    <cellStyle name="Navadno 3 10 9 6" xfId="18496"/>
    <cellStyle name="Navadno 3 10 9 7" xfId="36655"/>
    <cellStyle name="Navadno 3 10 9 8" xfId="54815"/>
    <cellStyle name="Navadno 3 11" xfId="2201"/>
    <cellStyle name="Navadno 3 11 2" xfId="2202"/>
    <cellStyle name="Navadno 3 12" xfId="2203"/>
    <cellStyle name="Navadno 3 13" xfId="13774"/>
    <cellStyle name="Navadno 3 13 2" xfId="26966"/>
    <cellStyle name="Navadno 3 13 3" xfId="45125"/>
    <cellStyle name="Navadno 3 2" xfId="2204"/>
    <cellStyle name="Navadno 3 2 2" xfId="2205"/>
    <cellStyle name="Navadno 3 2 2 2" xfId="2206"/>
    <cellStyle name="Navadno 3 2 2 3" xfId="2207"/>
    <cellStyle name="Navadno 3 2 2 3 10" xfId="5685"/>
    <cellStyle name="Navadno 3 2 2 3 10 2" xfId="7933"/>
    <cellStyle name="Navadno 3 2 2 3 10 2 2" xfId="13666"/>
    <cellStyle name="Navadno 3 2 2 3 10 2 2 2" xfId="26873"/>
    <cellStyle name="Navadno 3 2 2 3 10 2 2 3" xfId="45032"/>
    <cellStyle name="Navadno 3 2 2 3 10 2 3" xfId="34336"/>
    <cellStyle name="Navadno 3 2 2 3 10 2 3 2" xfId="52495"/>
    <cellStyle name="Navadno 3 2 2 3 10 2 4" xfId="21145"/>
    <cellStyle name="Navadno 3 2 2 3 10 2 5" xfId="39304"/>
    <cellStyle name="Navadno 3 2 2 3 10 2 6" xfId="57464"/>
    <cellStyle name="Navadno 3 2 2 3 10 3" xfId="11182"/>
    <cellStyle name="Navadno 3 2 2 3 10 3 2" xfId="24389"/>
    <cellStyle name="Navadno 3 2 2 3 10 3 3" xfId="42548"/>
    <cellStyle name="Navadno 3 2 2 3 10 4" xfId="16176"/>
    <cellStyle name="Navadno 3 2 2 3 10 4 2" xfId="29368"/>
    <cellStyle name="Navadno 3 2 2 3 10 4 3" xfId="47527"/>
    <cellStyle name="Navadno 3 2 2 3 10 5" xfId="31852"/>
    <cellStyle name="Navadno 3 2 2 3 10 5 2" xfId="50011"/>
    <cellStyle name="Navadno 3 2 2 3 10 6" xfId="18661"/>
    <cellStyle name="Navadno 3 2 2 3 10 7" xfId="36820"/>
    <cellStyle name="Navadno 3 2 2 3 10 8" xfId="54980"/>
    <cellStyle name="Navadno 3 2 2 3 11" xfId="5890"/>
    <cellStyle name="Navadno 3 2 2 3 11 2" xfId="11387"/>
    <cellStyle name="Navadno 3 2 2 3 11 2 2" xfId="24594"/>
    <cellStyle name="Navadno 3 2 2 3 11 2 3" xfId="42753"/>
    <cellStyle name="Navadno 3 2 2 3 11 3" xfId="32057"/>
    <cellStyle name="Navadno 3 2 2 3 11 3 2" xfId="50216"/>
    <cellStyle name="Navadno 3 2 2 3 11 4" xfId="18866"/>
    <cellStyle name="Navadno 3 2 2 3 11 5" xfId="37025"/>
    <cellStyle name="Navadno 3 2 2 3 11 6" xfId="55185"/>
    <cellStyle name="Navadno 3 2 2 3 12" xfId="8109"/>
    <cellStyle name="Navadno 3 2 2 3 12 2" xfId="21316"/>
    <cellStyle name="Navadno 3 2 2 3 12 3" xfId="39475"/>
    <cellStyle name="Navadno 3 2 2 3 12 4" xfId="57635"/>
    <cellStyle name="Navadno 3 2 2 3 13" xfId="8288"/>
    <cellStyle name="Navadno 3 2 2 3 13 2" xfId="21495"/>
    <cellStyle name="Navadno 3 2 2 3 13 3" xfId="39654"/>
    <cellStyle name="Navadno 3 2 2 3 13 4" xfId="57814"/>
    <cellStyle name="Navadno 3 2 2 3 14" xfId="8531"/>
    <cellStyle name="Navadno 3 2 2 3 14 2" xfId="21738"/>
    <cellStyle name="Navadno 3 2 2 3 14 3" xfId="39897"/>
    <cellStyle name="Navadno 3 2 2 3 14 4" xfId="58057"/>
    <cellStyle name="Navadno 3 2 2 3 15" xfId="8695"/>
    <cellStyle name="Navadno 3 2 2 3 15 2" xfId="21902"/>
    <cellStyle name="Navadno 3 2 2 3 15 3" xfId="40061"/>
    <cellStyle name="Navadno 3 2 2 3 15 4" xfId="58221"/>
    <cellStyle name="Navadno 3 2 2 3 16" xfId="8899"/>
    <cellStyle name="Navadno 3 2 2 3 16 2" xfId="22106"/>
    <cellStyle name="Navadno 3 2 2 3 16 3" xfId="40265"/>
    <cellStyle name="Navadno 3 2 2 3 17" xfId="13897"/>
    <cellStyle name="Navadno 3 2 2 3 17 2" xfId="27089"/>
    <cellStyle name="Navadno 3 2 2 3 17 3" xfId="45248"/>
    <cellStyle name="Navadno 3 2 2 3 18" xfId="29573"/>
    <cellStyle name="Navadno 3 2 2 3 18 2" xfId="47732"/>
    <cellStyle name="Navadno 3 2 2 3 19" xfId="16382"/>
    <cellStyle name="Navadno 3 2 2 3 2" xfId="3575"/>
    <cellStyle name="Navadno 3 2 2 3 2 2" xfId="4320"/>
    <cellStyle name="Navadno 3 2 2 3 2 2 2" xfId="12304"/>
    <cellStyle name="Navadno 3 2 2 3 2 2 2 2" xfId="25511"/>
    <cellStyle name="Navadno 3 2 2 3 2 2 2 3" xfId="43670"/>
    <cellStyle name="Navadno 3 2 2 3 2 2 3" xfId="32974"/>
    <cellStyle name="Navadno 3 2 2 3 2 2 3 2" xfId="51133"/>
    <cellStyle name="Navadno 3 2 2 3 2 2 4" xfId="19783"/>
    <cellStyle name="Navadno 3 2 2 3 2 2 5" xfId="37942"/>
    <cellStyle name="Navadno 3 2 2 3 2 2 6" xfId="56102"/>
    <cellStyle name="Navadno 3 2 2 3 2 3" xfId="9820"/>
    <cellStyle name="Navadno 3 2 2 3 2 3 2" xfId="23027"/>
    <cellStyle name="Navadno 3 2 2 3 2 3 3" xfId="41186"/>
    <cellStyle name="Navadno 3 2 2 3 2 4" xfId="14814"/>
    <cellStyle name="Navadno 3 2 2 3 2 4 2" xfId="28006"/>
    <cellStyle name="Navadno 3 2 2 3 2 4 3" xfId="46165"/>
    <cellStyle name="Navadno 3 2 2 3 2 5" xfId="30490"/>
    <cellStyle name="Navadno 3 2 2 3 2 5 2" xfId="48649"/>
    <cellStyle name="Navadno 3 2 2 3 2 6" xfId="17299"/>
    <cellStyle name="Navadno 3 2 2 3 2 7" xfId="35458"/>
    <cellStyle name="Navadno 3 2 2 3 2 8" xfId="53618"/>
    <cellStyle name="Navadno 3 2 2 3 2 9" xfId="59033"/>
    <cellStyle name="Navadno 3 2 2 3 20" xfId="34541"/>
    <cellStyle name="Navadno 3 2 2 3 21" xfId="52701"/>
    <cellStyle name="Navadno 3 2 2 3 22" xfId="58387"/>
    <cellStyle name="Navadno 3 2 2 3 23" xfId="58596"/>
    <cellStyle name="Navadno 3 2 2 3 24" xfId="59661"/>
    <cellStyle name="Navadno 3 2 2 3 3" xfId="4549"/>
    <cellStyle name="Navadno 3 2 2 3 3 2" xfId="6804"/>
    <cellStyle name="Navadno 3 2 2 3 3 2 2" xfId="12533"/>
    <cellStyle name="Navadno 3 2 2 3 3 2 2 2" xfId="25740"/>
    <cellStyle name="Navadno 3 2 2 3 3 2 2 3" xfId="43899"/>
    <cellStyle name="Navadno 3 2 2 3 3 2 3" xfId="33203"/>
    <cellStyle name="Navadno 3 2 2 3 3 2 3 2" xfId="51362"/>
    <cellStyle name="Navadno 3 2 2 3 3 2 4" xfId="20012"/>
    <cellStyle name="Navadno 3 2 2 3 3 2 5" xfId="38171"/>
    <cellStyle name="Navadno 3 2 2 3 3 2 6" xfId="56331"/>
    <cellStyle name="Navadno 3 2 2 3 3 3" xfId="10049"/>
    <cellStyle name="Navadno 3 2 2 3 3 3 2" xfId="23256"/>
    <cellStyle name="Navadno 3 2 2 3 3 3 3" xfId="41415"/>
    <cellStyle name="Navadno 3 2 2 3 3 4" xfId="15043"/>
    <cellStyle name="Navadno 3 2 2 3 3 4 2" xfId="28235"/>
    <cellStyle name="Navadno 3 2 2 3 3 4 3" xfId="46394"/>
    <cellStyle name="Navadno 3 2 2 3 3 5" xfId="30719"/>
    <cellStyle name="Navadno 3 2 2 3 3 5 2" xfId="48878"/>
    <cellStyle name="Navadno 3 2 2 3 3 6" xfId="17528"/>
    <cellStyle name="Navadno 3 2 2 3 3 7" xfId="35687"/>
    <cellStyle name="Navadno 3 2 2 3 3 8" xfId="53847"/>
    <cellStyle name="Navadno 3 2 2 3 3 9" xfId="59198"/>
    <cellStyle name="Navadno 3 2 2 3 4" xfId="3876"/>
    <cellStyle name="Navadno 3 2 2 3 4 2" xfId="6364"/>
    <cellStyle name="Navadno 3 2 2 3 4 2 2" xfId="11862"/>
    <cellStyle name="Navadno 3 2 2 3 4 2 2 2" xfId="25069"/>
    <cellStyle name="Navadno 3 2 2 3 4 2 2 3" xfId="43228"/>
    <cellStyle name="Navadno 3 2 2 3 4 2 3" xfId="32532"/>
    <cellStyle name="Navadno 3 2 2 3 4 2 3 2" xfId="50691"/>
    <cellStyle name="Navadno 3 2 2 3 4 2 4" xfId="19341"/>
    <cellStyle name="Navadno 3 2 2 3 4 2 5" xfId="37500"/>
    <cellStyle name="Navadno 3 2 2 3 4 2 6" xfId="55660"/>
    <cellStyle name="Navadno 3 2 2 3 4 3" xfId="9378"/>
    <cellStyle name="Navadno 3 2 2 3 4 3 2" xfId="22585"/>
    <cellStyle name="Navadno 3 2 2 3 4 3 3" xfId="40744"/>
    <cellStyle name="Navadno 3 2 2 3 4 4" xfId="14372"/>
    <cellStyle name="Navadno 3 2 2 3 4 4 2" xfId="27564"/>
    <cellStyle name="Navadno 3 2 2 3 4 4 3" xfId="45723"/>
    <cellStyle name="Navadno 3 2 2 3 4 5" xfId="30048"/>
    <cellStyle name="Navadno 3 2 2 3 4 5 2" xfId="48207"/>
    <cellStyle name="Navadno 3 2 2 3 4 6" xfId="16857"/>
    <cellStyle name="Navadno 3 2 2 3 4 7" xfId="35016"/>
    <cellStyle name="Navadno 3 2 2 3 4 8" xfId="53176"/>
    <cellStyle name="Navadno 3 2 2 3 4 9" xfId="59385"/>
    <cellStyle name="Navadno 3 2 2 3 5" xfId="4789"/>
    <cellStyle name="Navadno 3 2 2 3 5 2" xfId="7019"/>
    <cellStyle name="Navadno 3 2 2 3 5 2 2" xfId="12752"/>
    <cellStyle name="Navadno 3 2 2 3 5 2 2 2" xfId="25959"/>
    <cellStyle name="Navadno 3 2 2 3 5 2 2 3" xfId="44118"/>
    <cellStyle name="Navadno 3 2 2 3 5 2 3" xfId="33422"/>
    <cellStyle name="Navadno 3 2 2 3 5 2 3 2" xfId="51581"/>
    <cellStyle name="Navadno 3 2 2 3 5 2 4" xfId="20231"/>
    <cellStyle name="Navadno 3 2 2 3 5 2 5" xfId="38390"/>
    <cellStyle name="Navadno 3 2 2 3 5 2 6" xfId="56550"/>
    <cellStyle name="Navadno 3 2 2 3 5 3" xfId="10268"/>
    <cellStyle name="Navadno 3 2 2 3 5 3 2" xfId="23475"/>
    <cellStyle name="Navadno 3 2 2 3 5 3 3" xfId="41634"/>
    <cellStyle name="Navadno 3 2 2 3 5 4" xfId="15262"/>
    <cellStyle name="Navadno 3 2 2 3 5 4 2" xfId="28454"/>
    <cellStyle name="Navadno 3 2 2 3 5 4 3" xfId="46613"/>
    <cellStyle name="Navadno 3 2 2 3 5 5" xfId="30938"/>
    <cellStyle name="Navadno 3 2 2 3 5 5 2" xfId="49097"/>
    <cellStyle name="Navadno 3 2 2 3 5 6" xfId="17747"/>
    <cellStyle name="Navadno 3 2 2 3 5 7" xfId="35906"/>
    <cellStyle name="Navadno 3 2 2 3 5 8" xfId="54066"/>
    <cellStyle name="Navadno 3 2 2 3 6" xfId="4962"/>
    <cellStyle name="Navadno 3 2 2 3 6 2" xfId="7195"/>
    <cellStyle name="Navadno 3 2 2 3 6 2 2" xfId="12928"/>
    <cellStyle name="Navadno 3 2 2 3 6 2 2 2" xfId="26135"/>
    <cellStyle name="Navadno 3 2 2 3 6 2 2 3" xfId="44294"/>
    <cellStyle name="Navadno 3 2 2 3 6 2 3" xfId="33598"/>
    <cellStyle name="Navadno 3 2 2 3 6 2 3 2" xfId="51757"/>
    <cellStyle name="Navadno 3 2 2 3 6 2 4" xfId="20407"/>
    <cellStyle name="Navadno 3 2 2 3 6 2 5" xfId="38566"/>
    <cellStyle name="Navadno 3 2 2 3 6 2 6" xfId="56726"/>
    <cellStyle name="Navadno 3 2 2 3 6 3" xfId="10444"/>
    <cellStyle name="Navadno 3 2 2 3 6 3 2" xfId="23651"/>
    <cellStyle name="Navadno 3 2 2 3 6 3 3" xfId="41810"/>
    <cellStyle name="Navadno 3 2 2 3 6 4" xfId="15438"/>
    <cellStyle name="Navadno 3 2 2 3 6 4 2" xfId="28630"/>
    <cellStyle name="Navadno 3 2 2 3 6 4 3" xfId="46789"/>
    <cellStyle name="Navadno 3 2 2 3 6 5" xfId="31114"/>
    <cellStyle name="Navadno 3 2 2 3 6 5 2" xfId="49273"/>
    <cellStyle name="Navadno 3 2 2 3 6 6" xfId="17923"/>
    <cellStyle name="Navadno 3 2 2 3 6 7" xfId="36082"/>
    <cellStyle name="Navadno 3 2 2 3 6 8" xfId="54242"/>
    <cellStyle name="Navadno 3 2 2 3 7" xfId="5192"/>
    <cellStyle name="Navadno 3 2 2 3 7 2" xfId="7440"/>
    <cellStyle name="Navadno 3 2 2 3 7 2 2" xfId="13173"/>
    <cellStyle name="Navadno 3 2 2 3 7 2 2 2" xfId="26380"/>
    <cellStyle name="Navadno 3 2 2 3 7 2 2 3" xfId="44539"/>
    <cellStyle name="Navadno 3 2 2 3 7 2 3" xfId="33843"/>
    <cellStyle name="Navadno 3 2 2 3 7 2 3 2" xfId="52002"/>
    <cellStyle name="Navadno 3 2 2 3 7 2 4" xfId="20652"/>
    <cellStyle name="Navadno 3 2 2 3 7 2 5" xfId="38811"/>
    <cellStyle name="Navadno 3 2 2 3 7 2 6" xfId="56971"/>
    <cellStyle name="Navadno 3 2 2 3 7 3" xfId="10689"/>
    <cellStyle name="Navadno 3 2 2 3 7 3 2" xfId="23896"/>
    <cellStyle name="Navadno 3 2 2 3 7 3 3" xfId="42055"/>
    <cellStyle name="Navadno 3 2 2 3 7 4" xfId="15683"/>
    <cellStyle name="Navadno 3 2 2 3 7 4 2" xfId="28875"/>
    <cellStyle name="Navadno 3 2 2 3 7 4 3" xfId="47034"/>
    <cellStyle name="Navadno 3 2 2 3 7 5" xfId="31359"/>
    <cellStyle name="Navadno 3 2 2 3 7 5 2" xfId="49518"/>
    <cellStyle name="Navadno 3 2 2 3 7 6" xfId="18168"/>
    <cellStyle name="Navadno 3 2 2 3 7 7" xfId="36327"/>
    <cellStyle name="Navadno 3 2 2 3 7 8" xfId="54487"/>
    <cellStyle name="Navadno 3 2 2 3 8" xfId="5358"/>
    <cellStyle name="Navadno 3 2 2 3 8 2" xfId="7606"/>
    <cellStyle name="Navadno 3 2 2 3 8 2 2" xfId="13339"/>
    <cellStyle name="Navadno 3 2 2 3 8 2 2 2" xfId="26546"/>
    <cellStyle name="Navadno 3 2 2 3 8 2 2 3" xfId="44705"/>
    <cellStyle name="Navadno 3 2 2 3 8 2 3" xfId="34009"/>
    <cellStyle name="Navadno 3 2 2 3 8 2 3 2" xfId="52168"/>
    <cellStyle name="Navadno 3 2 2 3 8 2 4" xfId="20818"/>
    <cellStyle name="Navadno 3 2 2 3 8 2 5" xfId="38977"/>
    <cellStyle name="Navadno 3 2 2 3 8 2 6" xfId="57137"/>
    <cellStyle name="Navadno 3 2 2 3 8 3" xfId="10855"/>
    <cellStyle name="Navadno 3 2 2 3 8 3 2" xfId="24062"/>
    <cellStyle name="Navadno 3 2 2 3 8 3 3" xfId="42221"/>
    <cellStyle name="Navadno 3 2 2 3 8 4" xfId="15849"/>
    <cellStyle name="Navadno 3 2 2 3 8 4 2" xfId="29041"/>
    <cellStyle name="Navadno 3 2 2 3 8 4 3" xfId="47200"/>
    <cellStyle name="Navadno 3 2 2 3 8 5" xfId="31525"/>
    <cellStyle name="Navadno 3 2 2 3 8 5 2" xfId="49684"/>
    <cellStyle name="Navadno 3 2 2 3 8 6" xfId="18334"/>
    <cellStyle name="Navadno 3 2 2 3 8 7" xfId="36493"/>
    <cellStyle name="Navadno 3 2 2 3 8 8" xfId="54653"/>
    <cellStyle name="Navadno 3 2 2 3 9" xfId="5521"/>
    <cellStyle name="Navadno 3 2 2 3 9 2" xfId="7769"/>
    <cellStyle name="Navadno 3 2 2 3 9 2 2" xfId="13502"/>
    <cellStyle name="Navadno 3 2 2 3 9 2 2 2" xfId="26709"/>
    <cellStyle name="Navadno 3 2 2 3 9 2 2 3" xfId="44868"/>
    <cellStyle name="Navadno 3 2 2 3 9 2 3" xfId="34172"/>
    <cellStyle name="Navadno 3 2 2 3 9 2 3 2" xfId="52331"/>
    <cellStyle name="Navadno 3 2 2 3 9 2 4" xfId="20981"/>
    <cellStyle name="Navadno 3 2 2 3 9 2 5" xfId="39140"/>
    <cellStyle name="Navadno 3 2 2 3 9 2 6" xfId="57300"/>
    <cellStyle name="Navadno 3 2 2 3 9 3" xfId="11018"/>
    <cellStyle name="Navadno 3 2 2 3 9 3 2" xfId="24225"/>
    <cellStyle name="Navadno 3 2 2 3 9 3 3" xfId="42384"/>
    <cellStyle name="Navadno 3 2 2 3 9 4" xfId="16012"/>
    <cellStyle name="Navadno 3 2 2 3 9 4 2" xfId="29204"/>
    <cellStyle name="Navadno 3 2 2 3 9 4 3" xfId="47363"/>
    <cellStyle name="Navadno 3 2 2 3 9 5" xfId="31688"/>
    <cellStyle name="Navadno 3 2 2 3 9 5 2" xfId="49847"/>
    <cellStyle name="Navadno 3 2 2 3 9 6" xfId="18497"/>
    <cellStyle name="Navadno 3 2 2 3 9 7" xfId="36656"/>
    <cellStyle name="Navadno 3 2 2 3 9 8" xfId="54816"/>
    <cellStyle name="Navadno 3 2 2 4" xfId="13776"/>
    <cellStyle name="Navadno 3 2 2 4 2" xfId="26968"/>
    <cellStyle name="Navadno 3 2 2 4 3" xfId="45127"/>
    <cellStyle name="Navadno 3 2 2 5" xfId="59647"/>
    <cellStyle name="Navadno 3 2 2 6" xfId="59703"/>
    <cellStyle name="Navadno 3 2 2 7" xfId="59749"/>
    <cellStyle name="Navadno 3 2 2 8" xfId="59775"/>
    <cellStyle name="Navadno 3 2 3" xfId="2208"/>
    <cellStyle name="Navadno 3 2 3 2" xfId="2209"/>
    <cellStyle name="Navadno 3 2 3 3" xfId="59657"/>
    <cellStyle name="Navadno 3 2 4" xfId="2210"/>
    <cellStyle name="Navadno 3 2 4 10" xfId="5522"/>
    <cellStyle name="Navadno 3 2 4 10 2" xfId="7770"/>
    <cellStyle name="Navadno 3 2 4 10 2 2" xfId="13503"/>
    <cellStyle name="Navadno 3 2 4 10 2 2 2" xfId="26710"/>
    <cellStyle name="Navadno 3 2 4 10 2 2 3" xfId="44869"/>
    <cellStyle name="Navadno 3 2 4 10 2 3" xfId="34173"/>
    <cellStyle name="Navadno 3 2 4 10 2 3 2" xfId="52332"/>
    <cellStyle name="Navadno 3 2 4 10 2 4" xfId="20982"/>
    <cellStyle name="Navadno 3 2 4 10 2 5" xfId="39141"/>
    <cellStyle name="Navadno 3 2 4 10 2 6" xfId="57301"/>
    <cellStyle name="Navadno 3 2 4 10 3" xfId="11019"/>
    <cellStyle name="Navadno 3 2 4 10 3 2" xfId="24226"/>
    <cellStyle name="Navadno 3 2 4 10 3 3" xfId="42385"/>
    <cellStyle name="Navadno 3 2 4 10 4" xfId="16013"/>
    <cellStyle name="Navadno 3 2 4 10 4 2" xfId="29205"/>
    <cellStyle name="Navadno 3 2 4 10 4 3" xfId="47364"/>
    <cellStyle name="Navadno 3 2 4 10 5" xfId="31689"/>
    <cellStyle name="Navadno 3 2 4 10 5 2" xfId="49848"/>
    <cellStyle name="Navadno 3 2 4 10 6" xfId="18498"/>
    <cellStyle name="Navadno 3 2 4 10 7" xfId="36657"/>
    <cellStyle name="Navadno 3 2 4 10 8" xfId="54817"/>
    <cellStyle name="Navadno 3 2 4 11" xfId="5686"/>
    <cellStyle name="Navadno 3 2 4 11 2" xfId="7934"/>
    <cellStyle name="Navadno 3 2 4 11 2 2" xfId="13667"/>
    <cellStyle name="Navadno 3 2 4 11 2 2 2" xfId="26874"/>
    <cellStyle name="Navadno 3 2 4 11 2 2 3" xfId="45033"/>
    <cellStyle name="Navadno 3 2 4 11 2 3" xfId="34337"/>
    <cellStyle name="Navadno 3 2 4 11 2 3 2" xfId="52496"/>
    <cellStyle name="Navadno 3 2 4 11 2 4" xfId="21146"/>
    <cellStyle name="Navadno 3 2 4 11 2 5" xfId="39305"/>
    <cellStyle name="Navadno 3 2 4 11 2 6" xfId="57465"/>
    <cellStyle name="Navadno 3 2 4 11 3" xfId="11183"/>
    <cellStyle name="Navadno 3 2 4 11 3 2" xfId="24390"/>
    <cellStyle name="Navadno 3 2 4 11 3 3" xfId="42549"/>
    <cellStyle name="Navadno 3 2 4 11 4" xfId="16177"/>
    <cellStyle name="Navadno 3 2 4 11 4 2" xfId="29369"/>
    <cellStyle name="Navadno 3 2 4 11 4 3" xfId="47528"/>
    <cellStyle name="Navadno 3 2 4 11 5" xfId="31853"/>
    <cellStyle name="Navadno 3 2 4 11 5 2" xfId="50012"/>
    <cellStyle name="Navadno 3 2 4 11 6" xfId="18662"/>
    <cellStyle name="Navadno 3 2 4 11 7" xfId="36821"/>
    <cellStyle name="Navadno 3 2 4 11 8" xfId="54981"/>
    <cellStyle name="Navadno 3 2 4 12" xfId="5891"/>
    <cellStyle name="Navadno 3 2 4 12 2" xfId="11388"/>
    <cellStyle name="Navadno 3 2 4 12 2 2" xfId="24595"/>
    <cellStyle name="Navadno 3 2 4 12 2 3" xfId="42754"/>
    <cellStyle name="Navadno 3 2 4 12 3" xfId="32058"/>
    <cellStyle name="Navadno 3 2 4 12 3 2" xfId="50217"/>
    <cellStyle name="Navadno 3 2 4 12 4" xfId="18867"/>
    <cellStyle name="Navadno 3 2 4 12 5" xfId="37026"/>
    <cellStyle name="Navadno 3 2 4 12 6" xfId="55186"/>
    <cellStyle name="Navadno 3 2 4 13" xfId="8110"/>
    <cellStyle name="Navadno 3 2 4 13 2" xfId="21317"/>
    <cellStyle name="Navadno 3 2 4 13 3" xfId="39476"/>
    <cellStyle name="Navadno 3 2 4 13 4" xfId="57636"/>
    <cellStyle name="Navadno 3 2 4 14" xfId="8289"/>
    <cellStyle name="Navadno 3 2 4 14 2" xfId="21496"/>
    <cellStyle name="Navadno 3 2 4 14 3" xfId="39655"/>
    <cellStyle name="Navadno 3 2 4 14 4" xfId="57815"/>
    <cellStyle name="Navadno 3 2 4 15" xfId="8532"/>
    <cellStyle name="Navadno 3 2 4 15 2" xfId="21739"/>
    <cellStyle name="Navadno 3 2 4 15 3" xfId="39898"/>
    <cellStyle name="Navadno 3 2 4 15 4" xfId="58058"/>
    <cellStyle name="Navadno 3 2 4 16" xfId="8696"/>
    <cellStyle name="Navadno 3 2 4 16 2" xfId="21903"/>
    <cellStyle name="Navadno 3 2 4 16 3" xfId="40062"/>
    <cellStyle name="Navadno 3 2 4 16 4" xfId="58222"/>
    <cellStyle name="Navadno 3 2 4 17" xfId="8900"/>
    <cellStyle name="Navadno 3 2 4 17 2" xfId="22107"/>
    <cellStyle name="Navadno 3 2 4 17 3" xfId="40266"/>
    <cellStyle name="Navadno 3 2 4 18" xfId="13898"/>
    <cellStyle name="Navadno 3 2 4 18 2" xfId="27090"/>
    <cellStyle name="Navadno 3 2 4 18 3" xfId="45249"/>
    <cellStyle name="Navadno 3 2 4 19" xfId="29574"/>
    <cellStyle name="Navadno 3 2 4 19 2" xfId="47733"/>
    <cellStyle name="Navadno 3 2 4 2" xfId="3576"/>
    <cellStyle name="Navadno 3 2 4 2 2" xfId="4321"/>
    <cellStyle name="Navadno 3 2 4 2 2 2" xfId="12305"/>
    <cellStyle name="Navadno 3 2 4 2 2 2 2" xfId="25512"/>
    <cellStyle name="Navadno 3 2 4 2 2 2 3" xfId="43671"/>
    <cellStyle name="Navadno 3 2 4 2 2 3" xfId="32975"/>
    <cellStyle name="Navadno 3 2 4 2 2 3 2" xfId="51134"/>
    <cellStyle name="Navadno 3 2 4 2 2 4" xfId="19784"/>
    <cellStyle name="Navadno 3 2 4 2 2 5" xfId="37943"/>
    <cellStyle name="Navadno 3 2 4 2 2 6" xfId="56103"/>
    <cellStyle name="Navadno 3 2 4 2 3" xfId="9821"/>
    <cellStyle name="Navadno 3 2 4 2 3 2" xfId="23028"/>
    <cellStyle name="Navadno 3 2 4 2 3 3" xfId="41187"/>
    <cellStyle name="Navadno 3 2 4 2 4" xfId="14815"/>
    <cellStyle name="Navadno 3 2 4 2 4 2" xfId="28007"/>
    <cellStyle name="Navadno 3 2 4 2 4 3" xfId="46166"/>
    <cellStyle name="Navadno 3 2 4 2 5" xfId="30491"/>
    <cellStyle name="Navadno 3 2 4 2 5 2" xfId="48650"/>
    <cellStyle name="Navadno 3 2 4 2 6" xfId="17300"/>
    <cellStyle name="Navadno 3 2 4 2 7" xfId="35459"/>
    <cellStyle name="Navadno 3 2 4 2 8" xfId="53619"/>
    <cellStyle name="Navadno 3 2 4 2 9" xfId="59034"/>
    <cellStyle name="Navadno 3 2 4 20" xfId="16383"/>
    <cellStyle name="Navadno 3 2 4 21" xfId="34542"/>
    <cellStyle name="Navadno 3 2 4 22" xfId="52702"/>
    <cellStyle name="Navadno 3 2 4 23" xfId="58388"/>
    <cellStyle name="Navadno 3 2 4 24" xfId="58597"/>
    <cellStyle name="Navadno 3 2 4 3" xfId="2211"/>
    <cellStyle name="Navadno 3 2 4 4" xfId="4550"/>
    <cellStyle name="Navadno 3 2 4 4 2" xfId="6805"/>
    <cellStyle name="Navadno 3 2 4 4 2 2" xfId="12534"/>
    <cellStyle name="Navadno 3 2 4 4 2 2 2" xfId="25741"/>
    <cellStyle name="Navadno 3 2 4 4 2 2 3" xfId="43900"/>
    <cellStyle name="Navadno 3 2 4 4 2 3" xfId="33204"/>
    <cellStyle name="Navadno 3 2 4 4 2 3 2" xfId="51363"/>
    <cellStyle name="Navadno 3 2 4 4 2 4" xfId="20013"/>
    <cellStyle name="Navadno 3 2 4 4 2 5" xfId="38172"/>
    <cellStyle name="Navadno 3 2 4 4 2 6" xfId="56332"/>
    <cellStyle name="Navadno 3 2 4 4 3" xfId="10050"/>
    <cellStyle name="Navadno 3 2 4 4 3 2" xfId="23257"/>
    <cellStyle name="Navadno 3 2 4 4 3 3" xfId="41416"/>
    <cellStyle name="Navadno 3 2 4 4 4" xfId="15044"/>
    <cellStyle name="Navadno 3 2 4 4 4 2" xfId="28236"/>
    <cellStyle name="Navadno 3 2 4 4 4 3" xfId="46395"/>
    <cellStyle name="Navadno 3 2 4 4 5" xfId="30720"/>
    <cellStyle name="Navadno 3 2 4 4 5 2" xfId="48879"/>
    <cellStyle name="Navadno 3 2 4 4 6" xfId="17529"/>
    <cellStyle name="Navadno 3 2 4 4 7" xfId="35688"/>
    <cellStyle name="Navadno 3 2 4 4 8" xfId="53848"/>
    <cellStyle name="Navadno 3 2 4 4 9" xfId="59199"/>
    <cellStyle name="Navadno 3 2 4 5" xfId="3877"/>
    <cellStyle name="Navadno 3 2 4 5 2" xfId="6365"/>
    <cellStyle name="Navadno 3 2 4 5 2 2" xfId="11863"/>
    <cellStyle name="Navadno 3 2 4 5 2 2 2" xfId="25070"/>
    <cellStyle name="Navadno 3 2 4 5 2 2 3" xfId="43229"/>
    <cellStyle name="Navadno 3 2 4 5 2 3" xfId="32533"/>
    <cellStyle name="Navadno 3 2 4 5 2 3 2" xfId="50692"/>
    <cellStyle name="Navadno 3 2 4 5 2 4" xfId="19342"/>
    <cellStyle name="Navadno 3 2 4 5 2 5" xfId="37501"/>
    <cellStyle name="Navadno 3 2 4 5 2 6" xfId="55661"/>
    <cellStyle name="Navadno 3 2 4 5 3" xfId="9379"/>
    <cellStyle name="Navadno 3 2 4 5 3 2" xfId="22586"/>
    <cellStyle name="Navadno 3 2 4 5 3 3" xfId="40745"/>
    <cellStyle name="Navadno 3 2 4 5 4" xfId="14373"/>
    <cellStyle name="Navadno 3 2 4 5 4 2" xfId="27565"/>
    <cellStyle name="Navadno 3 2 4 5 4 3" xfId="45724"/>
    <cellStyle name="Navadno 3 2 4 5 5" xfId="30049"/>
    <cellStyle name="Navadno 3 2 4 5 5 2" xfId="48208"/>
    <cellStyle name="Navadno 3 2 4 5 6" xfId="16858"/>
    <cellStyle name="Navadno 3 2 4 5 7" xfId="35017"/>
    <cellStyle name="Navadno 3 2 4 5 8" xfId="53177"/>
    <cellStyle name="Navadno 3 2 4 5 9" xfId="59386"/>
    <cellStyle name="Navadno 3 2 4 6" xfId="4790"/>
    <cellStyle name="Navadno 3 2 4 6 2" xfId="7020"/>
    <cellStyle name="Navadno 3 2 4 6 2 2" xfId="12753"/>
    <cellStyle name="Navadno 3 2 4 6 2 2 2" xfId="25960"/>
    <cellStyle name="Navadno 3 2 4 6 2 2 3" xfId="44119"/>
    <cellStyle name="Navadno 3 2 4 6 2 3" xfId="33423"/>
    <cellStyle name="Navadno 3 2 4 6 2 3 2" xfId="51582"/>
    <cellStyle name="Navadno 3 2 4 6 2 4" xfId="20232"/>
    <cellStyle name="Navadno 3 2 4 6 2 5" xfId="38391"/>
    <cellStyle name="Navadno 3 2 4 6 2 6" xfId="56551"/>
    <cellStyle name="Navadno 3 2 4 6 3" xfId="10269"/>
    <cellStyle name="Navadno 3 2 4 6 3 2" xfId="23476"/>
    <cellStyle name="Navadno 3 2 4 6 3 3" xfId="41635"/>
    <cellStyle name="Navadno 3 2 4 6 4" xfId="15263"/>
    <cellStyle name="Navadno 3 2 4 6 4 2" xfId="28455"/>
    <cellStyle name="Navadno 3 2 4 6 4 3" xfId="46614"/>
    <cellStyle name="Navadno 3 2 4 6 5" xfId="30939"/>
    <cellStyle name="Navadno 3 2 4 6 5 2" xfId="49098"/>
    <cellStyle name="Navadno 3 2 4 6 6" xfId="17748"/>
    <cellStyle name="Navadno 3 2 4 6 7" xfId="35907"/>
    <cellStyle name="Navadno 3 2 4 6 8" xfId="54067"/>
    <cellStyle name="Navadno 3 2 4 7" xfId="4963"/>
    <cellStyle name="Navadno 3 2 4 7 2" xfId="7196"/>
    <cellStyle name="Navadno 3 2 4 7 2 2" xfId="12929"/>
    <cellStyle name="Navadno 3 2 4 7 2 2 2" xfId="26136"/>
    <cellStyle name="Navadno 3 2 4 7 2 2 3" xfId="44295"/>
    <cellStyle name="Navadno 3 2 4 7 2 3" xfId="33599"/>
    <cellStyle name="Navadno 3 2 4 7 2 3 2" xfId="51758"/>
    <cellStyle name="Navadno 3 2 4 7 2 4" xfId="20408"/>
    <cellStyle name="Navadno 3 2 4 7 2 5" xfId="38567"/>
    <cellStyle name="Navadno 3 2 4 7 2 6" xfId="56727"/>
    <cellStyle name="Navadno 3 2 4 7 3" xfId="10445"/>
    <cellStyle name="Navadno 3 2 4 7 3 2" xfId="23652"/>
    <cellStyle name="Navadno 3 2 4 7 3 3" xfId="41811"/>
    <cellStyle name="Navadno 3 2 4 7 4" xfId="15439"/>
    <cellStyle name="Navadno 3 2 4 7 4 2" xfId="28631"/>
    <cellStyle name="Navadno 3 2 4 7 4 3" xfId="46790"/>
    <cellStyle name="Navadno 3 2 4 7 5" xfId="31115"/>
    <cellStyle name="Navadno 3 2 4 7 5 2" xfId="49274"/>
    <cellStyle name="Navadno 3 2 4 7 6" xfId="17924"/>
    <cellStyle name="Navadno 3 2 4 7 7" xfId="36083"/>
    <cellStyle name="Navadno 3 2 4 7 8" xfId="54243"/>
    <cellStyle name="Navadno 3 2 4 8" xfId="5193"/>
    <cellStyle name="Navadno 3 2 4 8 2" xfId="7441"/>
    <cellStyle name="Navadno 3 2 4 8 2 2" xfId="13174"/>
    <cellStyle name="Navadno 3 2 4 8 2 2 2" xfId="26381"/>
    <cellStyle name="Navadno 3 2 4 8 2 2 3" xfId="44540"/>
    <cellStyle name="Navadno 3 2 4 8 2 3" xfId="33844"/>
    <cellStyle name="Navadno 3 2 4 8 2 3 2" xfId="52003"/>
    <cellStyle name="Navadno 3 2 4 8 2 4" xfId="20653"/>
    <cellStyle name="Navadno 3 2 4 8 2 5" xfId="38812"/>
    <cellStyle name="Navadno 3 2 4 8 2 6" xfId="56972"/>
    <cellStyle name="Navadno 3 2 4 8 3" xfId="10690"/>
    <cellStyle name="Navadno 3 2 4 8 3 2" xfId="23897"/>
    <cellStyle name="Navadno 3 2 4 8 3 3" xfId="42056"/>
    <cellStyle name="Navadno 3 2 4 8 4" xfId="15684"/>
    <cellStyle name="Navadno 3 2 4 8 4 2" xfId="28876"/>
    <cellStyle name="Navadno 3 2 4 8 4 3" xfId="47035"/>
    <cellStyle name="Navadno 3 2 4 8 5" xfId="31360"/>
    <cellStyle name="Navadno 3 2 4 8 5 2" xfId="49519"/>
    <cellStyle name="Navadno 3 2 4 8 6" xfId="18169"/>
    <cellStyle name="Navadno 3 2 4 8 7" xfId="36328"/>
    <cellStyle name="Navadno 3 2 4 8 8" xfId="54488"/>
    <cellStyle name="Navadno 3 2 4 9" xfId="5359"/>
    <cellStyle name="Navadno 3 2 4 9 2" xfId="7607"/>
    <cellStyle name="Navadno 3 2 4 9 2 2" xfId="13340"/>
    <cellStyle name="Navadno 3 2 4 9 2 2 2" xfId="26547"/>
    <cellStyle name="Navadno 3 2 4 9 2 2 3" xfId="44706"/>
    <cellStyle name="Navadno 3 2 4 9 2 3" xfId="34010"/>
    <cellStyle name="Navadno 3 2 4 9 2 3 2" xfId="52169"/>
    <cellStyle name="Navadno 3 2 4 9 2 4" xfId="20819"/>
    <cellStyle name="Navadno 3 2 4 9 2 5" xfId="38978"/>
    <cellStyle name="Navadno 3 2 4 9 2 6" xfId="57138"/>
    <cellStyle name="Navadno 3 2 4 9 3" xfId="10856"/>
    <cellStyle name="Navadno 3 2 4 9 3 2" xfId="24063"/>
    <cellStyle name="Navadno 3 2 4 9 3 3" xfId="42222"/>
    <cellStyle name="Navadno 3 2 4 9 4" xfId="15850"/>
    <cellStyle name="Navadno 3 2 4 9 4 2" xfId="29042"/>
    <cellStyle name="Navadno 3 2 4 9 4 3" xfId="47201"/>
    <cellStyle name="Navadno 3 2 4 9 5" xfId="31526"/>
    <cellStyle name="Navadno 3 2 4 9 5 2" xfId="49685"/>
    <cellStyle name="Navadno 3 2 4 9 6" xfId="18335"/>
    <cellStyle name="Navadno 3 2 4 9 7" xfId="36494"/>
    <cellStyle name="Navadno 3 2 4 9 8" xfId="54654"/>
    <cellStyle name="Navadno 3 2 5" xfId="2212"/>
    <cellStyle name="Navadno 3 2 5 10" xfId="5687"/>
    <cellStyle name="Navadno 3 2 5 10 2" xfId="7935"/>
    <cellStyle name="Navadno 3 2 5 10 2 2" xfId="13668"/>
    <cellStyle name="Navadno 3 2 5 10 2 2 2" xfId="26875"/>
    <cellStyle name="Navadno 3 2 5 10 2 2 3" xfId="45034"/>
    <cellStyle name="Navadno 3 2 5 10 2 3" xfId="34338"/>
    <cellStyle name="Navadno 3 2 5 10 2 3 2" xfId="52497"/>
    <cellStyle name="Navadno 3 2 5 10 2 4" xfId="21147"/>
    <cellStyle name="Navadno 3 2 5 10 2 5" xfId="39306"/>
    <cellStyle name="Navadno 3 2 5 10 2 6" xfId="57466"/>
    <cellStyle name="Navadno 3 2 5 10 3" xfId="11184"/>
    <cellStyle name="Navadno 3 2 5 10 3 2" xfId="24391"/>
    <cellStyle name="Navadno 3 2 5 10 3 3" xfId="42550"/>
    <cellStyle name="Navadno 3 2 5 10 4" xfId="16178"/>
    <cellStyle name="Navadno 3 2 5 10 4 2" xfId="29370"/>
    <cellStyle name="Navadno 3 2 5 10 4 3" xfId="47529"/>
    <cellStyle name="Navadno 3 2 5 10 5" xfId="31854"/>
    <cellStyle name="Navadno 3 2 5 10 5 2" xfId="50013"/>
    <cellStyle name="Navadno 3 2 5 10 6" xfId="18663"/>
    <cellStyle name="Navadno 3 2 5 10 7" xfId="36822"/>
    <cellStyle name="Navadno 3 2 5 10 8" xfId="54982"/>
    <cellStyle name="Navadno 3 2 5 11" xfId="5892"/>
    <cellStyle name="Navadno 3 2 5 11 2" xfId="11389"/>
    <cellStyle name="Navadno 3 2 5 11 2 2" xfId="24596"/>
    <cellStyle name="Navadno 3 2 5 11 2 3" xfId="42755"/>
    <cellStyle name="Navadno 3 2 5 11 3" xfId="32059"/>
    <cellStyle name="Navadno 3 2 5 11 3 2" xfId="50218"/>
    <cellStyle name="Navadno 3 2 5 11 4" xfId="18868"/>
    <cellStyle name="Navadno 3 2 5 11 5" xfId="37027"/>
    <cellStyle name="Navadno 3 2 5 11 6" xfId="55187"/>
    <cellStyle name="Navadno 3 2 5 12" xfId="8111"/>
    <cellStyle name="Navadno 3 2 5 12 2" xfId="21318"/>
    <cellStyle name="Navadno 3 2 5 12 3" xfId="39477"/>
    <cellStyle name="Navadno 3 2 5 12 4" xfId="57637"/>
    <cellStyle name="Navadno 3 2 5 13" xfId="8290"/>
    <cellStyle name="Navadno 3 2 5 13 2" xfId="21497"/>
    <cellStyle name="Navadno 3 2 5 13 3" xfId="39656"/>
    <cellStyle name="Navadno 3 2 5 13 4" xfId="57816"/>
    <cellStyle name="Navadno 3 2 5 14" xfId="8533"/>
    <cellStyle name="Navadno 3 2 5 14 2" xfId="21740"/>
    <cellStyle name="Navadno 3 2 5 14 3" xfId="39899"/>
    <cellStyle name="Navadno 3 2 5 14 4" xfId="58059"/>
    <cellStyle name="Navadno 3 2 5 15" xfId="8697"/>
    <cellStyle name="Navadno 3 2 5 15 2" xfId="21904"/>
    <cellStyle name="Navadno 3 2 5 15 3" xfId="40063"/>
    <cellStyle name="Navadno 3 2 5 15 4" xfId="58223"/>
    <cellStyle name="Navadno 3 2 5 16" xfId="8901"/>
    <cellStyle name="Navadno 3 2 5 16 2" xfId="22108"/>
    <cellStyle name="Navadno 3 2 5 16 3" xfId="40267"/>
    <cellStyle name="Navadno 3 2 5 17" xfId="13899"/>
    <cellStyle name="Navadno 3 2 5 17 2" xfId="27091"/>
    <cellStyle name="Navadno 3 2 5 17 3" xfId="45250"/>
    <cellStyle name="Navadno 3 2 5 18" xfId="29575"/>
    <cellStyle name="Navadno 3 2 5 18 2" xfId="47734"/>
    <cellStyle name="Navadno 3 2 5 19" xfId="16384"/>
    <cellStyle name="Navadno 3 2 5 2" xfId="3577"/>
    <cellStyle name="Navadno 3 2 5 2 2" xfId="4322"/>
    <cellStyle name="Navadno 3 2 5 2 2 2" xfId="12306"/>
    <cellStyle name="Navadno 3 2 5 2 2 2 2" xfId="25513"/>
    <cellStyle name="Navadno 3 2 5 2 2 2 3" xfId="43672"/>
    <cellStyle name="Navadno 3 2 5 2 2 3" xfId="32976"/>
    <cellStyle name="Navadno 3 2 5 2 2 3 2" xfId="51135"/>
    <cellStyle name="Navadno 3 2 5 2 2 4" xfId="19785"/>
    <cellStyle name="Navadno 3 2 5 2 2 5" xfId="37944"/>
    <cellStyle name="Navadno 3 2 5 2 2 6" xfId="56104"/>
    <cellStyle name="Navadno 3 2 5 2 3" xfId="9822"/>
    <cellStyle name="Navadno 3 2 5 2 3 2" xfId="23029"/>
    <cellStyle name="Navadno 3 2 5 2 3 3" xfId="41188"/>
    <cellStyle name="Navadno 3 2 5 2 4" xfId="14816"/>
    <cellStyle name="Navadno 3 2 5 2 4 2" xfId="28008"/>
    <cellStyle name="Navadno 3 2 5 2 4 3" xfId="46167"/>
    <cellStyle name="Navadno 3 2 5 2 5" xfId="30492"/>
    <cellStyle name="Navadno 3 2 5 2 5 2" xfId="48651"/>
    <cellStyle name="Navadno 3 2 5 2 6" xfId="17301"/>
    <cellStyle name="Navadno 3 2 5 2 7" xfId="35460"/>
    <cellStyle name="Navadno 3 2 5 2 8" xfId="53620"/>
    <cellStyle name="Navadno 3 2 5 2 9" xfId="59035"/>
    <cellStyle name="Navadno 3 2 5 20" xfId="34543"/>
    <cellStyle name="Navadno 3 2 5 21" xfId="52703"/>
    <cellStyle name="Navadno 3 2 5 22" xfId="58389"/>
    <cellStyle name="Navadno 3 2 5 23" xfId="58598"/>
    <cellStyle name="Navadno 3 2 5 3" xfId="4551"/>
    <cellStyle name="Navadno 3 2 5 3 2" xfId="6806"/>
    <cellStyle name="Navadno 3 2 5 3 2 2" xfId="12535"/>
    <cellStyle name="Navadno 3 2 5 3 2 2 2" xfId="25742"/>
    <cellStyle name="Navadno 3 2 5 3 2 2 3" xfId="43901"/>
    <cellStyle name="Navadno 3 2 5 3 2 3" xfId="33205"/>
    <cellStyle name="Navadno 3 2 5 3 2 3 2" xfId="51364"/>
    <cellStyle name="Navadno 3 2 5 3 2 4" xfId="20014"/>
    <cellStyle name="Navadno 3 2 5 3 2 5" xfId="38173"/>
    <cellStyle name="Navadno 3 2 5 3 2 6" xfId="56333"/>
    <cellStyle name="Navadno 3 2 5 3 3" xfId="10051"/>
    <cellStyle name="Navadno 3 2 5 3 3 2" xfId="23258"/>
    <cellStyle name="Navadno 3 2 5 3 3 3" xfId="41417"/>
    <cellStyle name="Navadno 3 2 5 3 4" xfId="15045"/>
    <cellStyle name="Navadno 3 2 5 3 4 2" xfId="28237"/>
    <cellStyle name="Navadno 3 2 5 3 4 3" xfId="46396"/>
    <cellStyle name="Navadno 3 2 5 3 5" xfId="30721"/>
    <cellStyle name="Navadno 3 2 5 3 5 2" xfId="48880"/>
    <cellStyle name="Navadno 3 2 5 3 6" xfId="17530"/>
    <cellStyle name="Navadno 3 2 5 3 7" xfId="35689"/>
    <cellStyle name="Navadno 3 2 5 3 8" xfId="53849"/>
    <cellStyle name="Navadno 3 2 5 3 9" xfId="59200"/>
    <cellStyle name="Navadno 3 2 5 4" xfId="3878"/>
    <cellStyle name="Navadno 3 2 5 4 2" xfId="6366"/>
    <cellStyle name="Navadno 3 2 5 4 2 2" xfId="11864"/>
    <cellStyle name="Navadno 3 2 5 4 2 2 2" xfId="25071"/>
    <cellStyle name="Navadno 3 2 5 4 2 2 3" xfId="43230"/>
    <cellStyle name="Navadno 3 2 5 4 2 3" xfId="32534"/>
    <cellStyle name="Navadno 3 2 5 4 2 3 2" xfId="50693"/>
    <cellStyle name="Navadno 3 2 5 4 2 4" xfId="19343"/>
    <cellStyle name="Navadno 3 2 5 4 2 5" xfId="37502"/>
    <cellStyle name="Navadno 3 2 5 4 2 6" xfId="55662"/>
    <cellStyle name="Navadno 3 2 5 4 3" xfId="9380"/>
    <cellStyle name="Navadno 3 2 5 4 3 2" xfId="22587"/>
    <cellStyle name="Navadno 3 2 5 4 3 3" xfId="40746"/>
    <cellStyle name="Navadno 3 2 5 4 4" xfId="14374"/>
    <cellStyle name="Navadno 3 2 5 4 4 2" xfId="27566"/>
    <cellStyle name="Navadno 3 2 5 4 4 3" xfId="45725"/>
    <cellStyle name="Navadno 3 2 5 4 5" xfId="30050"/>
    <cellStyle name="Navadno 3 2 5 4 5 2" xfId="48209"/>
    <cellStyle name="Navadno 3 2 5 4 6" xfId="16859"/>
    <cellStyle name="Navadno 3 2 5 4 7" xfId="35018"/>
    <cellStyle name="Navadno 3 2 5 4 8" xfId="53178"/>
    <cellStyle name="Navadno 3 2 5 4 9" xfId="59387"/>
    <cellStyle name="Navadno 3 2 5 5" xfId="4791"/>
    <cellStyle name="Navadno 3 2 5 5 2" xfId="7021"/>
    <cellStyle name="Navadno 3 2 5 5 2 2" xfId="12754"/>
    <cellStyle name="Navadno 3 2 5 5 2 2 2" xfId="25961"/>
    <cellStyle name="Navadno 3 2 5 5 2 2 3" xfId="44120"/>
    <cellStyle name="Navadno 3 2 5 5 2 3" xfId="33424"/>
    <cellStyle name="Navadno 3 2 5 5 2 3 2" xfId="51583"/>
    <cellStyle name="Navadno 3 2 5 5 2 4" xfId="20233"/>
    <cellStyle name="Navadno 3 2 5 5 2 5" xfId="38392"/>
    <cellStyle name="Navadno 3 2 5 5 2 6" xfId="56552"/>
    <cellStyle name="Navadno 3 2 5 5 3" xfId="10270"/>
    <cellStyle name="Navadno 3 2 5 5 3 2" xfId="23477"/>
    <cellStyle name="Navadno 3 2 5 5 3 3" xfId="41636"/>
    <cellStyle name="Navadno 3 2 5 5 4" xfId="15264"/>
    <cellStyle name="Navadno 3 2 5 5 4 2" xfId="28456"/>
    <cellStyle name="Navadno 3 2 5 5 4 3" xfId="46615"/>
    <cellStyle name="Navadno 3 2 5 5 5" xfId="30940"/>
    <cellStyle name="Navadno 3 2 5 5 5 2" xfId="49099"/>
    <cellStyle name="Navadno 3 2 5 5 6" xfId="17749"/>
    <cellStyle name="Navadno 3 2 5 5 7" xfId="35908"/>
    <cellStyle name="Navadno 3 2 5 5 8" xfId="54068"/>
    <cellStyle name="Navadno 3 2 5 6" xfId="4964"/>
    <cellStyle name="Navadno 3 2 5 6 2" xfId="7197"/>
    <cellStyle name="Navadno 3 2 5 6 2 2" xfId="12930"/>
    <cellStyle name="Navadno 3 2 5 6 2 2 2" xfId="26137"/>
    <cellStyle name="Navadno 3 2 5 6 2 2 3" xfId="44296"/>
    <cellStyle name="Navadno 3 2 5 6 2 3" xfId="33600"/>
    <cellStyle name="Navadno 3 2 5 6 2 3 2" xfId="51759"/>
    <cellStyle name="Navadno 3 2 5 6 2 4" xfId="20409"/>
    <cellStyle name="Navadno 3 2 5 6 2 5" xfId="38568"/>
    <cellStyle name="Navadno 3 2 5 6 2 6" xfId="56728"/>
    <cellStyle name="Navadno 3 2 5 6 3" xfId="10446"/>
    <cellStyle name="Navadno 3 2 5 6 3 2" xfId="23653"/>
    <cellStyle name="Navadno 3 2 5 6 3 3" xfId="41812"/>
    <cellStyle name="Navadno 3 2 5 6 4" xfId="15440"/>
    <cellStyle name="Navadno 3 2 5 6 4 2" xfId="28632"/>
    <cellStyle name="Navadno 3 2 5 6 4 3" xfId="46791"/>
    <cellStyle name="Navadno 3 2 5 6 5" xfId="31116"/>
    <cellStyle name="Navadno 3 2 5 6 5 2" xfId="49275"/>
    <cellStyle name="Navadno 3 2 5 6 6" xfId="17925"/>
    <cellStyle name="Navadno 3 2 5 6 7" xfId="36084"/>
    <cellStyle name="Navadno 3 2 5 6 8" xfId="54244"/>
    <cellStyle name="Navadno 3 2 5 7" xfId="5194"/>
    <cellStyle name="Navadno 3 2 5 7 2" xfId="7442"/>
    <cellStyle name="Navadno 3 2 5 7 2 2" xfId="13175"/>
    <cellStyle name="Navadno 3 2 5 7 2 2 2" xfId="26382"/>
    <cellStyle name="Navadno 3 2 5 7 2 2 3" xfId="44541"/>
    <cellStyle name="Navadno 3 2 5 7 2 3" xfId="33845"/>
    <cellStyle name="Navadno 3 2 5 7 2 3 2" xfId="52004"/>
    <cellStyle name="Navadno 3 2 5 7 2 4" xfId="20654"/>
    <cellStyle name="Navadno 3 2 5 7 2 5" xfId="38813"/>
    <cellStyle name="Navadno 3 2 5 7 2 6" xfId="56973"/>
    <cellStyle name="Navadno 3 2 5 7 3" xfId="10691"/>
    <cellStyle name="Navadno 3 2 5 7 3 2" xfId="23898"/>
    <cellStyle name="Navadno 3 2 5 7 3 3" xfId="42057"/>
    <cellStyle name="Navadno 3 2 5 7 4" xfId="15685"/>
    <cellStyle name="Navadno 3 2 5 7 4 2" xfId="28877"/>
    <cellStyle name="Navadno 3 2 5 7 4 3" xfId="47036"/>
    <cellStyle name="Navadno 3 2 5 7 5" xfId="31361"/>
    <cellStyle name="Navadno 3 2 5 7 5 2" xfId="49520"/>
    <cellStyle name="Navadno 3 2 5 7 6" xfId="18170"/>
    <cellStyle name="Navadno 3 2 5 7 7" xfId="36329"/>
    <cellStyle name="Navadno 3 2 5 7 8" xfId="54489"/>
    <cellStyle name="Navadno 3 2 5 8" xfId="5360"/>
    <cellStyle name="Navadno 3 2 5 8 2" xfId="7608"/>
    <cellStyle name="Navadno 3 2 5 8 2 2" xfId="13341"/>
    <cellStyle name="Navadno 3 2 5 8 2 2 2" xfId="26548"/>
    <cellStyle name="Navadno 3 2 5 8 2 2 3" xfId="44707"/>
    <cellStyle name="Navadno 3 2 5 8 2 3" xfId="34011"/>
    <cellStyle name="Navadno 3 2 5 8 2 3 2" xfId="52170"/>
    <cellStyle name="Navadno 3 2 5 8 2 4" xfId="20820"/>
    <cellStyle name="Navadno 3 2 5 8 2 5" xfId="38979"/>
    <cellStyle name="Navadno 3 2 5 8 2 6" xfId="57139"/>
    <cellStyle name="Navadno 3 2 5 8 3" xfId="10857"/>
    <cellStyle name="Navadno 3 2 5 8 3 2" xfId="24064"/>
    <cellStyle name="Navadno 3 2 5 8 3 3" xfId="42223"/>
    <cellStyle name="Navadno 3 2 5 8 4" xfId="15851"/>
    <cellStyle name="Navadno 3 2 5 8 4 2" xfId="29043"/>
    <cellStyle name="Navadno 3 2 5 8 4 3" xfId="47202"/>
    <cellStyle name="Navadno 3 2 5 8 5" xfId="31527"/>
    <cellStyle name="Navadno 3 2 5 8 5 2" xfId="49686"/>
    <cellStyle name="Navadno 3 2 5 8 6" xfId="18336"/>
    <cellStyle name="Navadno 3 2 5 8 7" xfId="36495"/>
    <cellStyle name="Navadno 3 2 5 8 8" xfId="54655"/>
    <cellStyle name="Navadno 3 2 5 9" xfId="5523"/>
    <cellStyle name="Navadno 3 2 5 9 2" xfId="7771"/>
    <cellStyle name="Navadno 3 2 5 9 2 2" xfId="13504"/>
    <cellStyle name="Navadno 3 2 5 9 2 2 2" xfId="26711"/>
    <cellStyle name="Navadno 3 2 5 9 2 2 3" xfId="44870"/>
    <cellStyle name="Navadno 3 2 5 9 2 3" xfId="34174"/>
    <cellStyle name="Navadno 3 2 5 9 2 3 2" xfId="52333"/>
    <cellStyle name="Navadno 3 2 5 9 2 4" xfId="20983"/>
    <cellStyle name="Navadno 3 2 5 9 2 5" xfId="39142"/>
    <cellStyle name="Navadno 3 2 5 9 2 6" xfId="57302"/>
    <cellStyle name="Navadno 3 2 5 9 3" xfId="11020"/>
    <cellStyle name="Navadno 3 2 5 9 3 2" xfId="24227"/>
    <cellStyle name="Navadno 3 2 5 9 3 3" xfId="42386"/>
    <cellStyle name="Navadno 3 2 5 9 4" xfId="16014"/>
    <cellStyle name="Navadno 3 2 5 9 4 2" xfId="29206"/>
    <cellStyle name="Navadno 3 2 5 9 4 3" xfId="47365"/>
    <cellStyle name="Navadno 3 2 5 9 5" xfId="31690"/>
    <cellStyle name="Navadno 3 2 5 9 5 2" xfId="49849"/>
    <cellStyle name="Navadno 3 2 5 9 6" xfId="18499"/>
    <cellStyle name="Navadno 3 2 5 9 7" xfId="36658"/>
    <cellStyle name="Navadno 3 2 5 9 8" xfId="54818"/>
    <cellStyle name="Navadno 3 2 6" xfId="2213"/>
    <cellStyle name="Navadno 3 2 6 2" xfId="2214"/>
    <cellStyle name="Navadno 3 2 7" xfId="2215"/>
    <cellStyle name="Navadno 3 2 8" xfId="13775"/>
    <cellStyle name="Navadno 3 2 8 2" xfId="26967"/>
    <cellStyle name="Navadno 3 2 8 3" xfId="45126"/>
    <cellStyle name="Navadno 3 2_List2" xfId="2216"/>
    <cellStyle name="Navadno 3 3" xfId="2217"/>
    <cellStyle name="Navadno 3 3 10" xfId="5361"/>
    <cellStyle name="Navadno 3 3 10 2" xfId="7609"/>
    <cellStyle name="Navadno 3 3 10 2 2" xfId="13342"/>
    <cellStyle name="Navadno 3 3 10 2 2 2" xfId="26549"/>
    <cellStyle name="Navadno 3 3 10 2 2 3" xfId="44708"/>
    <cellStyle name="Navadno 3 3 10 2 3" xfId="34012"/>
    <cellStyle name="Navadno 3 3 10 2 3 2" xfId="52171"/>
    <cellStyle name="Navadno 3 3 10 2 4" xfId="20821"/>
    <cellStyle name="Navadno 3 3 10 2 5" xfId="38980"/>
    <cellStyle name="Navadno 3 3 10 2 6" xfId="57140"/>
    <cellStyle name="Navadno 3 3 10 3" xfId="10858"/>
    <cellStyle name="Navadno 3 3 10 3 2" xfId="24065"/>
    <cellStyle name="Navadno 3 3 10 3 3" xfId="42224"/>
    <cellStyle name="Navadno 3 3 10 4" xfId="15852"/>
    <cellStyle name="Navadno 3 3 10 4 2" xfId="29044"/>
    <cellStyle name="Navadno 3 3 10 4 3" xfId="47203"/>
    <cellStyle name="Navadno 3 3 10 5" xfId="31528"/>
    <cellStyle name="Navadno 3 3 10 5 2" xfId="49687"/>
    <cellStyle name="Navadno 3 3 10 6" xfId="18337"/>
    <cellStyle name="Navadno 3 3 10 7" xfId="36496"/>
    <cellStyle name="Navadno 3 3 10 8" xfId="54656"/>
    <cellStyle name="Navadno 3 3 11" xfId="5524"/>
    <cellStyle name="Navadno 3 3 11 2" xfId="7772"/>
    <cellStyle name="Navadno 3 3 11 2 2" xfId="13505"/>
    <cellStyle name="Navadno 3 3 11 2 2 2" xfId="26712"/>
    <cellStyle name="Navadno 3 3 11 2 2 3" xfId="44871"/>
    <cellStyle name="Navadno 3 3 11 2 3" xfId="34175"/>
    <cellStyle name="Navadno 3 3 11 2 3 2" xfId="52334"/>
    <cellStyle name="Navadno 3 3 11 2 4" xfId="20984"/>
    <cellStyle name="Navadno 3 3 11 2 5" xfId="39143"/>
    <cellStyle name="Navadno 3 3 11 2 6" xfId="57303"/>
    <cellStyle name="Navadno 3 3 11 3" xfId="11021"/>
    <cellStyle name="Navadno 3 3 11 3 2" xfId="24228"/>
    <cellStyle name="Navadno 3 3 11 3 3" xfId="42387"/>
    <cellStyle name="Navadno 3 3 11 4" xfId="16015"/>
    <cellStyle name="Navadno 3 3 11 4 2" xfId="29207"/>
    <cellStyle name="Navadno 3 3 11 4 3" xfId="47366"/>
    <cellStyle name="Navadno 3 3 11 5" xfId="31691"/>
    <cellStyle name="Navadno 3 3 11 5 2" xfId="49850"/>
    <cellStyle name="Navadno 3 3 11 6" xfId="18500"/>
    <cellStyle name="Navadno 3 3 11 7" xfId="36659"/>
    <cellStyle name="Navadno 3 3 11 8" xfId="54819"/>
    <cellStyle name="Navadno 3 3 12" xfId="5688"/>
    <cellStyle name="Navadno 3 3 12 2" xfId="7936"/>
    <cellStyle name="Navadno 3 3 12 2 2" xfId="13669"/>
    <cellStyle name="Navadno 3 3 12 2 2 2" xfId="26876"/>
    <cellStyle name="Navadno 3 3 12 2 2 3" xfId="45035"/>
    <cellStyle name="Navadno 3 3 12 2 3" xfId="34339"/>
    <cellStyle name="Navadno 3 3 12 2 3 2" xfId="52498"/>
    <cellStyle name="Navadno 3 3 12 2 4" xfId="21148"/>
    <cellStyle name="Navadno 3 3 12 2 5" xfId="39307"/>
    <cellStyle name="Navadno 3 3 12 2 6" xfId="57467"/>
    <cellStyle name="Navadno 3 3 12 3" xfId="11185"/>
    <cellStyle name="Navadno 3 3 12 3 2" xfId="24392"/>
    <cellStyle name="Navadno 3 3 12 3 3" xfId="42551"/>
    <cellStyle name="Navadno 3 3 12 4" xfId="16179"/>
    <cellStyle name="Navadno 3 3 12 4 2" xfId="29371"/>
    <cellStyle name="Navadno 3 3 12 4 3" xfId="47530"/>
    <cellStyle name="Navadno 3 3 12 5" xfId="31855"/>
    <cellStyle name="Navadno 3 3 12 5 2" xfId="50014"/>
    <cellStyle name="Navadno 3 3 12 6" xfId="18664"/>
    <cellStyle name="Navadno 3 3 12 7" xfId="36823"/>
    <cellStyle name="Navadno 3 3 12 8" xfId="54983"/>
    <cellStyle name="Navadno 3 3 13" xfId="5893"/>
    <cellStyle name="Navadno 3 3 13 2" xfId="11390"/>
    <cellStyle name="Navadno 3 3 13 2 2" xfId="24597"/>
    <cellStyle name="Navadno 3 3 13 2 3" xfId="42756"/>
    <cellStyle name="Navadno 3 3 13 3" xfId="32060"/>
    <cellStyle name="Navadno 3 3 13 3 2" xfId="50219"/>
    <cellStyle name="Navadno 3 3 13 4" xfId="18869"/>
    <cellStyle name="Navadno 3 3 13 5" xfId="37028"/>
    <cellStyle name="Navadno 3 3 13 6" xfId="55188"/>
    <cellStyle name="Navadno 3 3 14" xfId="8112"/>
    <cellStyle name="Navadno 3 3 14 2" xfId="21319"/>
    <cellStyle name="Navadno 3 3 14 3" xfId="39478"/>
    <cellStyle name="Navadno 3 3 14 4" xfId="57638"/>
    <cellStyle name="Navadno 3 3 15" xfId="8291"/>
    <cellStyle name="Navadno 3 3 15 2" xfId="21498"/>
    <cellStyle name="Navadno 3 3 15 3" xfId="39657"/>
    <cellStyle name="Navadno 3 3 15 4" xfId="57817"/>
    <cellStyle name="Navadno 3 3 16" xfId="8534"/>
    <cellStyle name="Navadno 3 3 16 2" xfId="21741"/>
    <cellStyle name="Navadno 3 3 16 3" xfId="39900"/>
    <cellStyle name="Navadno 3 3 16 4" xfId="58060"/>
    <cellStyle name="Navadno 3 3 17" xfId="8698"/>
    <cellStyle name="Navadno 3 3 17 2" xfId="21905"/>
    <cellStyle name="Navadno 3 3 17 3" xfId="40064"/>
    <cellStyle name="Navadno 3 3 17 4" xfId="58224"/>
    <cellStyle name="Navadno 3 3 18" xfId="8902"/>
    <cellStyle name="Navadno 3 3 18 2" xfId="22109"/>
    <cellStyle name="Navadno 3 3 18 3" xfId="40268"/>
    <cellStyle name="Navadno 3 3 19" xfId="13779"/>
    <cellStyle name="Navadno 3 3 19 2" xfId="26971"/>
    <cellStyle name="Navadno 3 3 19 3" xfId="45130"/>
    <cellStyle name="Navadno 3 3 2" xfId="2218"/>
    <cellStyle name="Navadno 3 3 2 2" xfId="2219"/>
    <cellStyle name="Navadno 3 3 2 2 10" xfId="5689"/>
    <cellStyle name="Navadno 3 3 2 2 10 2" xfId="7937"/>
    <cellStyle name="Navadno 3 3 2 2 10 2 2" xfId="13670"/>
    <cellStyle name="Navadno 3 3 2 2 10 2 2 2" xfId="26877"/>
    <cellStyle name="Navadno 3 3 2 2 10 2 2 3" xfId="45036"/>
    <cellStyle name="Navadno 3 3 2 2 10 2 3" xfId="34340"/>
    <cellStyle name="Navadno 3 3 2 2 10 2 3 2" xfId="52499"/>
    <cellStyle name="Navadno 3 3 2 2 10 2 4" xfId="21149"/>
    <cellStyle name="Navadno 3 3 2 2 10 2 5" xfId="39308"/>
    <cellStyle name="Navadno 3 3 2 2 10 2 6" xfId="57468"/>
    <cellStyle name="Navadno 3 3 2 2 10 3" xfId="11186"/>
    <cellStyle name="Navadno 3 3 2 2 10 3 2" xfId="24393"/>
    <cellStyle name="Navadno 3 3 2 2 10 3 3" xfId="42552"/>
    <cellStyle name="Navadno 3 3 2 2 10 4" xfId="16180"/>
    <cellStyle name="Navadno 3 3 2 2 10 4 2" xfId="29372"/>
    <cellStyle name="Navadno 3 3 2 2 10 4 3" xfId="47531"/>
    <cellStyle name="Navadno 3 3 2 2 10 5" xfId="31856"/>
    <cellStyle name="Navadno 3 3 2 2 10 5 2" xfId="50015"/>
    <cellStyle name="Navadno 3 3 2 2 10 6" xfId="18665"/>
    <cellStyle name="Navadno 3 3 2 2 10 7" xfId="36824"/>
    <cellStyle name="Navadno 3 3 2 2 10 8" xfId="54984"/>
    <cellStyle name="Navadno 3 3 2 2 11" xfId="5894"/>
    <cellStyle name="Navadno 3 3 2 2 11 2" xfId="11391"/>
    <cellStyle name="Navadno 3 3 2 2 11 2 2" xfId="24598"/>
    <cellStyle name="Navadno 3 3 2 2 11 2 3" xfId="42757"/>
    <cellStyle name="Navadno 3 3 2 2 11 3" xfId="32061"/>
    <cellStyle name="Navadno 3 3 2 2 11 3 2" xfId="50220"/>
    <cellStyle name="Navadno 3 3 2 2 11 4" xfId="18870"/>
    <cellStyle name="Navadno 3 3 2 2 11 5" xfId="37029"/>
    <cellStyle name="Navadno 3 3 2 2 11 6" xfId="55189"/>
    <cellStyle name="Navadno 3 3 2 2 12" xfId="8113"/>
    <cellStyle name="Navadno 3 3 2 2 12 2" xfId="21320"/>
    <cellStyle name="Navadno 3 3 2 2 12 3" xfId="39479"/>
    <cellStyle name="Navadno 3 3 2 2 12 4" xfId="57639"/>
    <cellStyle name="Navadno 3 3 2 2 13" xfId="8292"/>
    <cellStyle name="Navadno 3 3 2 2 13 2" xfId="21499"/>
    <cellStyle name="Navadno 3 3 2 2 13 3" xfId="39658"/>
    <cellStyle name="Navadno 3 3 2 2 13 4" xfId="57818"/>
    <cellStyle name="Navadno 3 3 2 2 14" xfId="8535"/>
    <cellStyle name="Navadno 3 3 2 2 14 2" xfId="21742"/>
    <cellStyle name="Navadno 3 3 2 2 14 3" xfId="39901"/>
    <cellStyle name="Navadno 3 3 2 2 14 4" xfId="58061"/>
    <cellStyle name="Navadno 3 3 2 2 15" xfId="8699"/>
    <cellStyle name="Navadno 3 3 2 2 15 2" xfId="21906"/>
    <cellStyle name="Navadno 3 3 2 2 15 3" xfId="40065"/>
    <cellStyle name="Navadno 3 3 2 2 15 4" xfId="58225"/>
    <cellStyle name="Navadno 3 3 2 2 16" xfId="8903"/>
    <cellStyle name="Navadno 3 3 2 2 16 2" xfId="22110"/>
    <cellStyle name="Navadno 3 3 2 2 16 3" xfId="40269"/>
    <cellStyle name="Navadno 3 3 2 2 17" xfId="13901"/>
    <cellStyle name="Navadno 3 3 2 2 17 2" xfId="27093"/>
    <cellStyle name="Navadno 3 3 2 2 17 3" xfId="45252"/>
    <cellStyle name="Navadno 3 3 2 2 18" xfId="29577"/>
    <cellStyle name="Navadno 3 3 2 2 18 2" xfId="47736"/>
    <cellStyle name="Navadno 3 3 2 2 19" xfId="16386"/>
    <cellStyle name="Navadno 3 3 2 2 2" xfId="3579"/>
    <cellStyle name="Navadno 3 3 2 2 2 2" xfId="4324"/>
    <cellStyle name="Navadno 3 3 2 2 2 2 2" xfId="12308"/>
    <cellStyle name="Navadno 3 3 2 2 2 2 2 2" xfId="25515"/>
    <cellStyle name="Navadno 3 3 2 2 2 2 2 3" xfId="43674"/>
    <cellStyle name="Navadno 3 3 2 2 2 2 3" xfId="32978"/>
    <cellStyle name="Navadno 3 3 2 2 2 2 3 2" xfId="51137"/>
    <cellStyle name="Navadno 3 3 2 2 2 2 4" xfId="19787"/>
    <cellStyle name="Navadno 3 3 2 2 2 2 5" xfId="37946"/>
    <cellStyle name="Navadno 3 3 2 2 2 2 6" xfId="56106"/>
    <cellStyle name="Navadno 3 3 2 2 2 3" xfId="9824"/>
    <cellStyle name="Navadno 3 3 2 2 2 3 2" xfId="23031"/>
    <cellStyle name="Navadno 3 3 2 2 2 3 3" xfId="41190"/>
    <cellStyle name="Navadno 3 3 2 2 2 4" xfId="14818"/>
    <cellStyle name="Navadno 3 3 2 2 2 4 2" xfId="28010"/>
    <cellStyle name="Navadno 3 3 2 2 2 4 3" xfId="46169"/>
    <cellStyle name="Navadno 3 3 2 2 2 5" xfId="30494"/>
    <cellStyle name="Navadno 3 3 2 2 2 5 2" xfId="48653"/>
    <cellStyle name="Navadno 3 3 2 2 2 6" xfId="17303"/>
    <cellStyle name="Navadno 3 3 2 2 2 7" xfId="35462"/>
    <cellStyle name="Navadno 3 3 2 2 2 8" xfId="53622"/>
    <cellStyle name="Navadno 3 3 2 2 2 9" xfId="59037"/>
    <cellStyle name="Navadno 3 3 2 2 20" xfId="34545"/>
    <cellStyle name="Navadno 3 3 2 2 21" xfId="52705"/>
    <cellStyle name="Navadno 3 3 2 2 22" xfId="58391"/>
    <cellStyle name="Navadno 3 3 2 2 23" xfId="58600"/>
    <cellStyle name="Navadno 3 3 2 2 3" xfId="4553"/>
    <cellStyle name="Navadno 3 3 2 2 3 2" xfId="6808"/>
    <cellStyle name="Navadno 3 3 2 2 3 2 2" xfId="12537"/>
    <cellStyle name="Navadno 3 3 2 2 3 2 2 2" xfId="25744"/>
    <cellStyle name="Navadno 3 3 2 2 3 2 2 3" xfId="43903"/>
    <cellStyle name="Navadno 3 3 2 2 3 2 3" xfId="33207"/>
    <cellStyle name="Navadno 3 3 2 2 3 2 3 2" xfId="51366"/>
    <cellStyle name="Navadno 3 3 2 2 3 2 4" xfId="20016"/>
    <cellStyle name="Navadno 3 3 2 2 3 2 5" xfId="38175"/>
    <cellStyle name="Navadno 3 3 2 2 3 2 6" xfId="56335"/>
    <cellStyle name="Navadno 3 3 2 2 3 3" xfId="10053"/>
    <cellStyle name="Navadno 3 3 2 2 3 3 2" xfId="23260"/>
    <cellStyle name="Navadno 3 3 2 2 3 3 3" xfId="41419"/>
    <cellStyle name="Navadno 3 3 2 2 3 4" xfId="15047"/>
    <cellStyle name="Navadno 3 3 2 2 3 4 2" xfId="28239"/>
    <cellStyle name="Navadno 3 3 2 2 3 4 3" xfId="46398"/>
    <cellStyle name="Navadno 3 3 2 2 3 5" xfId="30723"/>
    <cellStyle name="Navadno 3 3 2 2 3 5 2" xfId="48882"/>
    <cellStyle name="Navadno 3 3 2 2 3 6" xfId="17532"/>
    <cellStyle name="Navadno 3 3 2 2 3 7" xfId="35691"/>
    <cellStyle name="Navadno 3 3 2 2 3 8" xfId="53851"/>
    <cellStyle name="Navadno 3 3 2 2 3 9" xfId="59202"/>
    <cellStyle name="Navadno 3 3 2 2 4" xfId="3880"/>
    <cellStyle name="Navadno 3 3 2 2 4 2" xfId="6368"/>
    <cellStyle name="Navadno 3 3 2 2 4 2 2" xfId="11866"/>
    <cellStyle name="Navadno 3 3 2 2 4 2 2 2" xfId="25073"/>
    <cellStyle name="Navadno 3 3 2 2 4 2 2 3" xfId="43232"/>
    <cellStyle name="Navadno 3 3 2 2 4 2 3" xfId="32536"/>
    <cellStyle name="Navadno 3 3 2 2 4 2 3 2" xfId="50695"/>
    <cellStyle name="Navadno 3 3 2 2 4 2 4" xfId="19345"/>
    <cellStyle name="Navadno 3 3 2 2 4 2 5" xfId="37504"/>
    <cellStyle name="Navadno 3 3 2 2 4 2 6" xfId="55664"/>
    <cellStyle name="Navadno 3 3 2 2 4 3" xfId="9382"/>
    <cellStyle name="Navadno 3 3 2 2 4 3 2" xfId="22589"/>
    <cellStyle name="Navadno 3 3 2 2 4 3 3" xfId="40748"/>
    <cellStyle name="Navadno 3 3 2 2 4 4" xfId="14376"/>
    <cellStyle name="Navadno 3 3 2 2 4 4 2" xfId="27568"/>
    <cellStyle name="Navadno 3 3 2 2 4 4 3" xfId="45727"/>
    <cellStyle name="Navadno 3 3 2 2 4 5" xfId="30052"/>
    <cellStyle name="Navadno 3 3 2 2 4 5 2" xfId="48211"/>
    <cellStyle name="Navadno 3 3 2 2 4 6" xfId="16861"/>
    <cellStyle name="Navadno 3 3 2 2 4 7" xfId="35020"/>
    <cellStyle name="Navadno 3 3 2 2 4 8" xfId="53180"/>
    <cellStyle name="Navadno 3 3 2 2 4 9" xfId="59389"/>
    <cellStyle name="Navadno 3 3 2 2 5" xfId="4793"/>
    <cellStyle name="Navadno 3 3 2 2 5 2" xfId="7023"/>
    <cellStyle name="Navadno 3 3 2 2 5 2 2" xfId="12756"/>
    <cellStyle name="Navadno 3 3 2 2 5 2 2 2" xfId="25963"/>
    <cellStyle name="Navadno 3 3 2 2 5 2 2 3" xfId="44122"/>
    <cellStyle name="Navadno 3 3 2 2 5 2 3" xfId="33426"/>
    <cellStyle name="Navadno 3 3 2 2 5 2 3 2" xfId="51585"/>
    <cellStyle name="Navadno 3 3 2 2 5 2 4" xfId="20235"/>
    <cellStyle name="Navadno 3 3 2 2 5 2 5" xfId="38394"/>
    <cellStyle name="Navadno 3 3 2 2 5 2 6" xfId="56554"/>
    <cellStyle name="Navadno 3 3 2 2 5 3" xfId="10272"/>
    <cellStyle name="Navadno 3 3 2 2 5 3 2" xfId="23479"/>
    <cellStyle name="Navadno 3 3 2 2 5 3 3" xfId="41638"/>
    <cellStyle name="Navadno 3 3 2 2 5 4" xfId="15266"/>
    <cellStyle name="Navadno 3 3 2 2 5 4 2" xfId="28458"/>
    <cellStyle name="Navadno 3 3 2 2 5 4 3" xfId="46617"/>
    <cellStyle name="Navadno 3 3 2 2 5 5" xfId="30942"/>
    <cellStyle name="Navadno 3 3 2 2 5 5 2" xfId="49101"/>
    <cellStyle name="Navadno 3 3 2 2 5 6" xfId="17751"/>
    <cellStyle name="Navadno 3 3 2 2 5 7" xfId="35910"/>
    <cellStyle name="Navadno 3 3 2 2 5 8" xfId="54070"/>
    <cellStyle name="Navadno 3 3 2 2 6" xfId="4966"/>
    <cellStyle name="Navadno 3 3 2 2 6 2" xfId="7199"/>
    <cellStyle name="Navadno 3 3 2 2 6 2 2" xfId="12932"/>
    <cellStyle name="Navadno 3 3 2 2 6 2 2 2" xfId="26139"/>
    <cellStyle name="Navadno 3 3 2 2 6 2 2 3" xfId="44298"/>
    <cellStyle name="Navadno 3 3 2 2 6 2 3" xfId="33602"/>
    <cellStyle name="Navadno 3 3 2 2 6 2 3 2" xfId="51761"/>
    <cellStyle name="Navadno 3 3 2 2 6 2 4" xfId="20411"/>
    <cellStyle name="Navadno 3 3 2 2 6 2 5" xfId="38570"/>
    <cellStyle name="Navadno 3 3 2 2 6 2 6" xfId="56730"/>
    <cellStyle name="Navadno 3 3 2 2 6 3" xfId="10448"/>
    <cellStyle name="Navadno 3 3 2 2 6 3 2" xfId="23655"/>
    <cellStyle name="Navadno 3 3 2 2 6 3 3" xfId="41814"/>
    <cellStyle name="Navadno 3 3 2 2 6 4" xfId="15442"/>
    <cellStyle name="Navadno 3 3 2 2 6 4 2" xfId="28634"/>
    <cellStyle name="Navadno 3 3 2 2 6 4 3" xfId="46793"/>
    <cellStyle name="Navadno 3 3 2 2 6 5" xfId="31118"/>
    <cellStyle name="Navadno 3 3 2 2 6 5 2" xfId="49277"/>
    <cellStyle name="Navadno 3 3 2 2 6 6" xfId="17927"/>
    <cellStyle name="Navadno 3 3 2 2 6 7" xfId="36086"/>
    <cellStyle name="Navadno 3 3 2 2 6 8" xfId="54246"/>
    <cellStyle name="Navadno 3 3 2 2 7" xfId="5196"/>
    <cellStyle name="Navadno 3 3 2 2 7 2" xfId="7444"/>
    <cellStyle name="Navadno 3 3 2 2 7 2 2" xfId="13177"/>
    <cellStyle name="Navadno 3 3 2 2 7 2 2 2" xfId="26384"/>
    <cellStyle name="Navadno 3 3 2 2 7 2 2 3" xfId="44543"/>
    <cellStyle name="Navadno 3 3 2 2 7 2 3" xfId="33847"/>
    <cellStyle name="Navadno 3 3 2 2 7 2 3 2" xfId="52006"/>
    <cellStyle name="Navadno 3 3 2 2 7 2 4" xfId="20656"/>
    <cellStyle name="Navadno 3 3 2 2 7 2 5" xfId="38815"/>
    <cellStyle name="Navadno 3 3 2 2 7 2 6" xfId="56975"/>
    <cellStyle name="Navadno 3 3 2 2 7 3" xfId="10693"/>
    <cellStyle name="Navadno 3 3 2 2 7 3 2" xfId="23900"/>
    <cellStyle name="Navadno 3 3 2 2 7 3 3" xfId="42059"/>
    <cellStyle name="Navadno 3 3 2 2 7 4" xfId="15687"/>
    <cellStyle name="Navadno 3 3 2 2 7 4 2" xfId="28879"/>
    <cellStyle name="Navadno 3 3 2 2 7 4 3" xfId="47038"/>
    <cellStyle name="Navadno 3 3 2 2 7 5" xfId="31363"/>
    <cellStyle name="Navadno 3 3 2 2 7 5 2" xfId="49522"/>
    <cellStyle name="Navadno 3 3 2 2 7 6" xfId="18172"/>
    <cellStyle name="Navadno 3 3 2 2 7 7" xfId="36331"/>
    <cellStyle name="Navadno 3 3 2 2 7 8" xfId="54491"/>
    <cellStyle name="Navadno 3 3 2 2 8" xfId="5362"/>
    <cellStyle name="Navadno 3 3 2 2 8 2" xfId="7610"/>
    <cellStyle name="Navadno 3 3 2 2 8 2 2" xfId="13343"/>
    <cellStyle name="Navadno 3 3 2 2 8 2 2 2" xfId="26550"/>
    <cellStyle name="Navadno 3 3 2 2 8 2 2 3" xfId="44709"/>
    <cellStyle name="Navadno 3 3 2 2 8 2 3" xfId="34013"/>
    <cellStyle name="Navadno 3 3 2 2 8 2 3 2" xfId="52172"/>
    <cellStyle name="Navadno 3 3 2 2 8 2 4" xfId="20822"/>
    <cellStyle name="Navadno 3 3 2 2 8 2 5" xfId="38981"/>
    <cellStyle name="Navadno 3 3 2 2 8 2 6" xfId="57141"/>
    <cellStyle name="Navadno 3 3 2 2 8 3" xfId="10859"/>
    <cellStyle name="Navadno 3 3 2 2 8 3 2" xfId="24066"/>
    <cellStyle name="Navadno 3 3 2 2 8 3 3" xfId="42225"/>
    <cellStyle name="Navadno 3 3 2 2 8 4" xfId="15853"/>
    <cellStyle name="Navadno 3 3 2 2 8 4 2" xfId="29045"/>
    <cellStyle name="Navadno 3 3 2 2 8 4 3" xfId="47204"/>
    <cellStyle name="Navadno 3 3 2 2 8 5" xfId="31529"/>
    <cellStyle name="Navadno 3 3 2 2 8 5 2" xfId="49688"/>
    <cellStyle name="Navadno 3 3 2 2 8 6" xfId="18338"/>
    <cellStyle name="Navadno 3 3 2 2 8 7" xfId="36497"/>
    <cellStyle name="Navadno 3 3 2 2 8 8" xfId="54657"/>
    <cellStyle name="Navadno 3 3 2 2 9" xfId="5525"/>
    <cellStyle name="Navadno 3 3 2 2 9 2" xfId="7773"/>
    <cellStyle name="Navadno 3 3 2 2 9 2 2" xfId="13506"/>
    <cellStyle name="Navadno 3 3 2 2 9 2 2 2" xfId="26713"/>
    <cellStyle name="Navadno 3 3 2 2 9 2 2 3" xfId="44872"/>
    <cellStyle name="Navadno 3 3 2 2 9 2 3" xfId="34176"/>
    <cellStyle name="Navadno 3 3 2 2 9 2 3 2" xfId="52335"/>
    <cellStyle name="Navadno 3 3 2 2 9 2 4" xfId="20985"/>
    <cellStyle name="Navadno 3 3 2 2 9 2 5" xfId="39144"/>
    <cellStyle name="Navadno 3 3 2 2 9 2 6" xfId="57304"/>
    <cellStyle name="Navadno 3 3 2 2 9 3" xfId="11022"/>
    <cellStyle name="Navadno 3 3 2 2 9 3 2" xfId="24229"/>
    <cellStyle name="Navadno 3 3 2 2 9 3 3" xfId="42388"/>
    <cellStyle name="Navadno 3 3 2 2 9 4" xfId="16016"/>
    <cellStyle name="Navadno 3 3 2 2 9 4 2" xfId="29208"/>
    <cellStyle name="Navadno 3 3 2 2 9 4 3" xfId="47367"/>
    <cellStyle name="Navadno 3 3 2 2 9 5" xfId="31692"/>
    <cellStyle name="Navadno 3 3 2 2 9 5 2" xfId="49851"/>
    <cellStyle name="Navadno 3 3 2 2 9 6" xfId="18501"/>
    <cellStyle name="Navadno 3 3 2 2 9 7" xfId="36660"/>
    <cellStyle name="Navadno 3 3 2 2 9 8" xfId="54820"/>
    <cellStyle name="Navadno 3 3 2 3" xfId="13778"/>
    <cellStyle name="Navadno 3 3 2 3 2" xfId="26970"/>
    <cellStyle name="Navadno 3 3 2 3 3" xfId="45129"/>
    <cellStyle name="Navadno 3 3 2 4" xfId="59646"/>
    <cellStyle name="Navadno 3 3 2 5" xfId="59702"/>
    <cellStyle name="Navadno 3 3 2 6" xfId="59746"/>
    <cellStyle name="Navadno 3 3 2 7" xfId="59774"/>
    <cellStyle name="Navadno 3 3 20" xfId="13900"/>
    <cellStyle name="Navadno 3 3 20 2" xfId="27092"/>
    <cellStyle name="Navadno 3 3 20 3" xfId="45251"/>
    <cellStyle name="Navadno 3 3 21" xfId="29576"/>
    <cellStyle name="Navadno 3 3 21 2" xfId="47735"/>
    <cellStyle name="Navadno 3 3 22" xfId="16385"/>
    <cellStyle name="Navadno 3 3 23" xfId="34544"/>
    <cellStyle name="Navadno 3 3 24" xfId="52704"/>
    <cellStyle name="Navadno 3 3 25" xfId="58390"/>
    <cellStyle name="Navadno 3 3 26" xfId="58599"/>
    <cellStyle name="Navadno 3 3 27" xfId="59575"/>
    <cellStyle name="Navadno 3 3 3" xfId="2220"/>
    <cellStyle name="Navadno 3 3 3 2" xfId="59656"/>
    <cellStyle name="Navadno 3 3 4" xfId="3578"/>
    <cellStyle name="Navadno 3 3 4 2" xfId="4323"/>
    <cellStyle name="Navadno 3 3 4 2 2" xfId="12307"/>
    <cellStyle name="Navadno 3 3 4 2 2 2" xfId="25514"/>
    <cellStyle name="Navadno 3 3 4 2 2 3" xfId="43673"/>
    <cellStyle name="Navadno 3 3 4 2 3" xfId="32977"/>
    <cellStyle name="Navadno 3 3 4 2 3 2" xfId="51136"/>
    <cellStyle name="Navadno 3 3 4 2 4" xfId="19786"/>
    <cellStyle name="Navadno 3 3 4 2 5" xfId="37945"/>
    <cellStyle name="Navadno 3 3 4 2 6" xfId="56105"/>
    <cellStyle name="Navadno 3 3 4 3" xfId="9823"/>
    <cellStyle name="Navadno 3 3 4 3 2" xfId="23030"/>
    <cellStyle name="Navadno 3 3 4 3 3" xfId="41189"/>
    <cellStyle name="Navadno 3 3 4 4" xfId="14817"/>
    <cellStyle name="Navadno 3 3 4 4 2" xfId="28009"/>
    <cellStyle name="Navadno 3 3 4 4 3" xfId="46168"/>
    <cellStyle name="Navadno 3 3 4 5" xfId="30493"/>
    <cellStyle name="Navadno 3 3 4 5 2" xfId="48652"/>
    <cellStyle name="Navadno 3 3 4 6" xfId="17302"/>
    <cellStyle name="Navadno 3 3 4 7" xfId="35461"/>
    <cellStyle name="Navadno 3 3 4 8" xfId="53621"/>
    <cellStyle name="Navadno 3 3 4 9" xfId="59036"/>
    <cellStyle name="Navadno 3 3 5" xfId="4552"/>
    <cellStyle name="Navadno 3 3 5 2" xfId="6807"/>
    <cellStyle name="Navadno 3 3 5 2 2" xfId="12536"/>
    <cellStyle name="Navadno 3 3 5 2 2 2" xfId="25743"/>
    <cellStyle name="Navadno 3 3 5 2 2 3" xfId="43902"/>
    <cellStyle name="Navadno 3 3 5 2 3" xfId="33206"/>
    <cellStyle name="Navadno 3 3 5 2 3 2" xfId="51365"/>
    <cellStyle name="Navadno 3 3 5 2 4" xfId="20015"/>
    <cellStyle name="Navadno 3 3 5 2 5" xfId="38174"/>
    <cellStyle name="Navadno 3 3 5 2 6" xfId="56334"/>
    <cellStyle name="Navadno 3 3 5 3" xfId="10052"/>
    <cellStyle name="Navadno 3 3 5 3 2" xfId="23259"/>
    <cellStyle name="Navadno 3 3 5 3 3" xfId="41418"/>
    <cellStyle name="Navadno 3 3 5 4" xfId="15046"/>
    <cellStyle name="Navadno 3 3 5 4 2" xfId="28238"/>
    <cellStyle name="Navadno 3 3 5 4 3" xfId="46397"/>
    <cellStyle name="Navadno 3 3 5 5" xfId="30722"/>
    <cellStyle name="Navadno 3 3 5 5 2" xfId="48881"/>
    <cellStyle name="Navadno 3 3 5 6" xfId="17531"/>
    <cellStyle name="Navadno 3 3 5 7" xfId="35690"/>
    <cellStyle name="Navadno 3 3 5 8" xfId="53850"/>
    <cellStyle name="Navadno 3 3 5 9" xfId="59201"/>
    <cellStyle name="Navadno 3 3 6" xfId="3879"/>
    <cellStyle name="Navadno 3 3 6 2" xfId="6367"/>
    <cellStyle name="Navadno 3 3 6 2 2" xfId="11865"/>
    <cellStyle name="Navadno 3 3 6 2 2 2" xfId="25072"/>
    <cellStyle name="Navadno 3 3 6 2 2 3" xfId="43231"/>
    <cellStyle name="Navadno 3 3 6 2 3" xfId="32535"/>
    <cellStyle name="Navadno 3 3 6 2 3 2" xfId="50694"/>
    <cellStyle name="Navadno 3 3 6 2 4" xfId="19344"/>
    <cellStyle name="Navadno 3 3 6 2 5" xfId="37503"/>
    <cellStyle name="Navadno 3 3 6 2 6" xfId="55663"/>
    <cellStyle name="Navadno 3 3 6 3" xfId="9381"/>
    <cellStyle name="Navadno 3 3 6 3 2" xfId="22588"/>
    <cellStyle name="Navadno 3 3 6 3 3" xfId="40747"/>
    <cellStyle name="Navadno 3 3 6 4" xfId="14375"/>
    <cellStyle name="Navadno 3 3 6 4 2" xfId="27567"/>
    <cellStyle name="Navadno 3 3 6 4 3" xfId="45726"/>
    <cellStyle name="Navadno 3 3 6 5" xfId="30051"/>
    <cellStyle name="Navadno 3 3 6 5 2" xfId="48210"/>
    <cellStyle name="Navadno 3 3 6 6" xfId="16860"/>
    <cellStyle name="Navadno 3 3 6 7" xfId="35019"/>
    <cellStyle name="Navadno 3 3 6 8" xfId="53179"/>
    <cellStyle name="Navadno 3 3 6 9" xfId="59388"/>
    <cellStyle name="Navadno 3 3 7" xfId="4792"/>
    <cellStyle name="Navadno 3 3 7 2" xfId="7022"/>
    <cellStyle name="Navadno 3 3 7 2 2" xfId="12755"/>
    <cellStyle name="Navadno 3 3 7 2 2 2" xfId="25962"/>
    <cellStyle name="Navadno 3 3 7 2 2 3" xfId="44121"/>
    <cellStyle name="Navadno 3 3 7 2 3" xfId="33425"/>
    <cellStyle name="Navadno 3 3 7 2 3 2" xfId="51584"/>
    <cellStyle name="Navadno 3 3 7 2 4" xfId="20234"/>
    <cellStyle name="Navadno 3 3 7 2 5" xfId="38393"/>
    <cellStyle name="Navadno 3 3 7 2 6" xfId="56553"/>
    <cellStyle name="Navadno 3 3 7 3" xfId="10271"/>
    <cellStyle name="Navadno 3 3 7 3 2" xfId="23478"/>
    <cellStyle name="Navadno 3 3 7 3 3" xfId="41637"/>
    <cellStyle name="Navadno 3 3 7 4" xfId="15265"/>
    <cellStyle name="Navadno 3 3 7 4 2" xfId="28457"/>
    <cellStyle name="Navadno 3 3 7 4 3" xfId="46616"/>
    <cellStyle name="Navadno 3 3 7 5" xfId="30941"/>
    <cellStyle name="Navadno 3 3 7 5 2" xfId="49100"/>
    <cellStyle name="Navadno 3 3 7 6" xfId="17750"/>
    <cellStyle name="Navadno 3 3 7 7" xfId="35909"/>
    <cellStyle name="Navadno 3 3 7 8" xfId="54069"/>
    <cellStyle name="Navadno 3 3 8" xfId="4965"/>
    <cellStyle name="Navadno 3 3 8 2" xfId="7198"/>
    <cellStyle name="Navadno 3 3 8 2 2" xfId="12931"/>
    <cellStyle name="Navadno 3 3 8 2 2 2" xfId="26138"/>
    <cellStyle name="Navadno 3 3 8 2 2 3" xfId="44297"/>
    <cellStyle name="Navadno 3 3 8 2 3" xfId="33601"/>
    <cellStyle name="Navadno 3 3 8 2 3 2" xfId="51760"/>
    <cellStyle name="Navadno 3 3 8 2 4" xfId="20410"/>
    <cellStyle name="Navadno 3 3 8 2 5" xfId="38569"/>
    <cellStyle name="Navadno 3 3 8 2 6" xfId="56729"/>
    <cellStyle name="Navadno 3 3 8 3" xfId="10447"/>
    <cellStyle name="Navadno 3 3 8 3 2" xfId="23654"/>
    <cellStyle name="Navadno 3 3 8 3 3" xfId="41813"/>
    <cellStyle name="Navadno 3 3 8 4" xfId="15441"/>
    <cellStyle name="Navadno 3 3 8 4 2" xfId="28633"/>
    <cellStyle name="Navadno 3 3 8 4 3" xfId="46792"/>
    <cellStyle name="Navadno 3 3 8 5" xfId="31117"/>
    <cellStyle name="Navadno 3 3 8 5 2" xfId="49276"/>
    <cellStyle name="Navadno 3 3 8 6" xfId="17926"/>
    <cellStyle name="Navadno 3 3 8 7" xfId="36085"/>
    <cellStyle name="Navadno 3 3 8 8" xfId="54245"/>
    <cellStyle name="Navadno 3 3 9" xfId="5195"/>
    <cellStyle name="Navadno 3 3 9 2" xfId="7443"/>
    <cellStyle name="Navadno 3 3 9 2 2" xfId="13176"/>
    <cellStyle name="Navadno 3 3 9 2 2 2" xfId="26383"/>
    <cellStyle name="Navadno 3 3 9 2 2 3" xfId="44542"/>
    <cellStyle name="Navadno 3 3 9 2 3" xfId="33846"/>
    <cellStyle name="Navadno 3 3 9 2 3 2" xfId="52005"/>
    <cellStyle name="Navadno 3 3 9 2 4" xfId="20655"/>
    <cellStyle name="Navadno 3 3 9 2 5" xfId="38814"/>
    <cellStyle name="Navadno 3 3 9 2 6" xfId="56974"/>
    <cellStyle name="Navadno 3 3 9 3" xfId="10692"/>
    <cellStyle name="Navadno 3 3 9 3 2" xfId="23899"/>
    <cellStyle name="Navadno 3 3 9 3 3" xfId="42058"/>
    <cellStyle name="Navadno 3 3 9 4" xfId="15686"/>
    <cellStyle name="Navadno 3 3 9 4 2" xfId="28878"/>
    <cellStyle name="Navadno 3 3 9 4 3" xfId="47037"/>
    <cellStyle name="Navadno 3 3 9 5" xfId="31362"/>
    <cellStyle name="Navadno 3 3 9 5 2" xfId="49521"/>
    <cellStyle name="Navadno 3 3 9 6" xfId="18171"/>
    <cellStyle name="Navadno 3 3 9 7" xfId="36330"/>
    <cellStyle name="Navadno 3 3 9 8" xfId="54490"/>
    <cellStyle name="Navadno 3 4" xfId="2221"/>
    <cellStyle name="Navadno 3 4 2" xfId="2222"/>
    <cellStyle name="Navadno 3 4 2 10" xfId="5690"/>
    <cellStyle name="Navadno 3 4 2 10 2" xfId="7938"/>
    <cellStyle name="Navadno 3 4 2 10 2 2" xfId="13671"/>
    <cellStyle name="Navadno 3 4 2 10 2 2 2" xfId="26878"/>
    <cellStyle name="Navadno 3 4 2 10 2 2 3" xfId="45037"/>
    <cellStyle name="Navadno 3 4 2 10 2 3" xfId="34341"/>
    <cellStyle name="Navadno 3 4 2 10 2 3 2" xfId="52500"/>
    <cellStyle name="Navadno 3 4 2 10 2 4" xfId="21150"/>
    <cellStyle name="Navadno 3 4 2 10 2 5" xfId="39309"/>
    <cellStyle name="Navadno 3 4 2 10 2 6" xfId="57469"/>
    <cellStyle name="Navadno 3 4 2 10 3" xfId="11187"/>
    <cellStyle name="Navadno 3 4 2 10 3 2" xfId="24394"/>
    <cellStyle name="Navadno 3 4 2 10 3 3" xfId="42553"/>
    <cellStyle name="Navadno 3 4 2 10 4" xfId="16181"/>
    <cellStyle name="Navadno 3 4 2 10 4 2" xfId="29373"/>
    <cellStyle name="Navadno 3 4 2 10 4 3" xfId="47532"/>
    <cellStyle name="Navadno 3 4 2 10 5" xfId="31857"/>
    <cellStyle name="Navadno 3 4 2 10 5 2" xfId="50016"/>
    <cellStyle name="Navadno 3 4 2 10 6" xfId="18666"/>
    <cellStyle name="Navadno 3 4 2 10 7" xfId="36825"/>
    <cellStyle name="Navadno 3 4 2 10 8" xfId="54985"/>
    <cellStyle name="Navadno 3 4 2 11" xfId="5895"/>
    <cellStyle name="Navadno 3 4 2 11 2" xfId="11392"/>
    <cellStyle name="Navadno 3 4 2 11 2 2" xfId="24599"/>
    <cellStyle name="Navadno 3 4 2 11 2 3" xfId="42758"/>
    <cellStyle name="Navadno 3 4 2 11 3" xfId="32062"/>
    <cellStyle name="Navadno 3 4 2 11 3 2" xfId="50221"/>
    <cellStyle name="Navadno 3 4 2 11 4" xfId="18871"/>
    <cellStyle name="Navadno 3 4 2 11 5" xfId="37030"/>
    <cellStyle name="Navadno 3 4 2 11 6" xfId="55190"/>
    <cellStyle name="Navadno 3 4 2 12" xfId="8114"/>
    <cellStyle name="Navadno 3 4 2 12 2" xfId="21321"/>
    <cellStyle name="Navadno 3 4 2 12 3" xfId="39480"/>
    <cellStyle name="Navadno 3 4 2 12 4" xfId="57640"/>
    <cellStyle name="Navadno 3 4 2 13" xfId="8293"/>
    <cellStyle name="Navadno 3 4 2 13 2" xfId="21500"/>
    <cellStyle name="Navadno 3 4 2 13 3" xfId="39659"/>
    <cellStyle name="Navadno 3 4 2 13 4" xfId="57819"/>
    <cellStyle name="Navadno 3 4 2 14" xfId="8536"/>
    <cellStyle name="Navadno 3 4 2 14 2" xfId="21743"/>
    <cellStyle name="Navadno 3 4 2 14 3" xfId="39902"/>
    <cellStyle name="Navadno 3 4 2 14 4" xfId="58062"/>
    <cellStyle name="Navadno 3 4 2 15" xfId="8700"/>
    <cellStyle name="Navadno 3 4 2 15 2" xfId="21907"/>
    <cellStyle name="Navadno 3 4 2 15 3" xfId="40066"/>
    <cellStyle name="Navadno 3 4 2 15 4" xfId="58226"/>
    <cellStyle name="Navadno 3 4 2 16" xfId="8904"/>
    <cellStyle name="Navadno 3 4 2 16 2" xfId="22111"/>
    <cellStyle name="Navadno 3 4 2 16 3" xfId="40270"/>
    <cellStyle name="Navadno 3 4 2 17" xfId="13902"/>
    <cellStyle name="Navadno 3 4 2 17 2" xfId="27094"/>
    <cellStyle name="Navadno 3 4 2 17 3" xfId="45253"/>
    <cellStyle name="Navadno 3 4 2 18" xfId="29578"/>
    <cellStyle name="Navadno 3 4 2 18 2" xfId="47737"/>
    <cellStyle name="Navadno 3 4 2 19" xfId="16387"/>
    <cellStyle name="Navadno 3 4 2 2" xfId="3580"/>
    <cellStyle name="Navadno 3 4 2 2 2" xfId="4325"/>
    <cellStyle name="Navadno 3 4 2 2 2 2" xfId="12309"/>
    <cellStyle name="Navadno 3 4 2 2 2 2 2" xfId="25516"/>
    <cellStyle name="Navadno 3 4 2 2 2 2 3" xfId="43675"/>
    <cellStyle name="Navadno 3 4 2 2 2 3" xfId="32979"/>
    <cellStyle name="Navadno 3 4 2 2 2 3 2" xfId="51138"/>
    <cellStyle name="Navadno 3 4 2 2 2 4" xfId="19788"/>
    <cellStyle name="Navadno 3 4 2 2 2 5" xfId="37947"/>
    <cellStyle name="Navadno 3 4 2 2 2 6" xfId="56107"/>
    <cellStyle name="Navadno 3 4 2 2 3" xfId="9825"/>
    <cellStyle name="Navadno 3 4 2 2 3 2" xfId="23032"/>
    <cellStyle name="Navadno 3 4 2 2 3 3" xfId="41191"/>
    <cellStyle name="Navadno 3 4 2 2 4" xfId="14819"/>
    <cellStyle name="Navadno 3 4 2 2 4 2" xfId="28011"/>
    <cellStyle name="Navadno 3 4 2 2 4 3" xfId="46170"/>
    <cellStyle name="Navadno 3 4 2 2 5" xfId="30495"/>
    <cellStyle name="Navadno 3 4 2 2 5 2" xfId="48654"/>
    <cellStyle name="Navadno 3 4 2 2 6" xfId="17304"/>
    <cellStyle name="Navadno 3 4 2 2 7" xfId="35463"/>
    <cellStyle name="Navadno 3 4 2 2 8" xfId="53623"/>
    <cellStyle name="Navadno 3 4 2 2 9" xfId="59038"/>
    <cellStyle name="Navadno 3 4 2 20" xfId="34546"/>
    <cellStyle name="Navadno 3 4 2 21" xfId="52706"/>
    <cellStyle name="Navadno 3 4 2 22" xfId="58392"/>
    <cellStyle name="Navadno 3 4 2 23" xfId="58601"/>
    <cellStyle name="Navadno 3 4 2 3" xfId="4554"/>
    <cellStyle name="Navadno 3 4 2 3 2" xfId="6809"/>
    <cellStyle name="Navadno 3 4 2 3 2 2" xfId="12538"/>
    <cellStyle name="Navadno 3 4 2 3 2 2 2" xfId="25745"/>
    <cellStyle name="Navadno 3 4 2 3 2 2 3" xfId="43904"/>
    <cellStyle name="Navadno 3 4 2 3 2 3" xfId="33208"/>
    <cellStyle name="Navadno 3 4 2 3 2 3 2" xfId="51367"/>
    <cellStyle name="Navadno 3 4 2 3 2 4" xfId="20017"/>
    <cellStyle name="Navadno 3 4 2 3 2 5" xfId="38176"/>
    <cellStyle name="Navadno 3 4 2 3 2 6" xfId="56336"/>
    <cellStyle name="Navadno 3 4 2 3 3" xfId="10054"/>
    <cellStyle name="Navadno 3 4 2 3 3 2" xfId="23261"/>
    <cellStyle name="Navadno 3 4 2 3 3 3" xfId="41420"/>
    <cellStyle name="Navadno 3 4 2 3 4" xfId="15048"/>
    <cellStyle name="Navadno 3 4 2 3 4 2" xfId="28240"/>
    <cellStyle name="Navadno 3 4 2 3 4 3" xfId="46399"/>
    <cellStyle name="Navadno 3 4 2 3 5" xfId="30724"/>
    <cellStyle name="Navadno 3 4 2 3 5 2" xfId="48883"/>
    <cellStyle name="Navadno 3 4 2 3 6" xfId="17533"/>
    <cellStyle name="Navadno 3 4 2 3 7" xfId="35692"/>
    <cellStyle name="Navadno 3 4 2 3 8" xfId="53852"/>
    <cellStyle name="Navadno 3 4 2 3 9" xfId="59203"/>
    <cellStyle name="Navadno 3 4 2 4" xfId="3881"/>
    <cellStyle name="Navadno 3 4 2 4 2" xfId="6369"/>
    <cellStyle name="Navadno 3 4 2 4 2 2" xfId="11867"/>
    <cellStyle name="Navadno 3 4 2 4 2 2 2" xfId="25074"/>
    <cellStyle name="Navadno 3 4 2 4 2 2 3" xfId="43233"/>
    <cellStyle name="Navadno 3 4 2 4 2 3" xfId="32537"/>
    <cellStyle name="Navadno 3 4 2 4 2 3 2" xfId="50696"/>
    <cellStyle name="Navadno 3 4 2 4 2 4" xfId="19346"/>
    <cellStyle name="Navadno 3 4 2 4 2 5" xfId="37505"/>
    <cellStyle name="Navadno 3 4 2 4 2 6" xfId="55665"/>
    <cellStyle name="Navadno 3 4 2 4 3" xfId="9383"/>
    <cellStyle name="Navadno 3 4 2 4 3 2" xfId="22590"/>
    <cellStyle name="Navadno 3 4 2 4 3 3" xfId="40749"/>
    <cellStyle name="Navadno 3 4 2 4 4" xfId="14377"/>
    <cellStyle name="Navadno 3 4 2 4 4 2" xfId="27569"/>
    <cellStyle name="Navadno 3 4 2 4 4 3" xfId="45728"/>
    <cellStyle name="Navadno 3 4 2 4 5" xfId="30053"/>
    <cellStyle name="Navadno 3 4 2 4 5 2" xfId="48212"/>
    <cellStyle name="Navadno 3 4 2 4 6" xfId="16862"/>
    <cellStyle name="Navadno 3 4 2 4 7" xfId="35021"/>
    <cellStyle name="Navadno 3 4 2 4 8" xfId="53181"/>
    <cellStyle name="Navadno 3 4 2 4 9" xfId="59390"/>
    <cellStyle name="Navadno 3 4 2 5" xfId="4794"/>
    <cellStyle name="Navadno 3 4 2 5 2" xfId="7024"/>
    <cellStyle name="Navadno 3 4 2 5 2 2" xfId="12757"/>
    <cellStyle name="Navadno 3 4 2 5 2 2 2" xfId="25964"/>
    <cellStyle name="Navadno 3 4 2 5 2 2 3" xfId="44123"/>
    <cellStyle name="Navadno 3 4 2 5 2 3" xfId="33427"/>
    <cellStyle name="Navadno 3 4 2 5 2 3 2" xfId="51586"/>
    <cellStyle name="Navadno 3 4 2 5 2 4" xfId="20236"/>
    <cellStyle name="Navadno 3 4 2 5 2 5" xfId="38395"/>
    <cellStyle name="Navadno 3 4 2 5 2 6" xfId="56555"/>
    <cellStyle name="Navadno 3 4 2 5 3" xfId="10273"/>
    <cellStyle name="Navadno 3 4 2 5 3 2" xfId="23480"/>
    <cellStyle name="Navadno 3 4 2 5 3 3" xfId="41639"/>
    <cellStyle name="Navadno 3 4 2 5 4" xfId="15267"/>
    <cellStyle name="Navadno 3 4 2 5 4 2" xfId="28459"/>
    <cellStyle name="Navadno 3 4 2 5 4 3" xfId="46618"/>
    <cellStyle name="Navadno 3 4 2 5 5" xfId="30943"/>
    <cellStyle name="Navadno 3 4 2 5 5 2" xfId="49102"/>
    <cellStyle name="Navadno 3 4 2 5 6" xfId="17752"/>
    <cellStyle name="Navadno 3 4 2 5 7" xfId="35911"/>
    <cellStyle name="Navadno 3 4 2 5 8" xfId="54071"/>
    <cellStyle name="Navadno 3 4 2 6" xfId="4967"/>
    <cellStyle name="Navadno 3 4 2 6 2" xfId="7200"/>
    <cellStyle name="Navadno 3 4 2 6 2 2" xfId="12933"/>
    <cellStyle name="Navadno 3 4 2 6 2 2 2" xfId="26140"/>
    <cellStyle name="Navadno 3 4 2 6 2 2 3" xfId="44299"/>
    <cellStyle name="Navadno 3 4 2 6 2 3" xfId="33603"/>
    <cellStyle name="Navadno 3 4 2 6 2 3 2" xfId="51762"/>
    <cellStyle name="Navadno 3 4 2 6 2 4" xfId="20412"/>
    <cellStyle name="Navadno 3 4 2 6 2 5" xfId="38571"/>
    <cellStyle name="Navadno 3 4 2 6 2 6" xfId="56731"/>
    <cellStyle name="Navadno 3 4 2 6 3" xfId="10449"/>
    <cellStyle name="Navadno 3 4 2 6 3 2" xfId="23656"/>
    <cellStyle name="Navadno 3 4 2 6 3 3" xfId="41815"/>
    <cellStyle name="Navadno 3 4 2 6 4" xfId="15443"/>
    <cellStyle name="Navadno 3 4 2 6 4 2" xfId="28635"/>
    <cellStyle name="Navadno 3 4 2 6 4 3" xfId="46794"/>
    <cellStyle name="Navadno 3 4 2 6 5" xfId="31119"/>
    <cellStyle name="Navadno 3 4 2 6 5 2" xfId="49278"/>
    <cellStyle name="Navadno 3 4 2 6 6" xfId="17928"/>
    <cellStyle name="Navadno 3 4 2 6 7" xfId="36087"/>
    <cellStyle name="Navadno 3 4 2 6 8" xfId="54247"/>
    <cellStyle name="Navadno 3 4 2 7" xfId="5197"/>
    <cellStyle name="Navadno 3 4 2 7 2" xfId="7445"/>
    <cellStyle name="Navadno 3 4 2 7 2 2" xfId="13178"/>
    <cellStyle name="Navadno 3 4 2 7 2 2 2" xfId="26385"/>
    <cellStyle name="Navadno 3 4 2 7 2 2 3" xfId="44544"/>
    <cellStyle name="Navadno 3 4 2 7 2 3" xfId="33848"/>
    <cellStyle name="Navadno 3 4 2 7 2 3 2" xfId="52007"/>
    <cellStyle name="Navadno 3 4 2 7 2 4" xfId="20657"/>
    <cellStyle name="Navadno 3 4 2 7 2 5" xfId="38816"/>
    <cellStyle name="Navadno 3 4 2 7 2 6" xfId="56976"/>
    <cellStyle name="Navadno 3 4 2 7 3" xfId="10694"/>
    <cellStyle name="Navadno 3 4 2 7 3 2" xfId="23901"/>
    <cellStyle name="Navadno 3 4 2 7 3 3" xfId="42060"/>
    <cellStyle name="Navadno 3 4 2 7 4" xfId="15688"/>
    <cellStyle name="Navadno 3 4 2 7 4 2" xfId="28880"/>
    <cellStyle name="Navadno 3 4 2 7 4 3" xfId="47039"/>
    <cellStyle name="Navadno 3 4 2 7 5" xfId="31364"/>
    <cellStyle name="Navadno 3 4 2 7 5 2" xfId="49523"/>
    <cellStyle name="Navadno 3 4 2 7 6" xfId="18173"/>
    <cellStyle name="Navadno 3 4 2 7 7" xfId="36332"/>
    <cellStyle name="Navadno 3 4 2 7 8" xfId="54492"/>
    <cellStyle name="Navadno 3 4 2 8" xfId="5363"/>
    <cellStyle name="Navadno 3 4 2 8 2" xfId="7611"/>
    <cellStyle name="Navadno 3 4 2 8 2 2" xfId="13344"/>
    <cellStyle name="Navadno 3 4 2 8 2 2 2" xfId="26551"/>
    <cellStyle name="Navadno 3 4 2 8 2 2 3" xfId="44710"/>
    <cellStyle name="Navadno 3 4 2 8 2 3" xfId="34014"/>
    <cellStyle name="Navadno 3 4 2 8 2 3 2" xfId="52173"/>
    <cellStyle name="Navadno 3 4 2 8 2 4" xfId="20823"/>
    <cellStyle name="Navadno 3 4 2 8 2 5" xfId="38982"/>
    <cellStyle name="Navadno 3 4 2 8 2 6" xfId="57142"/>
    <cellStyle name="Navadno 3 4 2 8 3" xfId="10860"/>
    <cellStyle name="Navadno 3 4 2 8 3 2" xfId="24067"/>
    <cellStyle name="Navadno 3 4 2 8 3 3" xfId="42226"/>
    <cellStyle name="Navadno 3 4 2 8 4" xfId="15854"/>
    <cellStyle name="Navadno 3 4 2 8 4 2" xfId="29046"/>
    <cellStyle name="Navadno 3 4 2 8 4 3" xfId="47205"/>
    <cellStyle name="Navadno 3 4 2 8 5" xfId="31530"/>
    <cellStyle name="Navadno 3 4 2 8 5 2" xfId="49689"/>
    <cellStyle name="Navadno 3 4 2 8 6" xfId="18339"/>
    <cellStyle name="Navadno 3 4 2 8 7" xfId="36498"/>
    <cellStyle name="Navadno 3 4 2 8 8" xfId="54658"/>
    <cellStyle name="Navadno 3 4 2 9" xfId="5526"/>
    <cellStyle name="Navadno 3 4 2 9 2" xfId="7774"/>
    <cellStyle name="Navadno 3 4 2 9 2 2" xfId="13507"/>
    <cellStyle name="Navadno 3 4 2 9 2 2 2" xfId="26714"/>
    <cellStyle name="Navadno 3 4 2 9 2 2 3" xfId="44873"/>
    <cellStyle name="Navadno 3 4 2 9 2 3" xfId="34177"/>
    <cellStyle name="Navadno 3 4 2 9 2 3 2" xfId="52336"/>
    <cellStyle name="Navadno 3 4 2 9 2 4" xfId="20986"/>
    <cellStyle name="Navadno 3 4 2 9 2 5" xfId="39145"/>
    <cellStyle name="Navadno 3 4 2 9 2 6" xfId="57305"/>
    <cellStyle name="Navadno 3 4 2 9 3" xfId="11023"/>
    <cellStyle name="Navadno 3 4 2 9 3 2" xfId="24230"/>
    <cellStyle name="Navadno 3 4 2 9 3 3" xfId="42389"/>
    <cellStyle name="Navadno 3 4 2 9 4" xfId="16017"/>
    <cellStyle name="Navadno 3 4 2 9 4 2" xfId="29209"/>
    <cellStyle name="Navadno 3 4 2 9 4 3" xfId="47368"/>
    <cellStyle name="Navadno 3 4 2 9 5" xfId="31693"/>
    <cellStyle name="Navadno 3 4 2 9 5 2" xfId="49852"/>
    <cellStyle name="Navadno 3 4 2 9 6" xfId="18502"/>
    <cellStyle name="Navadno 3 4 2 9 7" xfId="36661"/>
    <cellStyle name="Navadno 3 4 2 9 8" xfId="54821"/>
    <cellStyle name="Navadno 3 4 3" xfId="2223"/>
    <cellStyle name="Navadno 3 4 3 10" xfId="5691"/>
    <cellStyle name="Navadno 3 4 3 10 2" xfId="7939"/>
    <cellStyle name="Navadno 3 4 3 10 2 2" xfId="13672"/>
    <cellStyle name="Navadno 3 4 3 10 2 2 2" xfId="26879"/>
    <cellStyle name="Navadno 3 4 3 10 2 2 3" xfId="45038"/>
    <cellStyle name="Navadno 3 4 3 10 2 3" xfId="34342"/>
    <cellStyle name="Navadno 3 4 3 10 2 3 2" xfId="52501"/>
    <cellStyle name="Navadno 3 4 3 10 2 4" xfId="21151"/>
    <cellStyle name="Navadno 3 4 3 10 2 5" xfId="39310"/>
    <cellStyle name="Navadno 3 4 3 10 2 6" xfId="57470"/>
    <cellStyle name="Navadno 3 4 3 10 3" xfId="11188"/>
    <cellStyle name="Navadno 3 4 3 10 3 2" xfId="24395"/>
    <cellStyle name="Navadno 3 4 3 10 3 3" xfId="42554"/>
    <cellStyle name="Navadno 3 4 3 10 4" xfId="16182"/>
    <cellStyle name="Navadno 3 4 3 10 4 2" xfId="29374"/>
    <cellStyle name="Navadno 3 4 3 10 4 3" xfId="47533"/>
    <cellStyle name="Navadno 3 4 3 10 5" xfId="31858"/>
    <cellStyle name="Navadno 3 4 3 10 5 2" xfId="50017"/>
    <cellStyle name="Navadno 3 4 3 10 6" xfId="18667"/>
    <cellStyle name="Navadno 3 4 3 10 7" xfId="36826"/>
    <cellStyle name="Navadno 3 4 3 10 8" xfId="54986"/>
    <cellStyle name="Navadno 3 4 3 11" xfId="5896"/>
    <cellStyle name="Navadno 3 4 3 11 2" xfId="11393"/>
    <cellStyle name="Navadno 3 4 3 11 2 2" xfId="24600"/>
    <cellStyle name="Navadno 3 4 3 11 2 3" xfId="42759"/>
    <cellStyle name="Navadno 3 4 3 11 3" xfId="32063"/>
    <cellStyle name="Navadno 3 4 3 11 3 2" xfId="50222"/>
    <cellStyle name="Navadno 3 4 3 11 4" xfId="18872"/>
    <cellStyle name="Navadno 3 4 3 11 5" xfId="37031"/>
    <cellStyle name="Navadno 3 4 3 11 6" xfId="55191"/>
    <cellStyle name="Navadno 3 4 3 12" xfId="8115"/>
    <cellStyle name="Navadno 3 4 3 12 2" xfId="21322"/>
    <cellStyle name="Navadno 3 4 3 12 3" xfId="39481"/>
    <cellStyle name="Navadno 3 4 3 12 4" xfId="57641"/>
    <cellStyle name="Navadno 3 4 3 13" xfId="8294"/>
    <cellStyle name="Navadno 3 4 3 13 2" xfId="21501"/>
    <cellStyle name="Navadno 3 4 3 13 3" xfId="39660"/>
    <cellStyle name="Navadno 3 4 3 13 4" xfId="57820"/>
    <cellStyle name="Navadno 3 4 3 14" xfId="8537"/>
    <cellStyle name="Navadno 3 4 3 14 2" xfId="21744"/>
    <cellStyle name="Navadno 3 4 3 14 3" xfId="39903"/>
    <cellStyle name="Navadno 3 4 3 14 4" xfId="58063"/>
    <cellStyle name="Navadno 3 4 3 15" xfId="8701"/>
    <cellStyle name="Navadno 3 4 3 15 2" xfId="21908"/>
    <cellStyle name="Navadno 3 4 3 15 3" xfId="40067"/>
    <cellStyle name="Navadno 3 4 3 15 4" xfId="58227"/>
    <cellStyle name="Navadno 3 4 3 16" xfId="8905"/>
    <cellStyle name="Navadno 3 4 3 16 2" xfId="22112"/>
    <cellStyle name="Navadno 3 4 3 16 3" xfId="40271"/>
    <cellStyle name="Navadno 3 4 3 17" xfId="13903"/>
    <cellStyle name="Navadno 3 4 3 17 2" xfId="27095"/>
    <cellStyle name="Navadno 3 4 3 17 3" xfId="45254"/>
    <cellStyle name="Navadno 3 4 3 18" xfId="29579"/>
    <cellStyle name="Navadno 3 4 3 18 2" xfId="47738"/>
    <cellStyle name="Navadno 3 4 3 19" xfId="16388"/>
    <cellStyle name="Navadno 3 4 3 2" xfId="3581"/>
    <cellStyle name="Navadno 3 4 3 2 2" xfId="4326"/>
    <cellStyle name="Navadno 3 4 3 2 2 2" xfId="12310"/>
    <cellStyle name="Navadno 3 4 3 2 2 2 2" xfId="25517"/>
    <cellStyle name="Navadno 3 4 3 2 2 2 3" xfId="43676"/>
    <cellStyle name="Navadno 3 4 3 2 2 3" xfId="32980"/>
    <cellStyle name="Navadno 3 4 3 2 2 3 2" xfId="51139"/>
    <cellStyle name="Navadno 3 4 3 2 2 4" xfId="19789"/>
    <cellStyle name="Navadno 3 4 3 2 2 5" xfId="37948"/>
    <cellStyle name="Navadno 3 4 3 2 2 6" xfId="56108"/>
    <cellStyle name="Navadno 3 4 3 2 3" xfId="9826"/>
    <cellStyle name="Navadno 3 4 3 2 3 2" xfId="23033"/>
    <cellStyle name="Navadno 3 4 3 2 3 3" xfId="41192"/>
    <cellStyle name="Navadno 3 4 3 2 4" xfId="14820"/>
    <cellStyle name="Navadno 3 4 3 2 4 2" xfId="28012"/>
    <cellStyle name="Navadno 3 4 3 2 4 3" xfId="46171"/>
    <cellStyle name="Navadno 3 4 3 2 5" xfId="30496"/>
    <cellStyle name="Navadno 3 4 3 2 5 2" xfId="48655"/>
    <cellStyle name="Navadno 3 4 3 2 6" xfId="17305"/>
    <cellStyle name="Navadno 3 4 3 2 7" xfId="35464"/>
    <cellStyle name="Navadno 3 4 3 2 8" xfId="53624"/>
    <cellStyle name="Navadno 3 4 3 2 9" xfId="59039"/>
    <cellStyle name="Navadno 3 4 3 20" xfId="34547"/>
    <cellStyle name="Navadno 3 4 3 21" xfId="52707"/>
    <cellStyle name="Navadno 3 4 3 22" xfId="58393"/>
    <cellStyle name="Navadno 3 4 3 23" xfId="58602"/>
    <cellStyle name="Navadno 3 4 3 3" xfId="4555"/>
    <cellStyle name="Navadno 3 4 3 3 2" xfId="6810"/>
    <cellStyle name="Navadno 3 4 3 3 2 2" xfId="12539"/>
    <cellStyle name="Navadno 3 4 3 3 2 2 2" xfId="25746"/>
    <cellStyle name="Navadno 3 4 3 3 2 2 3" xfId="43905"/>
    <cellStyle name="Navadno 3 4 3 3 2 3" xfId="33209"/>
    <cellStyle name="Navadno 3 4 3 3 2 3 2" xfId="51368"/>
    <cellStyle name="Navadno 3 4 3 3 2 4" xfId="20018"/>
    <cellStyle name="Navadno 3 4 3 3 2 5" xfId="38177"/>
    <cellStyle name="Navadno 3 4 3 3 2 6" xfId="56337"/>
    <cellStyle name="Navadno 3 4 3 3 3" xfId="10055"/>
    <cellStyle name="Navadno 3 4 3 3 3 2" xfId="23262"/>
    <cellStyle name="Navadno 3 4 3 3 3 3" xfId="41421"/>
    <cellStyle name="Navadno 3 4 3 3 4" xfId="15049"/>
    <cellStyle name="Navadno 3 4 3 3 4 2" xfId="28241"/>
    <cellStyle name="Navadno 3 4 3 3 4 3" xfId="46400"/>
    <cellStyle name="Navadno 3 4 3 3 5" xfId="30725"/>
    <cellStyle name="Navadno 3 4 3 3 5 2" xfId="48884"/>
    <cellStyle name="Navadno 3 4 3 3 6" xfId="17534"/>
    <cellStyle name="Navadno 3 4 3 3 7" xfId="35693"/>
    <cellStyle name="Navadno 3 4 3 3 8" xfId="53853"/>
    <cellStyle name="Navadno 3 4 3 3 9" xfId="59204"/>
    <cellStyle name="Navadno 3 4 3 4" xfId="3882"/>
    <cellStyle name="Navadno 3 4 3 4 2" xfId="6370"/>
    <cellStyle name="Navadno 3 4 3 4 2 2" xfId="11868"/>
    <cellStyle name="Navadno 3 4 3 4 2 2 2" xfId="25075"/>
    <cellStyle name="Navadno 3 4 3 4 2 2 3" xfId="43234"/>
    <cellStyle name="Navadno 3 4 3 4 2 3" xfId="32538"/>
    <cellStyle name="Navadno 3 4 3 4 2 3 2" xfId="50697"/>
    <cellStyle name="Navadno 3 4 3 4 2 4" xfId="19347"/>
    <cellStyle name="Navadno 3 4 3 4 2 5" xfId="37506"/>
    <cellStyle name="Navadno 3 4 3 4 2 6" xfId="55666"/>
    <cellStyle name="Navadno 3 4 3 4 3" xfId="9384"/>
    <cellStyle name="Navadno 3 4 3 4 3 2" xfId="22591"/>
    <cellStyle name="Navadno 3 4 3 4 3 3" xfId="40750"/>
    <cellStyle name="Navadno 3 4 3 4 4" xfId="14378"/>
    <cellStyle name="Navadno 3 4 3 4 4 2" xfId="27570"/>
    <cellStyle name="Navadno 3 4 3 4 4 3" xfId="45729"/>
    <cellStyle name="Navadno 3 4 3 4 5" xfId="30054"/>
    <cellStyle name="Navadno 3 4 3 4 5 2" xfId="48213"/>
    <cellStyle name="Navadno 3 4 3 4 6" xfId="16863"/>
    <cellStyle name="Navadno 3 4 3 4 7" xfId="35022"/>
    <cellStyle name="Navadno 3 4 3 4 8" xfId="53182"/>
    <cellStyle name="Navadno 3 4 3 4 9" xfId="59391"/>
    <cellStyle name="Navadno 3 4 3 5" xfId="4795"/>
    <cellStyle name="Navadno 3 4 3 5 2" xfId="7025"/>
    <cellStyle name="Navadno 3 4 3 5 2 2" xfId="12758"/>
    <cellStyle name="Navadno 3 4 3 5 2 2 2" xfId="25965"/>
    <cellStyle name="Navadno 3 4 3 5 2 2 3" xfId="44124"/>
    <cellStyle name="Navadno 3 4 3 5 2 3" xfId="33428"/>
    <cellStyle name="Navadno 3 4 3 5 2 3 2" xfId="51587"/>
    <cellStyle name="Navadno 3 4 3 5 2 4" xfId="20237"/>
    <cellStyle name="Navadno 3 4 3 5 2 5" xfId="38396"/>
    <cellStyle name="Navadno 3 4 3 5 2 6" xfId="56556"/>
    <cellStyle name="Navadno 3 4 3 5 3" xfId="10274"/>
    <cellStyle name="Navadno 3 4 3 5 3 2" xfId="23481"/>
    <cellStyle name="Navadno 3 4 3 5 3 3" xfId="41640"/>
    <cellStyle name="Navadno 3 4 3 5 4" xfId="15268"/>
    <cellStyle name="Navadno 3 4 3 5 4 2" xfId="28460"/>
    <cellStyle name="Navadno 3 4 3 5 4 3" xfId="46619"/>
    <cellStyle name="Navadno 3 4 3 5 5" xfId="30944"/>
    <cellStyle name="Navadno 3 4 3 5 5 2" xfId="49103"/>
    <cellStyle name="Navadno 3 4 3 5 6" xfId="17753"/>
    <cellStyle name="Navadno 3 4 3 5 7" xfId="35912"/>
    <cellStyle name="Navadno 3 4 3 5 8" xfId="54072"/>
    <cellStyle name="Navadno 3 4 3 6" xfId="4968"/>
    <cellStyle name="Navadno 3 4 3 6 2" xfId="7201"/>
    <cellStyle name="Navadno 3 4 3 6 2 2" xfId="12934"/>
    <cellStyle name="Navadno 3 4 3 6 2 2 2" xfId="26141"/>
    <cellStyle name="Navadno 3 4 3 6 2 2 3" xfId="44300"/>
    <cellStyle name="Navadno 3 4 3 6 2 3" xfId="33604"/>
    <cellStyle name="Navadno 3 4 3 6 2 3 2" xfId="51763"/>
    <cellStyle name="Navadno 3 4 3 6 2 4" xfId="20413"/>
    <cellStyle name="Navadno 3 4 3 6 2 5" xfId="38572"/>
    <cellStyle name="Navadno 3 4 3 6 2 6" xfId="56732"/>
    <cellStyle name="Navadno 3 4 3 6 3" xfId="10450"/>
    <cellStyle name="Navadno 3 4 3 6 3 2" xfId="23657"/>
    <cellStyle name="Navadno 3 4 3 6 3 3" xfId="41816"/>
    <cellStyle name="Navadno 3 4 3 6 4" xfId="15444"/>
    <cellStyle name="Navadno 3 4 3 6 4 2" xfId="28636"/>
    <cellStyle name="Navadno 3 4 3 6 4 3" xfId="46795"/>
    <cellStyle name="Navadno 3 4 3 6 5" xfId="31120"/>
    <cellStyle name="Navadno 3 4 3 6 5 2" xfId="49279"/>
    <cellStyle name="Navadno 3 4 3 6 6" xfId="17929"/>
    <cellStyle name="Navadno 3 4 3 6 7" xfId="36088"/>
    <cellStyle name="Navadno 3 4 3 6 8" xfId="54248"/>
    <cellStyle name="Navadno 3 4 3 7" xfId="5198"/>
    <cellStyle name="Navadno 3 4 3 7 2" xfId="7446"/>
    <cellStyle name="Navadno 3 4 3 7 2 2" xfId="13179"/>
    <cellStyle name="Navadno 3 4 3 7 2 2 2" xfId="26386"/>
    <cellStyle name="Navadno 3 4 3 7 2 2 3" xfId="44545"/>
    <cellStyle name="Navadno 3 4 3 7 2 3" xfId="33849"/>
    <cellStyle name="Navadno 3 4 3 7 2 3 2" xfId="52008"/>
    <cellStyle name="Navadno 3 4 3 7 2 4" xfId="20658"/>
    <cellStyle name="Navadno 3 4 3 7 2 5" xfId="38817"/>
    <cellStyle name="Navadno 3 4 3 7 2 6" xfId="56977"/>
    <cellStyle name="Navadno 3 4 3 7 3" xfId="10695"/>
    <cellStyle name="Navadno 3 4 3 7 3 2" xfId="23902"/>
    <cellStyle name="Navadno 3 4 3 7 3 3" xfId="42061"/>
    <cellStyle name="Navadno 3 4 3 7 4" xfId="15689"/>
    <cellStyle name="Navadno 3 4 3 7 4 2" xfId="28881"/>
    <cellStyle name="Navadno 3 4 3 7 4 3" xfId="47040"/>
    <cellStyle name="Navadno 3 4 3 7 5" xfId="31365"/>
    <cellStyle name="Navadno 3 4 3 7 5 2" xfId="49524"/>
    <cellStyle name="Navadno 3 4 3 7 6" xfId="18174"/>
    <cellStyle name="Navadno 3 4 3 7 7" xfId="36333"/>
    <cellStyle name="Navadno 3 4 3 7 8" xfId="54493"/>
    <cellStyle name="Navadno 3 4 3 8" xfId="5364"/>
    <cellStyle name="Navadno 3 4 3 8 2" xfId="7612"/>
    <cellStyle name="Navadno 3 4 3 8 2 2" xfId="13345"/>
    <cellStyle name="Navadno 3 4 3 8 2 2 2" xfId="26552"/>
    <cellStyle name="Navadno 3 4 3 8 2 2 3" xfId="44711"/>
    <cellStyle name="Navadno 3 4 3 8 2 3" xfId="34015"/>
    <cellStyle name="Navadno 3 4 3 8 2 3 2" xfId="52174"/>
    <cellStyle name="Navadno 3 4 3 8 2 4" xfId="20824"/>
    <cellStyle name="Navadno 3 4 3 8 2 5" xfId="38983"/>
    <cellStyle name="Navadno 3 4 3 8 2 6" xfId="57143"/>
    <cellStyle name="Navadno 3 4 3 8 3" xfId="10861"/>
    <cellStyle name="Navadno 3 4 3 8 3 2" xfId="24068"/>
    <cellStyle name="Navadno 3 4 3 8 3 3" xfId="42227"/>
    <cellStyle name="Navadno 3 4 3 8 4" xfId="15855"/>
    <cellStyle name="Navadno 3 4 3 8 4 2" xfId="29047"/>
    <cellStyle name="Navadno 3 4 3 8 4 3" xfId="47206"/>
    <cellStyle name="Navadno 3 4 3 8 5" xfId="31531"/>
    <cellStyle name="Navadno 3 4 3 8 5 2" xfId="49690"/>
    <cellStyle name="Navadno 3 4 3 8 6" xfId="18340"/>
    <cellStyle name="Navadno 3 4 3 8 7" xfId="36499"/>
    <cellStyle name="Navadno 3 4 3 8 8" xfId="54659"/>
    <cellStyle name="Navadno 3 4 3 9" xfId="5527"/>
    <cellStyle name="Navadno 3 4 3 9 2" xfId="7775"/>
    <cellStyle name="Navadno 3 4 3 9 2 2" xfId="13508"/>
    <cellStyle name="Navadno 3 4 3 9 2 2 2" xfId="26715"/>
    <cellStyle name="Navadno 3 4 3 9 2 2 3" xfId="44874"/>
    <cellStyle name="Navadno 3 4 3 9 2 3" xfId="34178"/>
    <cellStyle name="Navadno 3 4 3 9 2 3 2" xfId="52337"/>
    <cellStyle name="Navadno 3 4 3 9 2 4" xfId="20987"/>
    <cellStyle name="Navadno 3 4 3 9 2 5" xfId="39146"/>
    <cellStyle name="Navadno 3 4 3 9 2 6" xfId="57306"/>
    <cellStyle name="Navadno 3 4 3 9 3" xfId="11024"/>
    <cellStyle name="Navadno 3 4 3 9 3 2" xfId="24231"/>
    <cellStyle name="Navadno 3 4 3 9 3 3" xfId="42390"/>
    <cellStyle name="Navadno 3 4 3 9 4" xfId="16018"/>
    <cellStyle name="Navadno 3 4 3 9 4 2" xfId="29210"/>
    <cellStyle name="Navadno 3 4 3 9 4 3" xfId="47369"/>
    <cellStyle name="Navadno 3 4 3 9 5" xfId="31694"/>
    <cellStyle name="Navadno 3 4 3 9 5 2" xfId="49853"/>
    <cellStyle name="Navadno 3 4 3 9 6" xfId="18503"/>
    <cellStyle name="Navadno 3 4 3 9 7" xfId="36662"/>
    <cellStyle name="Navadno 3 4 3 9 8" xfId="54822"/>
    <cellStyle name="Navadno 3 4 4" xfId="2224"/>
    <cellStyle name="Navadno 3 5" xfId="2225"/>
    <cellStyle name="Navadno 3 5 2" xfId="2226"/>
    <cellStyle name="Navadno 3 6" xfId="2227"/>
    <cellStyle name="Navadno 3 6 2" xfId="2228"/>
    <cellStyle name="Navadno 3 7" xfId="2229"/>
    <cellStyle name="Navadno 3 8" xfId="2230"/>
    <cellStyle name="Navadno 3 9" xfId="2231"/>
    <cellStyle name="Navadno 3_List2" xfId="2232"/>
    <cellStyle name="Navadno 30" xfId="2233"/>
    <cellStyle name="Navadno 30 10" xfId="5528"/>
    <cellStyle name="Navadno 30 10 2" xfId="7776"/>
    <cellStyle name="Navadno 30 10 2 2" xfId="13509"/>
    <cellStyle name="Navadno 30 10 2 2 2" xfId="26716"/>
    <cellStyle name="Navadno 30 10 2 2 3" xfId="44875"/>
    <cellStyle name="Navadno 30 10 2 3" xfId="34179"/>
    <cellStyle name="Navadno 30 10 2 3 2" xfId="52338"/>
    <cellStyle name="Navadno 30 10 2 4" xfId="20988"/>
    <cellStyle name="Navadno 30 10 2 5" xfId="39147"/>
    <cellStyle name="Navadno 30 10 2 6" xfId="57307"/>
    <cellStyle name="Navadno 30 10 3" xfId="11025"/>
    <cellStyle name="Navadno 30 10 3 2" xfId="24232"/>
    <cellStyle name="Navadno 30 10 3 3" xfId="42391"/>
    <cellStyle name="Navadno 30 10 4" xfId="16019"/>
    <cellStyle name="Navadno 30 10 4 2" xfId="29211"/>
    <cellStyle name="Navadno 30 10 4 3" xfId="47370"/>
    <cellStyle name="Navadno 30 10 5" xfId="31695"/>
    <cellStyle name="Navadno 30 10 5 2" xfId="49854"/>
    <cellStyle name="Navadno 30 10 6" xfId="18504"/>
    <cellStyle name="Navadno 30 10 7" xfId="36663"/>
    <cellStyle name="Navadno 30 10 8" xfId="54823"/>
    <cellStyle name="Navadno 30 11" xfId="5692"/>
    <cellStyle name="Navadno 30 11 2" xfId="7940"/>
    <cellStyle name="Navadno 30 11 2 2" xfId="13673"/>
    <cellStyle name="Navadno 30 11 2 2 2" xfId="26880"/>
    <cellStyle name="Navadno 30 11 2 2 3" xfId="45039"/>
    <cellStyle name="Navadno 30 11 2 3" xfId="34343"/>
    <cellStyle name="Navadno 30 11 2 3 2" xfId="52502"/>
    <cellStyle name="Navadno 30 11 2 4" xfId="21152"/>
    <cellStyle name="Navadno 30 11 2 5" xfId="39311"/>
    <cellStyle name="Navadno 30 11 2 6" xfId="57471"/>
    <cellStyle name="Navadno 30 11 3" xfId="11189"/>
    <cellStyle name="Navadno 30 11 3 2" xfId="24396"/>
    <cellStyle name="Navadno 30 11 3 3" xfId="42555"/>
    <cellStyle name="Navadno 30 11 4" xfId="16183"/>
    <cellStyle name="Navadno 30 11 4 2" xfId="29375"/>
    <cellStyle name="Navadno 30 11 4 3" xfId="47534"/>
    <cellStyle name="Navadno 30 11 5" xfId="31859"/>
    <cellStyle name="Navadno 30 11 5 2" xfId="50018"/>
    <cellStyle name="Navadno 30 11 6" xfId="18668"/>
    <cellStyle name="Navadno 30 11 7" xfId="36827"/>
    <cellStyle name="Navadno 30 11 8" xfId="54987"/>
    <cellStyle name="Navadno 30 12" xfId="5897"/>
    <cellStyle name="Navadno 30 12 2" xfId="11394"/>
    <cellStyle name="Navadno 30 12 2 2" xfId="24601"/>
    <cellStyle name="Navadno 30 12 2 3" xfId="42760"/>
    <cellStyle name="Navadno 30 12 3" xfId="32064"/>
    <cellStyle name="Navadno 30 12 3 2" xfId="50223"/>
    <cellStyle name="Navadno 30 12 4" xfId="18873"/>
    <cellStyle name="Navadno 30 12 5" xfId="37032"/>
    <cellStyle name="Navadno 30 12 6" xfId="55192"/>
    <cellStyle name="Navadno 30 13" xfId="8116"/>
    <cellStyle name="Navadno 30 13 2" xfId="21323"/>
    <cellStyle name="Navadno 30 13 3" xfId="39482"/>
    <cellStyle name="Navadno 30 13 4" xfId="57642"/>
    <cellStyle name="Navadno 30 14" xfId="8295"/>
    <cellStyle name="Navadno 30 14 2" xfId="21502"/>
    <cellStyle name="Navadno 30 14 3" xfId="39661"/>
    <cellStyle name="Navadno 30 14 4" xfId="57821"/>
    <cellStyle name="Navadno 30 15" xfId="8538"/>
    <cellStyle name="Navadno 30 15 2" xfId="21745"/>
    <cellStyle name="Navadno 30 15 3" xfId="39904"/>
    <cellStyle name="Navadno 30 15 4" xfId="58064"/>
    <cellStyle name="Navadno 30 16" xfId="8702"/>
    <cellStyle name="Navadno 30 16 2" xfId="21909"/>
    <cellStyle name="Navadno 30 16 3" xfId="40068"/>
    <cellStyle name="Navadno 30 16 4" xfId="58228"/>
    <cellStyle name="Navadno 30 17" xfId="8906"/>
    <cellStyle name="Navadno 30 17 2" xfId="22113"/>
    <cellStyle name="Navadno 30 17 3" xfId="40272"/>
    <cellStyle name="Navadno 30 18" xfId="13904"/>
    <cellStyle name="Navadno 30 18 2" xfId="27096"/>
    <cellStyle name="Navadno 30 18 3" xfId="45255"/>
    <cellStyle name="Navadno 30 19" xfId="29580"/>
    <cellStyle name="Navadno 30 19 2" xfId="47739"/>
    <cellStyle name="Navadno 30 2" xfId="2234"/>
    <cellStyle name="Navadno 30 2 10" xfId="5693"/>
    <cellStyle name="Navadno 30 2 10 2" xfId="7941"/>
    <cellStyle name="Navadno 30 2 10 2 2" xfId="13674"/>
    <cellStyle name="Navadno 30 2 10 2 2 2" xfId="26881"/>
    <cellStyle name="Navadno 30 2 10 2 2 3" xfId="45040"/>
    <cellStyle name="Navadno 30 2 10 2 3" xfId="34344"/>
    <cellStyle name="Navadno 30 2 10 2 3 2" xfId="52503"/>
    <cellStyle name="Navadno 30 2 10 2 4" xfId="21153"/>
    <cellStyle name="Navadno 30 2 10 2 5" xfId="39312"/>
    <cellStyle name="Navadno 30 2 10 2 6" xfId="57472"/>
    <cellStyle name="Navadno 30 2 10 3" xfId="11190"/>
    <cellStyle name="Navadno 30 2 10 3 2" xfId="24397"/>
    <cellStyle name="Navadno 30 2 10 3 3" xfId="42556"/>
    <cellStyle name="Navadno 30 2 10 4" xfId="16184"/>
    <cellStyle name="Navadno 30 2 10 4 2" xfId="29376"/>
    <cellStyle name="Navadno 30 2 10 4 3" xfId="47535"/>
    <cellStyle name="Navadno 30 2 10 5" xfId="31860"/>
    <cellStyle name="Navadno 30 2 10 5 2" xfId="50019"/>
    <cellStyle name="Navadno 30 2 10 6" xfId="18669"/>
    <cellStyle name="Navadno 30 2 10 7" xfId="36828"/>
    <cellStyle name="Navadno 30 2 10 8" xfId="54988"/>
    <cellStyle name="Navadno 30 2 11" xfId="5898"/>
    <cellStyle name="Navadno 30 2 11 2" xfId="11395"/>
    <cellStyle name="Navadno 30 2 11 2 2" xfId="24602"/>
    <cellStyle name="Navadno 30 2 11 2 3" xfId="42761"/>
    <cellStyle name="Navadno 30 2 11 3" xfId="32065"/>
    <cellStyle name="Navadno 30 2 11 3 2" xfId="50224"/>
    <cellStyle name="Navadno 30 2 11 4" xfId="18874"/>
    <cellStyle name="Navadno 30 2 11 5" xfId="37033"/>
    <cellStyle name="Navadno 30 2 11 6" xfId="55193"/>
    <cellStyle name="Navadno 30 2 12" xfId="8117"/>
    <cellStyle name="Navadno 30 2 12 2" xfId="21324"/>
    <cellStyle name="Navadno 30 2 12 3" xfId="39483"/>
    <cellStyle name="Navadno 30 2 12 4" xfId="57643"/>
    <cellStyle name="Navadno 30 2 13" xfId="8296"/>
    <cellStyle name="Navadno 30 2 13 2" xfId="21503"/>
    <cellStyle name="Navadno 30 2 13 3" xfId="39662"/>
    <cellStyle name="Navadno 30 2 13 4" xfId="57822"/>
    <cellStyle name="Navadno 30 2 14" xfId="8539"/>
    <cellStyle name="Navadno 30 2 14 2" xfId="21746"/>
    <cellStyle name="Navadno 30 2 14 3" xfId="39905"/>
    <cellStyle name="Navadno 30 2 14 4" xfId="58065"/>
    <cellStyle name="Navadno 30 2 15" xfId="8703"/>
    <cellStyle name="Navadno 30 2 15 2" xfId="21910"/>
    <cellStyle name="Navadno 30 2 15 3" xfId="40069"/>
    <cellStyle name="Navadno 30 2 15 4" xfId="58229"/>
    <cellStyle name="Navadno 30 2 16" xfId="8907"/>
    <cellStyle name="Navadno 30 2 16 2" xfId="22114"/>
    <cellStyle name="Navadno 30 2 16 3" xfId="40273"/>
    <cellStyle name="Navadno 30 2 17" xfId="13905"/>
    <cellStyle name="Navadno 30 2 17 2" xfId="27097"/>
    <cellStyle name="Navadno 30 2 17 3" xfId="45256"/>
    <cellStyle name="Navadno 30 2 18" xfId="29581"/>
    <cellStyle name="Navadno 30 2 18 2" xfId="47740"/>
    <cellStyle name="Navadno 30 2 19" xfId="16390"/>
    <cellStyle name="Navadno 30 2 2" xfId="3583"/>
    <cellStyle name="Navadno 30 2 2 2" xfId="4328"/>
    <cellStyle name="Navadno 30 2 2 2 2" xfId="12312"/>
    <cellStyle name="Navadno 30 2 2 2 2 2" xfId="25519"/>
    <cellStyle name="Navadno 30 2 2 2 2 3" xfId="43678"/>
    <cellStyle name="Navadno 30 2 2 2 3" xfId="32982"/>
    <cellStyle name="Navadno 30 2 2 2 3 2" xfId="51141"/>
    <cellStyle name="Navadno 30 2 2 2 4" xfId="19791"/>
    <cellStyle name="Navadno 30 2 2 2 5" xfId="37950"/>
    <cellStyle name="Navadno 30 2 2 2 6" xfId="56110"/>
    <cellStyle name="Navadno 30 2 2 3" xfId="9828"/>
    <cellStyle name="Navadno 30 2 2 3 2" xfId="23035"/>
    <cellStyle name="Navadno 30 2 2 3 3" xfId="41194"/>
    <cellStyle name="Navadno 30 2 2 4" xfId="14822"/>
    <cellStyle name="Navadno 30 2 2 4 2" xfId="28014"/>
    <cellStyle name="Navadno 30 2 2 4 3" xfId="46173"/>
    <cellStyle name="Navadno 30 2 2 5" xfId="30498"/>
    <cellStyle name="Navadno 30 2 2 5 2" xfId="48657"/>
    <cellStyle name="Navadno 30 2 2 6" xfId="17307"/>
    <cellStyle name="Navadno 30 2 2 7" xfId="35466"/>
    <cellStyle name="Navadno 30 2 2 8" xfId="53626"/>
    <cellStyle name="Navadno 30 2 2 9" xfId="59041"/>
    <cellStyle name="Navadno 30 2 20" xfId="34549"/>
    <cellStyle name="Navadno 30 2 21" xfId="52709"/>
    <cellStyle name="Navadno 30 2 22" xfId="58395"/>
    <cellStyle name="Navadno 30 2 23" xfId="58604"/>
    <cellStyle name="Navadno 30 2 3" xfId="4557"/>
    <cellStyle name="Navadno 30 2 3 2" xfId="6812"/>
    <cellStyle name="Navadno 30 2 3 2 2" xfId="12541"/>
    <cellStyle name="Navadno 30 2 3 2 2 2" xfId="25748"/>
    <cellStyle name="Navadno 30 2 3 2 2 3" xfId="43907"/>
    <cellStyle name="Navadno 30 2 3 2 3" xfId="33211"/>
    <cellStyle name="Navadno 30 2 3 2 3 2" xfId="51370"/>
    <cellStyle name="Navadno 30 2 3 2 4" xfId="20020"/>
    <cellStyle name="Navadno 30 2 3 2 5" xfId="38179"/>
    <cellStyle name="Navadno 30 2 3 2 6" xfId="56339"/>
    <cellStyle name="Navadno 30 2 3 3" xfId="10057"/>
    <cellStyle name="Navadno 30 2 3 3 2" xfId="23264"/>
    <cellStyle name="Navadno 30 2 3 3 3" xfId="41423"/>
    <cellStyle name="Navadno 30 2 3 4" xfId="15051"/>
    <cellStyle name="Navadno 30 2 3 4 2" xfId="28243"/>
    <cellStyle name="Navadno 30 2 3 4 3" xfId="46402"/>
    <cellStyle name="Navadno 30 2 3 5" xfId="30727"/>
    <cellStyle name="Navadno 30 2 3 5 2" xfId="48886"/>
    <cellStyle name="Navadno 30 2 3 6" xfId="17536"/>
    <cellStyle name="Navadno 30 2 3 7" xfId="35695"/>
    <cellStyle name="Navadno 30 2 3 8" xfId="53855"/>
    <cellStyle name="Navadno 30 2 3 9" xfId="59206"/>
    <cellStyle name="Navadno 30 2 4" xfId="3884"/>
    <cellStyle name="Navadno 30 2 4 2" xfId="6372"/>
    <cellStyle name="Navadno 30 2 4 2 2" xfId="11870"/>
    <cellStyle name="Navadno 30 2 4 2 2 2" xfId="25077"/>
    <cellStyle name="Navadno 30 2 4 2 2 3" xfId="43236"/>
    <cellStyle name="Navadno 30 2 4 2 3" xfId="32540"/>
    <cellStyle name="Navadno 30 2 4 2 3 2" xfId="50699"/>
    <cellStyle name="Navadno 30 2 4 2 4" xfId="19349"/>
    <cellStyle name="Navadno 30 2 4 2 5" xfId="37508"/>
    <cellStyle name="Navadno 30 2 4 2 6" xfId="55668"/>
    <cellStyle name="Navadno 30 2 4 3" xfId="9386"/>
    <cellStyle name="Navadno 30 2 4 3 2" xfId="22593"/>
    <cellStyle name="Navadno 30 2 4 3 3" xfId="40752"/>
    <cellStyle name="Navadno 30 2 4 4" xfId="14380"/>
    <cellStyle name="Navadno 30 2 4 4 2" xfId="27572"/>
    <cellStyle name="Navadno 30 2 4 4 3" xfId="45731"/>
    <cellStyle name="Navadno 30 2 4 5" xfId="30056"/>
    <cellStyle name="Navadno 30 2 4 5 2" xfId="48215"/>
    <cellStyle name="Navadno 30 2 4 6" xfId="16865"/>
    <cellStyle name="Navadno 30 2 4 7" xfId="35024"/>
    <cellStyle name="Navadno 30 2 4 8" xfId="53184"/>
    <cellStyle name="Navadno 30 2 4 9" xfId="59393"/>
    <cellStyle name="Navadno 30 2 5" xfId="4797"/>
    <cellStyle name="Navadno 30 2 5 2" xfId="7027"/>
    <cellStyle name="Navadno 30 2 5 2 2" xfId="12760"/>
    <cellStyle name="Navadno 30 2 5 2 2 2" xfId="25967"/>
    <cellStyle name="Navadno 30 2 5 2 2 3" xfId="44126"/>
    <cellStyle name="Navadno 30 2 5 2 3" xfId="33430"/>
    <cellStyle name="Navadno 30 2 5 2 3 2" xfId="51589"/>
    <cellStyle name="Navadno 30 2 5 2 4" xfId="20239"/>
    <cellStyle name="Navadno 30 2 5 2 5" xfId="38398"/>
    <cellStyle name="Navadno 30 2 5 2 6" xfId="56558"/>
    <cellStyle name="Navadno 30 2 5 3" xfId="10276"/>
    <cellStyle name="Navadno 30 2 5 3 2" xfId="23483"/>
    <cellStyle name="Navadno 30 2 5 3 3" xfId="41642"/>
    <cellStyle name="Navadno 30 2 5 4" xfId="15270"/>
    <cellStyle name="Navadno 30 2 5 4 2" xfId="28462"/>
    <cellStyle name="Navadno 30 2 5 4 3" xfId="46621"/>
    <cellStyle name="Navadno 30 2 5 5" xfId="30946"/>
    <cellStyle name="Navadno 30 2 5 5 2" xfId="49105"/>
    <cellStyle name="Navadno 30 2 5 6" xfId="17755"/>
    <cellStyle name="Navadno 30 2 5 7" xfId="35914"/>
    <cellStyle name="Navadno 30 2 5 8" xfId="54074"/>
    <cellStyle name="Navadno 30 2 6" xfId="4970"/>
    <cellStyle name="Navadno 30 2 6 2" xfId="7203"/>
    <cellStyle name="Navadno 30 2 6 2 2" xfId="12936"/>
    <cellStyle name="Navadno 30 2 6 2 2 2" xfId="26143"/>
    <cellStyle name="Navadno 30 2 6 2 2 3" xfId="44302"/>
    <cellStyle name="Navadno 30 2 6 2 3" xfId="33606"/>
    <cellStyle name="Navadno 30 2 6 2 3 2" xfId="51765"/>
    <cellStyle name="Navadno 30 2 6 2 4" xfId="20415"/>
    <cellStyle name="Navadno 30 2 6 2 5" xfId="38574"/>
    <cellStyle name="Navadno 30 2 6 2 6" xfId="56734"/>
    <cellStyle name="Navadno 30 2 6 3" xfId="10452"/>
    <cellStyle name="Navadno 30 2 6 3 2" xfId="23659"/>
    <cellStyle name="Navadno 30 2 6 3 3" xfId="41818"/>
    <cellStyle name="Navadno 30 2 6 4" xfId="15446"/>
    <cellStyle name="Navadno 30 2 6 4 2" xfId="28638"/>
    <cellStyle name="Navadno 30 2 6 4 3" xfId="46797"/>
    <cellStyle name="Navadno 30 2 6 5" xfId="31122"/>
    <cellStyle name="Navadno 30 2 6 5 2" xfId="49281"/>
    <cellStyle name="Navadno 30 2 6 6" xfId="17931"/>
    <cellStyle name="Navadno 30 2 6 7" xfId="36090"/>
    <cellStyle name="Navadno 30 2 6 8" xfId="54250"/>
    <cellStyle name="Navadno 30 2 7" xfId="5200"/>
    <cellStyle name="Navadno 30 2 7 2" xfId="7448"/>
    <cellStyle name="Navadno 30 2 7 2 2" xfId="13181"/>
    <cellStyle name="Navadno 30 2 7 2 2 2" xfId="26388"/>
    <cellStyle name="Navadno 30 2 7 2 2 3" xfId="44547"/>
    <cellStyle name="Navadno 30 2 7 2 3" xfId="33851"/>
    <cellStyle name="Navadno 30 2 7 2 3 2" xfId="52010"/>
    <cellStyle name="Navadno 30 2 7 2 4" xfId="20660"/>
    <cellStyle name="Navadno 30 2 7 2 5" xfId="38819"/>
    <cellStyle name="Navadno 30 2 7 2 6" xfId="56979"/>
    <cellStyle name="Navadno 30 2 7 3" xfId="10697"/>
    <cellStyle name="Navadno 30 2 7 3 2" xfId="23904"/>
    <cellStyle name="Navadno 30 2 7 3 3" xfId="42063"/>
    <cellStyle name="Navadno 30 2 7 4" xfId="15691"/>
    <cellStyle name="Navadno 30 2 7 4 2" xfId="28883"/>
    <cellStyle name="Navadno 30 2 7 4 3" xfId="47042"/>
    <cellStyle name="Navadno 30 2 7 5" xfId="31367"/>
    <cellStyle name="Navadno 30 2 7 5 2" xfId="49526"/>
    <cellStyle name="Navadno 30 2 7 6" xfId="18176"/>
    <cellStyle name="Navadno 30 2 7 7" xfId="36335"/>
    <cellStyle name="Navadno 30 2 7 8" xfId="54495"/>
    <cellStyle name="Navadno 30 2 8" xfId="5366"/>
    <cellStyle name="Navadno 30 2 8 2" xfId="7614"/>
    <cellStyle name="Navadno 30 2 8 2 2" xfId="13347"/>
    <cellStyle name="Navadno 30 2 8 2 2 2" xfId="26554"/>
    <cellStyle name="Navadno 30 2 8 2 2 3" xfId="44713"/>
    <cellStyle name="Navadno 30 2 8 2 3" xfId="34017"/>
    <cellStyle name="Navadno 30 2 8 2 3 2" xfId="52176"/>
    <cellStyle name="Navadno 30 2 8 2 4" xfId="20826"/>
    <cellStyle name="Navadno 30 2 8 2 5" xfId="38985"/>
    <cellStyle name="Navadno 30 2 8 2 6" xfId="57145"/>
    <cellStyle name="Navadno 30 2 8 3" xfId="10863"/>
    <cellStyle name="Navadno 30 2 8 3 2" xfId="24070"/>
    <cellStyle name="Navadno 30 2 8 3 3" xfId="42229"/>
    <cellStyle name="Navadno 30 2 8 4" xfId="15857"/>
    <cellStyle name="Navadno 30 2 8 4 2" xfId="29049"/>
    <cellStyle name="Navadno 30 2 8 4 3" xfId="47208"/>
    <cellStyle name="Navadno 30 2 8 5" xfId="31533"/>
    <cellStyle name="Navadno 30 2 8 5 2" xfId="49692"/>
    <cellStyle name="Navadno 30 2 8 6" xfId="18342"/>
    <cellStyle name="Navadno 30 2 8 7" xfId="36501"/>
    <cellStyle name="Navadno 30 2 8 8" xfId="54661"/>
    <cellStyle name="Navadno 30 2 9" xfId="5529"/>
    <cellStyle name="Navadno 30 2 9 2" xfId="7777"/>
    <cellStyle name="Navadno 30 2 9 2 2" xfId="13510"/>
    <cellStyle name="Navadno 30 2 9 2 2 2" xfId="26717"/>
    <cellStyle name="Navadno 30 2 9 2 2 3" xfId="44876"/>
    <cellStyle name="Navadno 30 2 9 2 3" xfId="34180"/>
    <cellStyle name="Navadno 30 2 9 2 3 2" xfId="52339"/>
    <cellStyle name="Navadno 30 2 9 2 4" xfId="20989"/>
    <cellStyle name="Navadno 30 2 9 2 5" xfId="39148"/>
    <cellStyle name="Navadno 30 2 9 2 6" xfId="57308"/>
    <cellStyle name="Navadno 30 2 9 3" xfId="11026"/>
    <cellStyle name="Navadno 30 2 9 3 2" xfId="24233"/>
    <cellStyle name="Navadno 30 2 9 3 3" xfId="42392"/>
    <cellStyle name="Navadno 30 2 9 4" xfId="16020"/>
    <cellStyle name="Navadno 30 2 9 4 2" xfId="29212"/>
    <cellStyle name="Navadno 30 2 9 4 3" xfId="47371"/>
    <cellStyle name="Navadno 30 2 9 5" xfId="31696"/>
    <cellStyle name="Navadno 30 2 9 5 2" xfId="49855"/>
    <cellStyle name="Navadno 30 2 9 6" xfId="18505"/>
    <cellStyle name="Navadno 30 2 9 7" xfId="36664"/>
    <cellStyle name="Navadno 30 2 9 8" xfId="54824"/>
    <cellStyle name="Navadno 30 20" xfId="16389"/>
    <cellStyle name="Navadno 30 21" xfId="34548"/>
    <cellStyle name="Navadno 30 22" xfId="52708"/>
    <cellStyle name="Navadno 30 23" xfId="58394"/>
    <cellStyle name="Navadno 30 24" xfId="58603"/>
    <cellStyle name="Navadno 30 3" xfId="3582"/>
    <cellStyle name="Navadno 30 3 2" xfId="4327"/>
    <cellStyle name="Navadno 30 3 2 2" xfId="12311"/>
    <cellStyle name="Navadno 30 3 2 2 2" xfId="25518"/>
    <cellStyle name="Navadno 30 3 2 2 3" xfId="43677"/>
    <cellStyle name="Navadno 30 3 2 3" xfId="32981"/>
    <cellStyle name="Navadno 30 3 2 3 2" xfId="51140"/>
    <cellStyle name="Navadno 30 3 2 4" xfId="19790"/>
    <cellStyle name="Navadno 30 3 2 5" xfId="37949"/>
    <cellStyle name="Navadno 30 3 2 6" xfId="56109"/>
    <cellStyle name="Navadno 30 3 3" xfId="9827"/>
    <cellStyle name="Navadno 30 3 3 2" xfId="23034"/>
    <cellStyle name="Navadno 30 3 3 3" xfId="41193"/>
    <cellStyle name="Navadno 30 3 4" xfId="14821"/>
    <cellStyle name="Navadno 30 3 4 2" xfId="28013"/>
    <cellStyle name="Navadno 30 3 4 3" xfId="46172"/>
    <cellStyle name="Navadno 30 3 5" xfId="30497"/>
    <cellStyle name="Navadno 30 3 5 2" xfId="48656"/>
    <cellStyle name="Navadno 30 3 6" xfId="17306"/>
    <cellStyle name="Navadno 30 3 7" xfId="35465"/>
    <cellStyle name="Navadno 30 3 8" xfId="53625"/>
    <cellStyle name="Navadno 30 3 9" xfId="59040"/>
    <cellStyle name="Navadno 30 4" xfId="4556"/>
    <cellStyle name="Navadno 30 4 2" xfId="6811"/>
    <cellStyle name="Navadno 30 4 2 2" xfId="12540"/>
    <cellStyle name="Navadno 30 4 2 2 2" xfId="25747"/>
    <cellStyle name="Navadno 30 4 2 2 3" xfId="43906"/>
    <cellStyle name="Navadno 30 4 2 3" xfId="33210"/>
    <cellStyle name="Navadno 30 4 2 3 2" xfId="51369"/>
    <cellStyle name="Navadno 30 4 2 4" xfId="20019"/>
    <cellStyle name="Navadno 30 4 2 5" xfId="38178"/>
    <cellStyle name="Navadno 30 4 2 6" xfId="56338"/>
    <cellStyle name="Navadno 30 4 3" xfId="10056"/>
    <cellStyle name="Navadno 30 4 3 2" xfId="23263"/>
    <cellStyle name="Navadno 30 4 3 3" xfId="41422"/>
    <cellStyle name="Navadno 30 4 4" xfId="15050"/>
    <cellStyle name="Navadno 30 4 4 2" xfId="28242"/>
    <cellStyle name="Navadno 30 4 4 3" xfId="46401"/>
    <cellStyle name="Navadno 30 4 5" xfId="30726"/>
    <cellStyle name="Navadno 30 4 5 2" xfId="48885"/>
    <cellStyle name="Navadno 30 4 6" xfId="17535"/>
    <cellStyle name="Navadno 30 4 7" xfId="35694"/>
    <cellStyle name="Navadno 30 4 8" xfId="53854"/>
    <cellStyle name="Navadno 30 4 9" xfId="59205"/>
    <cellStyle name="Navadno 30 5" xfId="3883"/>
    <cellStyle name="Navadno 30 5 2" xfId="6371"/>
    <cellStyle name="Navadno 30 5 2 2" xfId="11869"/>
    <cellStyle name="Navadno 30 5 2 2 2" xfId="25076"/>
    <cellStyle name="Navadno 30 5 2 2 3" xfId="43235"/>
    <cellStyle name="Navadno 30 5 2 3" xfId="32539"/>
    <cellStyle name="Navadno 30 5 2 3 2" xfId="50698"/>
    <cellStyle name="Navadno 30 5 2 4" xfId="19348"/>
    <cellStyle name="Navadno 30 5 2 5" xfId="37507"/>
    <cellStyle name="Navadno 30 5 2 6" xfId="55667"/>
    <cellStyle name="Navadno 30 5 3" xfId="9385"/>
    <cellStyle name="Navadno 30 5 3 2" xfId="22592"/>
    <cellStyle name="Navadno 30 5 3 3" xfId="40751"/>
    <cellStyle name="Navadno 30 5 4" xfId="14379"/>
    <cellStyle name="Navadno 30 5 4 2" xfId="27571"/>
    <cellStyle name="Navadno 30 5 4 3" xfId="45730"/>
    <cellStyle name="Navadno 30 5 5" xfId="30055"/>
    <cellStyle name="Navadno 30 5 5 2" xfId="48214"/>
    <cellStyle name="Navadno 30 5 6" xfId="16864"/>
    <cellStyle name="Navadno 30 5 7" xfId="35023"/>
    <cellStyle name="Navadno 30 5 8" xfId="53183"/>
    <cellStyle name="Navadno 30 5 9" xfId="59392"/>
    <cellStyle name="Navadno 30 6" xfId="4796"/>
    <cellStyle name="Navadno 30 6 2" xfId="7026"/>
    <cellStyle name="Navadno 30 6 2 2" xfId="12759"/>
    <cellStyle name="Navadno 30 6 2 2 2" xfId="25966"/>
    <cellStyle name="Navadno 30 6 2 2 3" xfId="44125"/>
    <cellStyle name="Navadno 30 6 2 3" xfId="33429"/>
    <cellStyle name="Navadno 30 6 2 3 2" xfId="51588"/>
    <cellStyle name="Navadno 30 6 2 4" xfId="20238"/>
    <cellStyle name="Navadno 30 6 2 5" xfId="38397"/>
    <cellStyle name="Navadno 30 6 2 6" xfId="56557"/>
    <cellStyle name="Navadno 30 6 3" xfId="10275"/>
    <cellStyle name="Navadno 30 6 3 2" xfId="23482"/>
    <cellStyle name="Navadno 30 6 3 3" xfId="41641"/>
    <cellStyle name="Navadno 30 6 4" xfId="15269"/>
    <cellStyle name="Navadno 30 6 4 2" xfId="28461"/>
    <cellStyle name="Navadno 30 6 4 3" xfId="46620"/>
    <cellStyle name="Navadno 30 6 5" xfId="30945"/>
    <cellStyle name="Navadno 30 6 5 2" xfId="49104"/>
    <cellStyle name="Navadno 30 6 6" xfId="17754"/>
    <cellStyle name="Navadno 30 6 7" xfId="35913"/>
    <cellStyle name="Navadno 30 6 8" xfId="54073"/>
    <cellStyle name="Navadno 30 7" xfId="4969"/>
    <cellStyle name="Navadno 30 7 2" xfId="7202"/>
    <cellStyle name="Navadno 30 7 2 2" xfId="12935"/>
    <cellStyle name="Navadno 30 7 2 2 2" xfId="26142"/>
    <cellStyle name="Navadno 30 7 2 2 3" xfId="44301"/>
    <cellStyle name="Navadno 30 7 2 3" xfId="33605"/>
    <cellStyle name="Navadno 30 7 2 3 2" xfId="51764"/>
    <cellStyle name="Navadno 30 7 2 4" xfId="20414"/>
    <cellStyle name="Navadno 30 7 2 5" xfId="38573"/>
    <cellStyle name="Navadno 30 7 2 6" xfId="56733"/>
    <cellStyle name="Navadno 30 7 3" xfId="10451"/>
    <cellStyle name="Navadno 30 7 3 2" xfId="23658"/>
    <cellStyle name="Navadno 30 7 3 3" xfId="41817"/>
    <cellStyle name="Navadno 30 7 4" xfId="15445"/>
    <cellStyle name="Navadno 30 7 4 2" xfId="28637"/>
    <cellStyle name="Navadno 30 7 4 3" xfId="46796"/>
    <cellStyle name="Navadno 30 7 5" xfId="31121"/>
    <cellStyle name="Navadno 30 7 5 2" xfId="49280"/>
    <cellStyle name="Navadno 30 7 6" xfId="17930"/>
    <cellStyle name="Navadno 30 7 7" xfId="36089"/>
    <cellStyle name="Navadno 30 7 8" xfId="54249"/>
    <cellStyle name="Navadno 30 8" xfId="5199"/>
    <cellStyle name="Navadno 30 8 2" xfId="7447"/>
    <cellStyle name="Navadno 30 8 2 2" xfId="13180"/>
    <cellStyle name="Navadno 30 8 2 2 2" xfId="26387"/>
    <cellStyle name="Navadno 30 8 2 2 3" xfId="44546"/>
    <cellStyle name="Navadno 30 8 2 3" xfId="33850"/>
    <cellStyle name="Navadno 30 8 2 3 2" xfId="52009"/>
    <cellStyle name="Navadno 30 8 2 4" xfId="20659"/>
    <cellStyle name="Navadno 30 8 2 5" xfId="38818"/>
    <cellStyle name="Navadno 30 8 2 6" xfId="56978"/>
    <cellStyle name="Navadno 30 8 3" xfId="10696"/>
    <cellStyle name="Navadno 30 8 3 2" xfId="23903"/>
    <cellStyle name="Navadno 30 8 3 3" xfId="42062"/>
    <cellStyle name="Navadno 30 8 4" xfId="15690"/>
    <cellStyle name="Navadno 30 8 4 2" xfId="28882"/>
    <cellStyle name="Navadno 30 8 4 3" xfId="47041"/>
    <cellStyle name="Navadno 30 8 5" xfId="31366"/>
    <cellStyle name="Navadno 30 8 5 2" xfId="49525"/>
    <cellStyle name="Navadno 30 8 6" xfId="18175"/>
    <cellStyle name="Navadno 30 8 7" xfId="36334"/>
    <cellStyle name="Navadno 30 8 8" xfId="54494"/>
    <cellStyle name="Navadno 30 9" xfId="5365"/>
    <cellStyle name="Navadno 30 9 2" xfId="7613"/>
    <cellStyle name="Navadno 30 9 2 2" xfId="13346"/>
    <cellStyle name="Navadno 30 9 2 2 2" xfId="26553"/>
    <cellStyle name="Navadno 30 9 2 2 3" xfId="44712"/>
    <cellStyle name="Navadno 30 9 2 3" xfId="34016"/>
    <cellStyle name="Navadno 30 9 2 3 2" xfId="52175"/>
    <cellStyle name="Navadno 30 9 2 4" xfId="20825"/>
    <cellStyle name="Navadno 30 9 2 5" xfId="38984"/>
    <cellStyle name="Navadno 30 9 2 6" xfId="57144"/>
    <cellStyle name="Navadno 30 9 3" xfId="10862"/>
    <cellStyle name="Navadno 30 9 3 2" xfId="24069"/>
    <cellStyle name="Navadno 30 9 3 3" xfId="42228"/>
    <cellStyle name="Navadno 30 9 4" xfId="15856"/>
    <cellStyle name="Navadno 30 9 4 2" xfId="29048"/>
    <cellStyle name="Navadno 30 9 4 3" xfId="47207"/>
    <cellStyle name="Navadno 30 9 5" xfId="31532"/>
    <cellStyle name="Navadno 30 9 5 2" xfId="49691"/>
    <cellStyle name="Navadno 30 9 6" xfId="18341"/>
    <cellStyle name="Navadno 30 9 7" xfId="36500"/>
    <cellStyle name="Navadno 30 9 8" xfId="54660"/>
    <cellStyle name="Navadno 31" xfId="2235"/>
    <cellStyle name="Navadno 31 2" xfId="2236"/>
    <cellStyle name="Navadno 32" xfId="2237"/>
    <cellStyle name="Navadno 33" xfId="2238"/>
    <cellStyle name="Navadno 34" xfId="2239"/>
    <cellStyle name="Navadno 35" xfId="2240"/>
    <cellStyle name="Navadno 36" xfId="2241"/>
    <cellStyle name="Navadno 37" xfId="2242"/>
    <cellStyle name="Navadno 38" xfId="2243"/>
    <cellStyle name="Navadno 39" xfId="2244"/>
    <cellStyle name="Navadno 4" xfId="2245"/>
    <cellStyle name="Navadno 4 2" xfId="2246"/>
    <cellStyle name="Navadno 4 2 2" xfId="2247"/>
    <cellStyle name="Navadno 4 2 2 2" xfId="59644"/>
    <cellStyle name="Navadno 4 2 3" xfId="2248"/>
    <cellStyle name="Navadno 4 2 3 2" xfId="59645"/>
    <cellStyle name="Navadno 4 2 4" xfId="2249"/>
    <cellStyle name="Navadno 4 2 5" xfId="2250"/>
    <cellStyle name="Navadno 4 2 5 2" xfId="2251"/>
    <cellStyle name="Navadno 4 2 6" xfId="59556"/>
    <cellStyle name="Navadno 4 2 7" xfId="59685"/>
    <cellStyle name="Navadno 4 2 8" xfId="59714"/>
    <cellStyle name="Navadno 4 2 9" xfId="59760"/>
    <cellStyle name="Navadno 4 3" xfId="2252"/>
    <cellStyle name="Navadno 4 3 2" xfId="2253"/>
    <cellStyle name="Navadno 4 3 3" xfId="2254"/>
    <cellStyle name="Navadno 4 3 4" xfId="2255"/>
    <cellStyle name="Navadno 4 3 5" xfId="59568"/>
    <cellStyle name="Navadno 4 4" xfId="2256"/>
    <cellStyle name="Navadno 4 4 2" xfId="2257"/>
    <cellStyle name="Navadno 4 4 3" xfId="59643"/>
    <cellStyle name="Navadno 4 5" xfId="2258"/>
    <cellStyle name="Navadno 4 6" xfId="2259"/>
    <cellStyle name="Navadno 4 6 10" xfId="29582"/>
    <cellStyle name="Navadno 4 6 10 2" xfId="47741"/>
    <cellStyle name="Navadno 4 6 11" xfId="16391"/>
    <cellStyle name="Navadno 4 6 12" xfId="34550"/>
    <cellStyle name="Navadno 4 6 13" xfId="52710"/>
    <cellStyle name="Navadno 4 6 14" xfId="58605"/>
    <cellStyle name="Navadno 4 6 2" xfId="2260"/>
    <cellStyle name="Navadno 4 6 3" xfId="3527"/>
    <cellStyle name="Navadno 4 6 3 2" xfId="4558"/>
    <cellStyle name="Navadno 4 6 3 2 2" xfId="12542"/>
    <cellStyle name="Navadno 4 6 3 2 2 2" xfId="25749"/>
    <cellStyle name="Navadno 4 6 3 2 2 3" xfId="43908"/>
    <cellStyle name="Navadno 4 6 3 2 3" xfId="33212"/>
    <cellStyle name="Navadno 4 6 3 2 3 2" xfId="51371"/>
    <cellStyle name="Navadno 4 6 3 2 4" xfId="20021"/>
    <cellStyle name="Navadno 4 6 3 2 5" xfId="38180"/>
    <cellStyle name="Navadno 4 6 3 2 6" xfId="56340"/>
    <cellStyle name="Navadno 4 6 3 3" xfId="10058"/>
    <cellStyle name="Navadno 4 6 3 3 2" xfId="23265"/>
    <cellStyle name="Navadno 4 6 3 3 3" xfId="41424"/>
    <cellStyle name="Navadno 4 6 3 4" xfId="15052"/>
    <cellStyle name="Navadno 4 6 3 4 2" xfId="28244"/>
    <cellStyle name="Navadno 4 6 3 4 3" xfId="46403"/>
    <cellStyle name="Navadno 4 6 3 5" xfId="30728"/>
    <cellStyle name="Navadno 4 6 3 5 2" xfId="48887"/>
    <cellStyle name="Navadno 4 6 3 6" xfId="17537"/>
    <cellStyle name="Navadno 4 6 3 7" xfId="35696"/>
    <cellStyle name="Navadno 4 6 3 8" xfId="53856"/>
    <cellStyle name="Navadno 4 6 3 9" xfId="59394"/>
    <cellStyle name="Navadno 4 6 4" xfId="3885"/>
    <cellStyle name="Navadno 4 6 4 2" xfId="6373"/>
    <cellStyle name="Navadno 4 6 4 2 2" xfId="11871"/>
    <cellStyle name="Navadno 4 6 4 2 2 2" xfId="25078"/>
    <cellStyle name="Navadno 4 6 4 2 2 3" xfId="43237"/>
    <cellStyle name="Navadno 4 6 4 2 3" xfId="32541"/>
    <cellStyle name="Navadno 4 6 4 2 3 2" xfId="50700"/>
    <cellStyle name="Navadno 4 6 4 2 4" xfId="19350"/>
    <cellStyle name="Navadno 4 6 4 2 5" xfId="37509"/>
    <cellStyle name="Navadno 4 6 4 2 6" xfId="55669"/>
    <cellStyle name="Navadno 4 6 4 3" xfId="9387"/>
    <cellStyle name="Navadno 4 6 4 3 2" xfId="22594"/>
    <cellStyle name="Navadno 4 6 4 3 3" xfId="40753"/>
    <cellStyle name="Navadno 4 6 4 4" xfId="14381"/>
    <cellStyle name="Navadno 4 6 4 4 2" xfId="27573"/>
    <cellStyle name="Navadno 4 6 4 4 3" xfId="45732"/>
    <cellStyle name="Navadno 4 6 4 5" xfId="30057"/>
    <cellStyle name="Navadno 4 6 4 5 2" xfId="48216"/>
    <cellStyle name="Navadno 4 6 4 6" xfId="16866"/>
    <cellStyle name="Navadno 4 6 4 7" xfId="35025"/>
    <cellStyle name="Navadno 4 6 4 8" xfId="53185"/>
    <cellStyle name="Navadno 4 6 5" xfId="4971"/>
    <cellStyle name="Navadno 4 6 5 2" xfId="7204"/>
    <cellStyle name="Navadno 4 6 5 2 2" xfId="12937"/>
    <cellStyle name="Navadno 4 6 5 2 2 2" xfId="26144"/>
    <cellStyle name="Navadno 4 6 5 2 2 3" xfId="44303"/>
    <cellStyle name="Navadno 4 6 5 2 3" xfId="33607"/>
    <cellStyle name="Navadno 4 6 5 2 3 2" xfId="51766"/>
    <cellStyle name="Navadno 4 6 5 2 4" xfId="20416"/>
    <cellStyle name="Navadno 4 6 5 2 5" xfId="38575"/>
    <cellStyle name="Navadno 4 6 5 2 6" xfId="56735"/>
    <cellStyle name="Navadno 4 6 5 3" xfId="10453"/>
    <cellStyle name="Navadno 4 6 5 3 2" xfId="23660"/>
    <cellStyle name="Navadno 4 6 5 3 3" xfId="41819"/>
    <cellStyle name="Navadno 4 6 5 4" xfId="15447"/>
    <cellStyle name="Navadno 4 6 5 4 2" xfId="28639"/>
    <cellStyle name="Navadno 4 6 5 4 3" xfId="46798"/>
    <cellStyle name="Navadno 4 6 5 5" xfId="31123"/>
    <cellStyle name="Navadno 4 6 5 5 2" xfId="49282"/>
    <cellStyle name="Navadno 4 6 5 6" xfId="17932"/>
    <cellStyle name="Navadno 4 6 5 7" xfId="36091"/>
    <cellStyle name="Navadno 4 6 5 8" xfId="54251"/>
    <cellStyle name="Navadno 4 6 6" xfId="5899"/>
    <cellStyle name="Navadno 4 6 6 2" xfId="11396"/>
    <cellStyle name="Navadno 4 6 6 2 2" xfId="24603"/>
    <cellStyle name="Navadno 4 6 6 2 3" xfId="42762"/>
    <cellStyle name="Navadno 4 6 6 3" xfId="32066"/>
    <cellStyle name="Navadno 4 6 6 3 2" xfId="50225"/>
    <cellStyle name="Navadno 4 6 6 4" xfId="18875"/>
    <cellStyle name="Navadno 4 6 6 5" xfId="37034"/>
    <cellStyle name="Navadno 4 6 6 6" xfId="55194"/>
    <cellStyle name="Navadno 4 6 7" xfId="8297"/>
    <cellStyle name="Navadno 4 6 7 2" xfId="21504"/>
    <cellStyle name="Navadno 4 6 7 3" xfId="39663"/>
    <cellStyle name="Navadno 4 6 7 4" xfId="57823"/>
    <cellStyle name="Navadno 4 6 8" xfId="8956"/>
    <cellStyle name="Navadno 4 6 8 2" xfId="22163"/>
    <cellStyle name="Navadno 4 6 8 3" xfId="40322"/>
    <cellStyle name="Navadno 4 6 9" xfId="13906"/>
    <cellStyle name="Navadno 4 6 9 2" xfId="27098"/>
    <cellStyle name="Navadno 4 6 9 3" xfId="45257"/>
    <cellStyle name="Navadno 4 7" xfId="2261"/>
    <cellStyle name="Navadno 4 8" xfId="59292"/>
    <cellStyle name="Navadno 4_List2" xfId="2262"/>
    <cellStyle name="Navadno 40" xfId="2263"/>
    <cellStyle name="Navadno 41" xfId="2264"/>
    <cellStyle name="Navadno 42" xfId="2265"/>
    <cellStyle name="Navadno 43" xfId="2266"/>
    <cellStyle name="Navadno 43 10" xfId="5367"/>
    <cellStyle name="Navadno 43 10 2" xfId="7615"/>
    <cellStyle name="Navadno 43 10 2 2" xfId="13348"/>
    <cellStyle name="Navadno 43 10 2 2 2" xfId="26555"/>
    <cellStyle name="Navadno 43 10 2 2 3" xfId="44714"/>
    <cellStyle name="Navadno 43 10 2 3" xfId="34018"/>
    <cellStyle name="Navadno 43 10 2 3 2" xfId="52177"/>
    <cellStyle name="Navadno 43 10 2 4" xfId="20827"/>
    <cellStyle name="Navadno 43 10 2 5" xfId="38986"/>
    <cellStyle name="Navadno 43 10 2 6" xfId="57146"/>
    <cellStyle name="Navadno 43 10 3" xfId="10864"/>
    <cellStyle name="Navadno 43 10 3 2" xfId="24071"/>
    <cellStyle name="Navadno 43 10 3 3" xfId="42230"/>
    <cellStyle name="Navadno 43 10 4" xfId="15858"/>
    <cellStyle name="Navadno 43 10 4 2" xfId="29050"/>
    <cellStyle name="Navadno 43 10 4 3" xfId="47209"/>
    <cellStyle name="Navadno 43 10 5" xfId="31534"/>
    <cellStyle name="Navadno 43 10 5 2" xfId="49693"/>
    <cellStyle name="Navadno 43 10 6" xfId="18343"/>
    <cellStyle name="Navadno 43 10 7" xfId="36502"/>
    <cellStyle name="Navadno 43 10 8" xfId="54662"/>
    <cellStyle name="Navadno 43 11" xfId="5530"/>
    <cellStyle name="Navadno 43 11 2" xfId="7778"/>
    <cellStyle name="Navadno 43 11 2 2" xfId="13511"/>
    <cellStyle name="Navadno 43 11 2 2 2" xfId="26718"/>
    <cellStyle name="Navadno 43 11 2 2 3" xfId="44877"/>
    <cellStyle name="Navadno 43 11 2 3" xfId="34181"/>
    <cellStyle name="Navadno 43 11 2 3 2" xfId="52340"/>
    <cellStyle name="Navadno 43 11 2 4" xfId="20990"/>
    <cellStyle name="Navadno 43 11 2 5" xfId="39149"/>
    <cellStyle name="Navadno 43 11 2 6" xfId="57309"/>
    <cellStyle name="Navadno 43 11 3" xfId="11027"/>
    <cellStyle name="Navadno 43 11 3 2" xfId="24234"/>
    <cellStyle name="Navadno 43 11 3 3" xfId="42393"/>
    <cellStyle name="Navadno 43 11 4" xfId="16021"/>
    <cellStyle name="Navadno 43 11 4 2" xfId="29213"/>
    <cellStyle name="Navadno 43 11 4 3" xfId="47372"/>
    <cellStyle name="Navadno 43 11 5" xfId="31697"/>
    <cellStyle name="Navadno 43 11 5 2" xfId="49856"/>
    <cellStyle name="Navadno 43 11 6" xfId="18506"/>
    <cellStyle name="Navadno 43 11 7" xfId="36665"/>
    <cellStyle name="Navadno 43 11 8" xfId="54825"/>
    <cellStyle name="Navadno 43 12" xfId="5694"/>
    <cellStyle name="Navadno 43 12 2" xfId="7942"/>
    <cellStyle name="Navadno 43 12 2 2" xfId="13675"/>
    <cellStyle name="Navadno 43 12 2 2 2" xfId="26882"/>
    <cellStyle name="Navadno 43 12 2 2 3" xfId="45041"/>
    <cellStyle name="Navadno 43 12 2 3" xfId="34345"/>
    <cellStyle name="Navadno 43 12 2 3 2" xfId="52504"/>
    <cellStyle name="Navadno 43 12 2 4" xfId="21154"/>
    <cellStyle name="Navadno 43 12 2 5" xfId="39313"/>
    <cellStyle name="Navadno 43 12 2 6" xfId="57473"/>
    <cellStyle name="Navadno 43 12 3" xfId="11191"/>
    <cellStyle name="Navadno 43 12 3 2" xfId="24398"/>
    <cellStyle name="Navadno 43 12 3 3" xfId="42557"/>
    <cellStyle name="Navadno 43 12 4" xfId="16185"/>
    <cellStyle name="Navadno 43 12 4 2" xfId="29377"/>
    <cellStyle name="Navadno 43 12 4 3" xfId="47536"/>
    <cellStyle name="Navadno 43 12 5" xfId="31861"/>
    <cellStyle name="Navadno 43 12 5 2" xfId="50020"/>
    <cellStyle name="Navadno 43 12 6" xfId="18670"/>
    <cellStyle name="Navadno 43 12 7" xfId="36829"/>
    <cellStyle name="Navadno 43 12 8" xfId="54989"/>
    <cellStyle name="Navadno 43 13" xfId="5900"/>
    <cellStyle name="Navadno 43 13 2" xfId="11397"/>
    <cellStyle name="Navadno 43 13 2 2" xfId="24604"/>
    <cellStyle name="Navadno 43 13 2 3" xfId="42763"/>
    <cellStyle name="Navadno 43 13 3" xfId="32067"/>
    <cellStyle name="Navadno 43 13 3 2" xfId="50226"/>
    <cellStyle name="Navadno 43 13 4" xfId="18876"/>
    <cellStyle name="Navadno 43 13 5" xfId="37035"/>
    <cellStyle name="Navadno 43 13 6" xfId="55195"/>
    <cellStyle name="Navadno 43 14" xfId="8118"/>
    <cellStyle name="Navadno 43 14 2" xfId="21325"/>
    <cellStyle name="Navadno 43 14 3" xfId="39484"/>
    <cellStyle name="Navadno 43 14 4" xfId="57644"/>
    <cellStyle name="Navadno 43 15" xfId="8298"/>
    <cellStyle name="Navadno 43 15 2" xfId="21505"/>
    <cellStyle name="Navadno 43 15 3" xfId="39664"/>
    <cellStyle name="Navadno 43 15 4" xfId="57824"/>
    <cellStyle name="Navadno 43 16" xfId="8540"/>
    <cellStyle name="Navadno 43 16 2" xfId="21747"/>
    <cellStyle name="Navadno 43 16 3" xfId="39906"/>
    <cellStyle name="Navadno 43 16 4" xfId="58066"/>
    <cellStyle name="Navadno 43 17" xfId="8704"/>
    <cellStyle name="Navadno 43 17 2" xfId="21911"/>
    <cellStyle name="Navadno 43 17 3" xfId="40070"/>
    <cellStyle name="Navadno 43 17 4" xfId="58230"/>
    <cellStyle name="Navadno 43 18" xfId="8908"/>
    <cellStyle name="Navadno 43 18 2" xfId="22115"/>
    <cellStyle name="Navadno 43 18 3" xfId="40274"/>
    <cellStyle name="Navadno 43 19" xfId="13907"/>
    <cellStyle name="Navadno 43 19 2" xfId="27099"/>
    <cellStyle name="Navadno 43 19 3" xfId="45258"/>
    <cellStyle name="Navadno 43 2" xfId="2267"/>
    <cellStyle name="Navadno 43 2 10" xfId="5695"/>
    <cellStyle name="Navadno 43 2 10 2" xfId="7943"/>
    <cellStyle name="Navadno 43 2 10 2 2" xfId="13676"/>
    <cellStyle name="Navadno 43 2 10 2 2 2" xfId="26883"/>
    <cellStyle name="Navadno 43 2 10 2 2 3" xfId="45042"/>
    <cellStyle name="Navadno 43 2 10 2 3" xfId="34346"/>
    <cellStyle name="Navadno 43 2 10 2 3 2" xfId="52505"/>
    <cellStyle name="Navadno 43 2 10 2 4" xfId="21155"/>
    <cellStyle name="Navadno 43 2 10 2 5" xfId="39314"/>
    <cellStyle name="Navadno 43 2 10 2 6" xfId="57474"/>
    <cellStyle name="Navadno 43 2 10 3" xfId="11192"/>
    <cellStyle name="Navadno 43 2 10 3 2" xfId="24399"/>
    <cellStyle name="Navadno 43 2 10 3 3" xfId="42558"/>
    <cellStyle name="Navadno 43 2 10 4" xfId="16186"/>
    <cellStyle name="Navadno 43 2 10 4 2" xfId="29378"/>
    <cellStyle name="Navadno 43 2 10 4 3" xfId="47537"/>
    <cellStyle name="Navadno 43 2 10 5" xfId="31862"/>
    <cellStyle name="Navadno 43 2 10 5 2" xfId="50021"/>
    <cellStyle name="Navadno 43 2 10 6" xfId="18671"/>
    <cellStyle name="Navadno 43 2 10 7" xfId="36830"/>
    <cellStyle name="Navadno 43 2 10 8" xfId="54990"/>
    <cellStyle name="Navadno 43 2 11" xfId="5901"/>
    <cellStyle name="Navadno 43 2 11 2" xfId="11398"/>
    <cellStyle name="Navadno 43 2 11 2 2" xfId="24605"/>
    <cellStyle name="Navadno 43 2 11 2 3" xfId="42764"/>
    <cellStyle name="Navadno 43 2 11 3" xfId="32068"/>
    <cellStyle name="Navadno 43 2 11 3 2" xfId="50227"/>
    <cellStyle name="Navadno 43 2 11 4" xfId="18877"/>
    <cellStyle name="Navadno 43 2 11 5" xfId="37036"/>
    <cellStyle name="Navadno 43 2 11 6" xfId="55196"/>
    <cellStyle name="Navadno 43 2 12" xfId="8119"/>
    <cellStyle name="Navadno 43 2 12 2" xfId="21326"/>
    <cellStyle name="Navadno 43 2 12 3" xfId="39485"/>
    <cellStyle name="Navadno 43 2 12 4" xfId="57645"/>
    <cellStyle name="Navadno 43 2 13" xfId="8299"/>
    <cellStyle name="Navadno 43 2 13 2" xfId="21506"/>
    <cellStyle name="Navadno 43 2 13 3" xfId="39665"/>
    <cellStyle name="Navadno 43 2 13 4" xfId="57825"/>
    <cellStyle name="Navadno 43 2 14" xfId="8541"/>
    <cellStyle name="Navadno 43 2 14 2" xfId="21748"/>
    <cellStyle name="Navadno 43 2 14 3" xfId="39907"/>
    <cellStyle name="Navadno 43 2 14 4" xfId="58067"/>
    <cellStyle name="Navadno 43 2 15" xfId="8705"/>
    <cellStyle name="Navadno 43 2 15 2" xfId="21912"/>
    <cellStyle name="Navadno 43 2 15 3" xfId="40071"/>
    <cellStyle name="Navadno 43 2 15 4" xfId="58231"/>
    <cellStyle name="Navadno 43 2 16" xfId="8909"/>
    <cellStyle name="Navadno 43 2 16 2" xfId="22116"/>
    <cellStyle name="Navadno 43 2 16 3" xfId="40275"/>
    <cellStyle name="Navadno 43 2 17" xfId="13908"/>
    <cellStyle name="Navadno 43 2 17 2" xfId="27100"/>
    <cellStyle name="Navadno 43 2 17 3" xfId="45259"/>
    <cellStyle name="Navadno 43 2 18" xfId="29584"/>
    <cellStyle name="Navadno 43 2 18 2" xfId="47743"/>
    <cellStyle name="Navadno 43 2 19" xfId="16393"/>
    <cellStyle name="Navadno 43 2 2" xfId="3585"/>
    <cellStyle name="Navadno 43 2 2 2" xfId="4330"/>
    <cellStyle name="Navadno 43 2 2 2 2" xfId="12314"/>
    <cellStyle name="Navadno 43 2 2 2 2 2" xfId="25521"/>
    <cellStyle name="Navadno 43 2 2 2 2 3" xfId="43680"/>
    <cellStyle name="Navadno 43 2 2 2 3" xfId="32984"/>
    <cellStyle name="Navadno 43 2 2 2 3 2" xfId="51143"/>
    <cellStyle name="Navadno 43 2 2 2 4" xfId="19793"/>
    <cellStyle name="Navadno 43 2 2 2 5" xfId="37952"/>
    <cellStyle name="Navadno 43 2 2 2 6" xfId="56112"/>
    <cellStyle name="Navadno 43 2 2 3" xfId="9830"/>
    <cellStyle name="Navadno 43 2 2 3 2" xfId="23037"/>
    <cellStyle name="Navadno 43 2 2 3 3" xfId="41196"/>
    <cellStyle name="Navadno 43 2 2 4" xfId="14824"/>
    <cellStyle name="Navadno 43 2 2 4 2" xfId="28016"/>
    <cellStyle name="Navadno 43 2 2 4 3" xfId="46175"/>
    <cellStyle name="Navadno 43 2 2 5" xfId="30500"/>
    <cellStyle name="Navadno 43 2 2 5 2" xfId="48659"/>
    <cellStyle name="Navadno 43 2 2 6" xfId="17309"/>
    <cellStyle name="Navadno 43 2 2 7" xfId="35468"/>
    <cellStyle name="Navadno 43 2 2 8" xfId="53628"/>
    <cellStyle name="Navadno 43 2 2 9" xfId="59043"/>
    <cellStyle name="Navadno 43 2 20" xfId="34552"/>
    <cellStyle name="Navadno 43 2 21" xfId="52712"/>
    <cellStyle name="Navadno 43 2 22" xfId="58397"/>
    <cellStyle name="Navadno 43 2 23" xfId="58607"/>
    <cellStyle name="Navadno 43 2 3" xfId="4560"/>
    <cellStyle name="Navadno 43 2 3 2" xfId="6814"/>
    <cellStyle name="Navadno 43 2 3 2 2" xfId="12544"/>
    <cellStyle name="Navadno 43 2 3 2 2 2" xfId="25751"/>
    <cellStyle name="Navadno 43 2 3 2 2 3" xfId="43910"/>
    <cellStyle name="Navadno 43 2 3 2 3" xfId="33214"/>
    <cellStyle name="Navadno 43 2 3 2 3 2" xfId="51373"/>
    <cellStyle name="Navadno 43 2 3 2 4" xfId="20023"/>
    <cellStyle name="Navadno 43 2 3 2 5" xfId="38182"/>
    <cellStyle name="Navadno 43 2 3 2 6" xfId="56342"/>
    <cellStyle name="Navadno 43 2 3 3" xfId="10060"/>
    <cellStyle name="Navadno 43 2 3 3 2" xfId="23267"/>
    <cellStyle name="Navadno 43 2 3 3 3" xfId="41426"/>
    <cellStyle name="Navadno 43 2 3 4" xfId="15054"/>
    <cellStyle name="Navadno 43 2 3 4 2" xfId="28246"/>
    <cellStyle name="Navadno 43 2 3 4 3" xfId="46405"/>
    <cellStyle name="Navadno 43 2 3 5" xfId="30730"/>
    <cellStyle name="Navadno 43 2 3 5 2" xfId="48889"/>
    <cellStyle name="Navadno 43 2 3 6" xfId="17539"/>
    <cellStyle name="Navadno 43 2 3 7" xfId="35698"/>
    <cellStyle name="Navadno 43 2 3 8" xfId="53858"/>
    <cellStyle name="Navadno 43 2 3 9" xfId="59208"/>
    <cellStyle name="Navadno 43 2 4" xfId="3887"/>
    <cellStyle name="Navadno 43 2 4 2" xfId="6375"/>
    <cellStyle name="Navadno 43 2 4 2 2" xfId="11873"/>
    <cellStyle name="Navadno 43 2 4 2 2 2" xfId="25080"/>
    <cellStyle name="Navadno 43 2 4 2 2 3" xfId="43239"/>
    <cellStyle name="Navadno 43 2 4 2 3" xfId="32543"/>
    <cellStyle name="Navadno 43 2 4 2 3 2" xfId="50702"/>
    <cellStyle name="Navadno 43 2 4 2 4" xfId="19352"/>
    <cellStyle name="Navadno 43 2 4 2 5" xfId="37511"/>
    <cellStyle name="Navadno 43 2 4 2 6" xfId="55671"/>
    <cellStyle name="Navadno 43 2 4 3" xfId="9389"/>
    <cellStyle name="Navadno 43 2 4 3 2" xfId="22596"/>
    <cellStyle name="Navadno 43 2 4 3 3" xfId="40755"/>
    <cellStyle name="Navadno 43 2 4 4" xfId="14383"/>
    <cellStyle name="Navadno 43 2 4 4 2" xfId="27575"/>
    <cellStyle name="Navadno 43 2 4 4 3" xfId="45734"/>
    <cellStyle name="Navadno 43 2 4 5" xfId="30059"/>
    <cellStyle name="Navadno 43 2 4 5 2" xfId="48218"/>
    <cellStyle name="Navadno 43 2 4 6" xfId="16868"/>
    <cellStyle name="Navadno 43 2 4 7" xfId="35027"/>
    <cellStyle name="Navadno 43 2 4 8" xfId="53187"/>
    <cellStyle name="Navadno 43 2 4 9" xfId="59396"/>
    <cellStyle name="Navadno 43 2 5" xfId="4799"/>
    <cellStyle name="Navadno 43 2 5 2" xfId="7029"/>
    <cellStyle name="Navadno 43 2 5 2 2" xfId="12762"/>
    <cellStyle name="Navadno 43 2 5 2 2 2" xfId="25969"/>
    <cellStyle name="Navadno 43 2 5 2 2 3" xfId="44128"/>
    <cellStyle name="Navadno 43 2 5 2 3" xfId="33432"/>
    <cellStyle name="Navadno 43 2 5 2 3 2" xfId="51591"/>
    <cellStyle name="Navadno 43 2 5 2 4" xfId="20241"/>
    <cellStyle name="Navadno 43 2 5 2 5" xfId="38400"/>
    <cellStyle name="Navadno 43 2 5 2 6" xfId="56560"/>
    <cellStyle name="Navadno 43 2 5 3" xfId="10278"/>
    <cellStyle name="Navadno 43 2 5 3 2" xfId="23485"/>
    <cellStyle name="Navadno 43 2 5 3 3" xfId="41644"/>
    <cellStyle name="Navadno 43 2 5 4" xfId="15272"/>
    <cellStyle name="Navadno 43 2 5 4 2" xfId="28464"/>
    <cellStyle name="Navadno 43 2 5 4 3" xfId="46623"/>
    <cellStyle name="Navadno 43 2 5 5" xfId="30948"/>
    <cellStyle name="Navadno 43 2 5 5 2" xfId="49107"/>
    <cellStyle name="Navadno 43 2 5 6" xfId="17757"/>
    <cellStyle name="Navadno 43 2 5 7" xfId="35916"/>
    <cellStyle name="Navadno 43 2 5 8" xfId="54076"/>
    <cellStyle name="Navadno 43 2 6" xfId="4973"/>
    <cellStyle name="Navadno 43 2 6 2" xfId="7206"/>
    <cellStyle name="Navadno 43 2 6 2 2" xfId="12939"/>
    <cellStyle name="Navadno 43 2 6 2 2 2" xfId="26146"/>
    <cellStyle name="Navadno 43 2 6 2 2 3" xfId="44305"/>
    <cellStyle name="Navadno 43 2 6 2 3" xfId="33609"/>
    <cellStyle name="Navadno 43 2 6 2 3 2" xfId="51768"/>
    <cellStyle name="Navadno 43 2 6 2 4" xfId="20418"/>
    <cellStyle name="Navadno 43 2 6 2 5" xfId="38577"/>
    <cellStyle name="Navadno 43 2 6 2 6" xfId="56737"/>
    <cellStyle name="Navadno 43 2 6 3" xfId="10455"/>
    <cellStyle name="Navadno 43 2 6 3 2" xfId="23662"/>
    <cellStyle name="Navadno 43 2 6 3 3" xfId="41821"/>
    <cellStyle name="Navadno 43 2 6 4" xfId="15449"/>
    <cellStyle name="Navadno 43 2 6 4 2" xfId="28641"/>
    <cellStyle name="Navadno 43 2 6 4 3" xfId="46800"/>
    <cellStyle name="Navadno 43 2 6 5" xfId="31125"/>
    <cellStyle name="Navadno 43 2 6 5 2" xfId="49284"/>
    <cellStyle name="Navadno 43 2 6 6" xfId="17934"/>
    <cellStyle name="Navadno 43 2 6 7" xfId="36093"/>
    <cellStyle name="Navadno 43 2 6 8" xfId="54253"/>
    <cellStyle name="Navadno 43 2 7" xfId="5202"/>
    <cellStyle name="Navadno 43 2 7 2" xfId="7450"/>
    <cellStyle name="Navadno 43 2 7 2 2" xfId="13183"/>
    <cellStyle name="Navadno 43 2 7 2 2 2" xfId="26390"/>
    <cellStyle name="Navadno 43 2 7 2 2 3" xfId="44549"/>
    <cellStyle name="Navadno 43 2 7 2 3" xfId="33853"/>
    <cellStyle name="Navadno 43 2 7 2 3 2" xfId="52012"/>
    <cellStyle name="Navadno 43 2 7 2 4" xfId="20662"/>
    <cellStyle name="Navadno 43 2 7 2 5" xfId="38821"/>
    <cellStyle name="Navadno 43 2 7 2 6" xfId="56981"/>
    <cellStyle name="Navadno 43 2 7 3" xfId="10699"/>
    <cellStyle name="Navadno 43 2 7 3 2" xfId="23906"/>
    <cellStyle name="Navadno 43 2 7 3 3" xfId="42065"/>
    <cellStyle name="Navadno 43 2 7 4" xfId="15693"/>
    <cellStyle name="Navadno 43 2 7 4 2" xfId="28885"/>
    <cellStyle name="Navadno 43 2 7 4 3" xfId="47044"/>
    <cellStyle name="Navadno 43 2 7 5" xfId="31369"/>
    <cellStyle name="Navadno 43 2 7 5 2" xfId="49528"/>
    <cellStyle name="Navadno 43 2 7 6" xfId="18178"/>
    <cellStyle name="Navadno 43 2 7 7" xfId="36337"/>
    <cellStyle name="Navadno 43 2 7 8" xfId="54497"/>
    <cellStyle name="Navadno 43 2 8" xfId="5368"/>
    <cellStyle name="Navadno 43 2 8 2" xfId="7616"/>
    <cellStyle name="Navadno 43 2 8 2 2" xfId="13349"/>
    <cellStyle name="Navadno 43 2 8 2 2 2" xfId="26556"/>
    <cellStyle name="Navadno 43 2 8 2 2 3" xfId="44715"/>
    <cellStyle name="Navadno 43 2 8 2 3" xfId="34019"/>
    <cellStyle name="Navadno 43 2 8 2 3 2" xfId="52178"/>
    <cellStyle name="Navadno 43 2 8 2 4" xfId="20828"/>
    <cellStyle name="Navadno 43 2 8 2 5" xfId="38987"/>
    <cellStyle name="Navadno 43 2 8 2 6" xfId="57147"/>
    <cellStyle name="Navadno 43 2 8 3" xfId="10865"/>
    <cellStyle name="Navadno 43 2 8 3 2" xfId="24072"/>
    <cellStyle name="Navadno 43 2 8 3 3" xfId="42231"/>
    <cellStyle name="Navadno 43 2 8 4" xfId="15859"/>
    <cellStyle name="Navadno 43 2 8 4 2" xfId="29051"/>
    <cellStyle name="Navadno 43 2 8 4 3" xfId="47210"/>
    <cellStyle name="Navadno 43 2 8 5" xfId="31535"/>
    <cellStyle name="Navadno 43 2 8 5 2" xfId="49694"/>
    <cellStyle name="Navadno 43 2 8 6" xfId="18344"/>
    <cellStyle name="Navadno 43 2 8 7" xfId="36503"/>
    <cellStyle name="Navadno 43 2 8 8" xfId="54663"/>
    <cellStyle name="Navadno 43 2 9" xfId="5531"/>
    <cellStyle name="Navadno 43 2 9 2" xfId="7779"/>
    <cellStyle name="Navadno 43 2 9 2 2" xfId="13512"/>
    <cellStyle name="Navadno 43 2 9 2 2 2" xfId="26719"/>
    <cellStyle name="Navadno 43 2 9 2 2 3" xfId="44878"/>
    <cellStyle name="Navadno 43 2 9 2 3" xfId="34182"/>
    <cellStyle name="Navadno 43 2 9 2 3 2" xfId="52341"/>
    <cellStyle name="Navadno 43 2 9 2 4" xfId="20991"/>
    <cellStyle name="Navadno 43 2 9 2 5" xfId="39150"/>
    <cellStyle name="Navadno 43 2 9 2 6" xfId="57310"/>
    <cellStyle name="Navadno 43 2 9 3" xfId="11028"/>
    <cellStyle name="Navadno 43 2 9 3 2" xfId="24235"/>
    <cellStyle name="Navadno 43 2 9 3 3" xfId="42394"/>
    <cellStyle name="Navadno 43 2 9 4" xfId="16022"/>
    <cellStyle name="Navadno 43 2 9 4 2" xfId="29214"/>
    <cellStyle name="Navadno 43 2 9 4 3" xfId="47373"/>
    <cellStyle name="Navadno 43 2 9 5" xfId="31698"/>
    <cellStyle name="Navadno 43 2 9 5 2" xfId="49857"/>
    <cellStyle name="Navadno 43 2 9 6" xfId="18507"/>
    <cellStyle name="Navadno 43 2 9 7" xfId="36666"/>
    <cellStyle name="Navadno 43 2 9 8" xfId="54826"/>
    <cellStyle name="Navadno 43 20" xfId="29583"/>
    <cellStyle name="Navadno 43 20 2" xfId="47742"/>
    <cellStyle name="Navadno 43 21" xfId="16392"/>
    <cellStyle name="Navadno 43 22" xfId="34551"/>
    <cellStyle name="Navadno 43 23" xfId="52711"/>
    <cellStyle name="Navadno 43 24" xfId="58396"/>
    <cellStyle name="Navadno 43 25" xfId="58606"/>
    <cellStyle name="Navadno 43 3" xfId="2268"/>
    <cellStyle name="Navadno 43 4" xfId="3584"/>
    <cellStyle name="Navadno 43 4 2" xfId="4329"/>
    <cellStyle name="Navadno 43 4 2 2" xfId="12313"/>
    <cellStyle name="Navadno 43 4 2 2 2" xfId="25520"/>
    <cellStyle name="Navadno 43 4 2 2 3" xfId="43679"/>
    <cellStyle name="Navadno 43 4 2 3" xfId="32983"/>
    <cellStyle name="Navadno 43 4 2 3 2" xfId="51142"/>
    <cellStyle name="Navadno 43 4 2 4" xfId="19792"/>
    <cellStyle name="Navadno 43 4 2 5" xfId="37951"/>
    <cellStyle name="Navadno 43 4 2 6" xfId="56111"/>
    <cellStyle name="Navadno 43 4 3" xfId="9829"/>
    <cellStyle name="Navadno 43 4 3 2" xfId="23036"/>
    <cellStyle name="Navadno 43 4 3 3" xfId="41195"/>
    <cellStyle name="Navadno 43 4 4" xfId="14823"/>
    <cellStyle name="Navadno 43 4 4 2" xfId="28015"/>
    <cellStyle name="Navadno 43 4 4 3" xfId="46174"/>
    <cellStyle name="Navadno 43 4 5" xfId="30499"/>
    <cellStyle name="Navadno 43 4 5 2" xfId="48658"/>
    <cellStyle name="Navadno 43 4 6" xfId="17308"/>
    <cellStyle name="Navadno 43 4 7" xfId="35467"/>
    <cellStyle name="Navadno 43 4 8" xfId="53627"/>
    <cellStyle name="Navadno 43 4 9" xfId="59042"/>
    <cellStyle name="Navadno 43 5" xfId="4559"/>
    <cellStyle name="Navadno 43 5 2" xfId="6813"/>
    <cellStyle name="Navadno 43 5 2 2" xfId="12543"/>
    <cellStyle name="Navadno 43 5 2 2 2" xfId="25750"/>
    <cellStyle name="Navadno 43 5 2 2 3" xfId="43909"/>
    <cellStyle name="Navadno 43 5 2 3" xfId="33213"/>
    <cellStyle name="Navadno 43 5 2 3 2" xfId="51372"/>
    <cellStyle name="Navadno 43 5 2 4" xfId="20022"/>
    <cellStyle name="Navadno 43 5 2 5" xfId="38181"/>
    <cellStyle name="Navadno 43 5 2 6" xfId="56341"/>
    <cellStyle name="Navadno 43 5 3" xfId="10059"/>
    <cellStyle name="Navadno 43 5 3 2" xfId="23266"/>
    <cellStyle name="Navadno 43 5 3 3" xfId="41425"/>
    <cellStyle name="Navadno 43 5 4" xfId="15053"/>
    <cellStyle name="Navadno 43 5 4 2" xfId="28245"/>
    <cellStyle name="Navadno 43 5 4 3" xfId="46404"/>
    <cellStyle name="Navadno 43 5 5" xfId="30729"/>
    <cellStyle name="Navadno 43 5 5 2" xfId="48888"/>
    <cellStyle name="Navadno 43 5 6" xfId="17538"/>
    <cellStyle name="Navadno 43 5 7" xfId="35697"/>
    <cellStyle name="Navadno 43 5 8" xfId="53857"/>
    <cellStyle name="Navadno 43 5 9" xfId="59207"/>
    <cellStyle name="Navadno 43 6" xfId="3886"/>
    <cellStyle name="Navadno 43 6 2" xfId="6374"/>
    <cellStyle name="Navadno 43 6 2 2" xfId="11872"/>
    <cellStyle name="Navadno 43 6 2 2 2" xfId="25079"/>
    <cellStyle name="Navadno 43 6 2 2 3" xfId="43238"/>
    <cellStyle name="Navadno 43 6 2 3" xfId="32542"/>
    <cellStyle name="Navadno 43 6 2 3 2" xfId="50701"/>
    <cellStyle name="Navadno 43 6 2 4" xfId="19351"/>
    <cellStyle name="Navadno 43 6 2 5" xfId="37510"/>
    <cellStyle name="Navadno 43 6 2 6" xfId="55670"/>
    <cellStyle name="Navadno 43 6 3" xfId="9388"/>
    <cellStyle name="Navadno 43 6 3 2" xfId="22595"/>
    <cellStyle name="Navadno 43 6 3 3" xfId="40754"/>
    <cellStyle name="Navadno 43 6 4" xfId="14382"/>
    <cellStyle name="Navadno 43 6 4 2" xfId="27574"/>
    <cellStyle name="Navadno 43 6 4 3" xfId="45733"/>
    <cellStyle name="Navadno 43 6 5" xfId="30058"/>
    <cellStyle name="Navadno 43 6 5 2" xfId="48217"/>
    <cellStyle name="Navadno 43 6 6" xfId="16867"/>
    <cellStyle name="Navadno 43 6 7" xfId="35026"/>
    <cellStyle name="Navadno 43 6 8" xfId="53186"/>
    <cellStyle name="Navadno 43 6 9" xfId="59395"/>
    <cellStyle name="Navadno 43 7" xfId="4798"/>
    <cellStyle name="Navadno 43 7 2" xfId="7028"/>
    <cellStyle name="Navadno 43 7 2 2" xfId="12761"/>
    <cellStyle name="Navadno 43 7 2 2 2" xfId="25968"/>
    <cellStyle name="Navadno 43 7 2 2 3" xfId="44127"/>
    <cellStyle name="Navadno 43 7 2 3" xfId="33431"/>
    <cellStyle name="Navadno 43 7 2 3 2" xfId="51590"/>
    <cellStyle name="Navadno 43 7 2 4" xfId="20240"/>
    <cellStyle name="Navadno 43 7 2 5" xfId="38399"/>
    <cellStyle name="Navadno 43 7 2 6" xfId="56559"/>
    <cellStyle name="Navadno 43 7 3" xfId="10277"/>
    <cellStyle name="Navadno 43 7 3 2" xfId="23484"/>
    <cellStyle name="Navadno 43 7 3 3" xfId="41643"/>
    <cellStyle name="Navadno 43 7 4" xfId="15271"/>
    <cellStyle name="Navadno 43 7 4 2" xfId="28463"/>
    <cellStyle name="Navadno 43 7 4 3" xfId="46622"/>
    <cellStyle name="Navadno 43 7 5" xfId="30947"/>
    <cellStyle name="Navadno 43 7 5 2" xfId="49106"/>
    <cellStyle name="Navadno 43 7 6" xfId="17756"/>
    <cellStyle name="Navadno 43 7 7" xfId="35915"/>
    <cellStyle name="Navadno 43 7 8" xfId="54075"/>
    <cellStyle name="Navadno 43 8" xfId="4972"/>
    <cellStyle name="Navadno 43 8 2" xfId="7205"/>
    <cellStyle name="Navadno 43 8 2 2" xfId="12938"/>
    <cellStyle name="Navadno 43 8 2 2 2" xfId="26145"/>
    <cellStyle name="Navadno 43 8 2 2 3" xfId="44304"/>
    <cellStyle name="Navadno 43 8 2 3" xfId="33608"/>
    <cellStyle name="Navadno 43 8 2 3 2" xfId="51767"/>
    <cellStyle name="Navadno 43 8 2 4" xfId="20417"/>
    <cellStyle name="Navadno 43 8 2 5" xfId="38576"/>
    <cellStyle name="Navadno 43 8 2 6" xfId="56736"/>
    <cellStyle name="Navadno 43 8 3" xfId="10454"/>
    <cellStyle name="Navadno 43 8 3 2" xfId="23661"/>
    <cellStyle name="Navadno 43 8 3 3" xfId="41820"/>
    <cellStyle name="Navadno 43 8 4" xfId="15448"/>
    <cellStyle name="Navadno 43 8 4 2" xfId="28640"/>
    <cellStyle name="Navadno 43 8 4 3" xfId="46799"/>
    <cellStyle name="Navadno 43 8 5" xfId="31124"/>
    <cellStyle name="Navadno 43 8 5 2" xfId="49283"/>
    <cellStyle name="Navadno 43 8 6" xfId="17933"/>
    <cellStyle name="Navadno 43 8 7" xfId="36092"/>
    <cellStyle name="Navadno 43 8 8" xfId="54252"/>
    <cellStyle name="Navadno 43 9" xfId="5201"/>
    <cellStyle name="Navadno 43 9 2" xfId="7449"/>
    <cellStyle name="Navadno 43 9 2 2" xfId="13182"/>
    <cellStyle name="Navadno 43 9 2 2 2" xfId="26389"/>
    <cellStyle name="Navadno 43 9 2 2 3" xfId="44548"/>
    <cellStyle name="Navadno 43 9 2 3" xfId="33852"/>
    <cellStyle name="Navadno 43 9 2 3 2" xfId="52011"/>
    <cellStyle name="Navadno 43 9 2 4" xfId="20661"/>
    <cellStyle name="Navadno 43 9 2 5" xfId="38820"/>
    <cellStyle name="Navadno 43 9 2 6" xfId="56980"/>
    <cellStyle name="Navadno 43 9 3" xfId="10698"/>
    <cellStyle name="Navadno 43 9 3 2" xfId="23905"/>
    <cellStyle name="Navadno 43 9 3 3" xfId="42064"/>
    <cellStyle name="Navadno 43 9 4" xfId="15692"/>
    <cellStyle name="Navadno 43 9 4 2" xfId="28884"/>
    <cellStyle name="Navadno 43 9 4 3" xfId="47043"/>
    <cellStyle name="Navadno 43 9 5" xfId="31368"/>
    <cellStyle name="Navadno 43 9 5 2" xfId="49527"/>
    <cellStyle name="Navadno 43 9 6" xfId="18177"/>
    <cellStyle name="Navadno 43 9 7" xfId="36336"/>
    <cellStyle name="Navadno 43 9 8" xfId="54496"/>
    <cellStyle name="Navadno 44" xfId="2269"/>
    <cellStyle name="Navadno 44 10" xfId="5532"/>
    <cellStyle name="Navadno 44 10 2" xfId="7780"/>
    <cellStyle name="Navadno 44 10 2 2" xfId="13513"/>
    <cellStyle name="Navadno 44 10 2 2 2" xfId="26720"/>
    <cellStyle name="Navadno 44 10 2 2 3" xfId="44879"/>
    <cellStyle name="Navadno 44 10 2 3" xfId="34183"/>
    <cellStyle name="Navadno 44 10 2 3 2" xfId="52342"/>
    <cellStyle name="Navadno 44 10 2 4" xfId="20992"/>
    <cellStyle name="Navadno 44 10 2 5" xfId="39151"/>
    <cellStyle name="Navadno 44 10 2 6" xfId="57311"/>
    <cellStyle name="Navadno 44 10 3" xfId="11029"/>
    <cellStyle name="Navadno 44 10 3 2" xfId="24236"/>
    <cellStyle name="Navadno 44 10 3 3" xfId="42395"/>
    <cellStyle name="Navadno 44 10 4" xfId="16023"/>
    <cellStyle name="Navadno 44 10 4 2" xfId="29215"/>
    <cellStyle name="Navadno 44 10 4 3" xfId="47374"/>
    <cellStyle name="Navadno 44 10 5" xfId="31699"/>
    <cellStyle name="Navadno 44 10 5 2" xfId="49858"/>
    <cellStyle name="Navadno 44 10 6" xfId="18508"/>
    <cellStyle name="Navadno 44 10 7" xfId="36667"/>
    <cellStyle name="Navadno 44 10 8" xfId="54827"/>
    <cellStyle name="Navadno 44 11" xfId="5696"/>
    <cellStyle name="Navadno 44 11 2" xfId="7944"/>
    <cellStyle name="Navadno 44 11 2 2" xfId="13677"/>
    <cellStyle name="Navadno 44 11 2 2 2" xfId="26884"/>
    <cellStyle name="Navadno 44 11 2 2 3" xfId="45043"/>
    <cellStyle name="Navadno 44 11 2 3" xfId="34347"/>
    <cellStyle name="Navadno 44 11 2 3 2" xfId="52506"/>
    <cellStyle name="Navadno 44 11 2 4" xfId="21156"/>
    <cellStyle name="Navadno 44 11 2 5" xfId="39315"/>
    <cellStyle name="Navadno 44 11 2 6" xfId="57475"/>
    <cellStyle name="Navadno 44 11 3" xfId="11193"/>
    <cellStyle name="Navadno 44 11 3 2" xfId="24400"/>
    <cellStyle name="Navadno 44 11 3 3" xfId="42559"/>
    <cellStyle name="Navadno 44 11 4" xfId="16187"/>
    <cellStyle name="Navadno 44 11 4 2" xfId="29379"/>
    <cellStyle name="Navadno 44 11 4 3" xfId="47538"/>
    <cellStyle name="Navadno 44 11 5" xfId="31863"/>
    <cellStyle name="Navadno 44 11 5 2" xfId="50022"/>
    <cellStyle name="Navadno 44 11 6" xfId="18672"/>
    <cellStyle name="Navadno 44 11 7" xfId="36831"/>
    <cellStyle name="Navadno 44 11 8" xfId="54991"/>
    <cellStyle name="Navadno 44 12" xfId="5902"/>
    <cellStyle name="Navadno 44 12 2" xfId="11399"/>
    <cellStyle name="Navadno 44 12 2 2" xfId="24606"/>
    <cellStyle name="Navadno 44 12 2 3" xfId="42765"/>
    <cellStyle name="Navadno 44 12 3" xfId="32069"/>
    <cellStyle name="Navadno 44 12 3 2" xfId="50228"/>
    <cellStyle name="Navadno 44 12 4" xfId="18878"/>
    <cellStyle name="Navadno 44 12 5" xfId="37037"/>
    <cellStyle name="Navadno 44 12 6" xfId="55197"/>
    <cellStyle name="Navadno 44 13" xfId="8120"/>
    <cellStyle name="Navadno 44 13 2" xfId="21327"/>
    <cellStyle name="Navadno 44 13 3" xfId="39486"/>
    <cellStyle name="Navadno 44 13 4" xfId="57646"/>
    <cellStyle name="Navadno 44 14" xfId="8300"/>
    <cellStyle name="Navadno 44 14 2" xfId="21507"/>
    <cellStyle name="Navadno 44 14 3" xfId="39666"/>
    <cellStyle name="Navadno 44 14 4" xfId="57826"/>
    <cellStyle name="Navadno 44 15" xfId="8542"/>
    <cellStyle name="Navadno 44 15 2" xfId="21749"/>
    <cellStyle name="Navadno 44 15 3" xfId="39908"/>
    <cellStyle name="Navadno 44 15 4" xfId="58068"/>
    <cellStyle name="Navadno 44 16" xfId="8706"/>
    <cellStyle name="Navadno 44 16 2" xfId="21913"/>
    <cellStyle name="Navadno 44 16 3" xfId="40072"/>
    <cellStyle name="Navadno 44 16 4" xfId="58232"/>
    <cellStyle name="Navadno 44 17" xfId="8910"/>
    <cellStyle name="Navadno 44 17 2" xfId="22117"/>
    <cellStyle name="Navadno 44 17 3" xfId="40276"/>
    <cellStyle name="Navadno 44 18" xfId="13909"/>
    <cellStyle name="Navadno 44 18 2" xfId="27101"/>
    <cellStyle name="Navadno 44 18 3" xfId="45260"/>
    <cellStyle name="Navadno 44 19" xfId="29585"/>
    <cellStyle name="Navadno 44 19 2" xfId="47744"/>
    <cellStyle name="Navadno 44 2" xfId="2270"/>
    <cellStyle name="Navadno 44 2 10" xfId="5697"/>
    <cellStyle name="Navadno 44 2 10 2" xfId="7945"/>
    <cellStyle name="Navadno 44 2 10 2 2" xfId="13678"/>
    <cellStyle name="Navadno 44 2 10 2 2 2" xfId="26885"/>
    <cellStyle name="Navadno 44 2 10 2 2 3" xfId="45044"/>
    <cellStyle name="Navadno 44 2 10 2 3" xfId="34348"/>
    <cellStyle name="Navadno 44 2 10 2 3 2" xfId="52507"/>
    <cellStyle name="Navadno 44 2 10 2 4" xfId="21157"/>
    <cellStyle name="Navadno 44 2 10 2 5" xfId="39316"/>
    <cellStyle name="Navadno 44 2 10 2 6" xfId="57476"/>
    <cellStyle name="Navadno 44 2 10 3" xfId="11194"/>
    <cellStyle name="Navadno 44 2 10 3 2" xfId="24401"/>
    <cellStyle name="Navadno 44 2 10 3 3" xfId="42560"/>
    <cellStyle name="Navadno 44 2 10 4" xfId="16188"/>
    <cellStyle name="Navadno 44 2 10 4 2" xfId="29380"/>
    <cellStyle name="Navadno 44 2 10 4 3" xfId="47539"/>
    <cellStyle name="Navadno 44 2 10 5" xfId="31864"/>
    <cellStyle name="Navadno 44 2 10 5 2" xfId="50023"/>
    <cellStyle name="Navadno 44 2 10 6" xfId="18673"/>
    <cellStyle name="Navadno 44 2 10 7" xfId="36832"/>
    <cellStyle name="Navadno 44 2 10 8" xfId="54992"/>
    <cellStyle name="Navadno 44 2 11" xfId="5903"/>
    <cellStyle name="Navadno 44 2 11 2" xfId="11400"/>
    <cellStyle name="Navadno 44 2 11 2 2" xfId="24607"/>
    <cellStyle name="Navadno 44 2 11 2 3" xfId="42766"/>
    <cellStyle name="Navadno 44 2 11 3" xfId="32070"/>
    <cellStyle name="Navadno 44 2 11 3 2" xfId="50229"/>
    <cellStyle name="Navadno 44 2 11 4" xfId="18879"/>
    <cellStyle name="Navadno 44 2 11 5" xfId="37038"/>
    <cellStyle name="Navadno 44 2 11 6" xfId="55198"/>
    <cellStyle name="Navadno 44 2 12" xfId="8121"/>
    <cellStyle name="Navadno 44 2 12 2" xfId="21328"/>
    <cellStyle name="Navadno 44 2 12 3" xfId="39487"/>
    <cellStyle name="Navadno 44 2 12 4" xfId="57647"/>
    <cellStyle name="Navadno 44 2 13" xfId="8301"/>
    <cellStyle name="Navadno 44 2 13 2" xfId="21508"/>
    <cellStyle name="Navadno 44 2 13 3" xfId="39667"/>
    <cellStyle name="Navadno 44 2 13 4" xfId="57827"/>
    <cellStyle name="Navadno 44 2 14" xfId="8543"/>
    <cellStyle name="Navadno 44 2 14 2" xfId="21750"/>
    <cellStyle name="Navadno 44 2 14 3" xfId="39909"/>
    <cellStyle name="Navadno 44 2 14 4" xfId="58069"/>
    <cellStyle name="Navadno 44 2 15" xfId="8707"/>
    <cellStyle name="Navadno 44 2 15 2" xfId="21914"/>
    <cellStyle name="Navadno 44 2 15 3" xfId="40073"/>
    <cellStyle name="Navadno 44 2 15 4" xfId="58233"/>
    <cellStyle name="Navadno 44 2 16" xfId="8911"/>
    <cellStyle name="Navadno 44 2 16 2" xfId="22118"/>
    <cellStyle name="Navadno 44 2 16 3" xfId="40277"/>
    <cellStyle name="Navadno 44 2 17" xfId="13910"/>
    <cellStyle name="Navadno 44 2 17 2" xfId="27102"/>
    <cellStyle name="Navadno 44 2 17 3" xfId="45261"/>
    <cellStyle name="Navadno 44 2 18" xfId="29586"/>
    <cellStyle name="Navadno 44 2 18 2" xfId="47745"/>
    <cellStyle name="Navadno 44 2 19" xfId="16395"/>
    <cellStyle name="Navadno 44 2 2" xfId="3587"/>
    <cellStyle name="Navadno 44 2 2 2" xfId="4332"/>
    <cellStyle name="Navadno 44 2 2 2 2" xfId="12316"/>
    <cellStyle name="Navadno 44 2 2 2 2 2" xfId="25523"/>
    <cellStyle name="Navadno 44 2 2 2 2 3" xfId="43682"/>
    <cellStyle name="Navadno 44 2 2 2 3" xfId="32986"/>
    <cellStyle name="Navadno 44 2 2 2 3 2" xfId="51145"/>
    <cellStyle name="Navadno 44 2 2 2 4" xfId="19795"/>
    <cellStyle name="Navadno 44 2 2 2 5" xfId="37954"/>
    <cellStyle name="Navadno 44 2 2 2 6" xfId="56114"/>
    <cellStyle name="Navadno 44 2 2 3" xfId="9832"/>
    <cellStyle name="Navadno 44 2 2 3 2" xfId="23039"/>
    <cellStyle name="Navadno 44 2 2 3 3" xfId="41198"/>
    <cellStyle name="Navadno 44 2 2 4" xfId="14826"/>
    <cellStyle name="Navadno 44 2 2 4 2" xfId="28018"/>
    <cellStyle name="Navadno 44 2 2 4 3" xfId="46177"/>
    <cellStyle name="Navadno 44 2 2 5" xfId="30502"/>
    <cellStyle name="Navadno 44 2 2 5 2" xfId="48661"/>
    <cellStyle name="Navadno 44 2 2 6" xfId="17311"/>
    <cellStyle name="Navadno 44 2 2 7" xfId="35470"/>
    <cellStyle name="Navadno 44 2 2 8" xfId="53630"/>
    <cellStyle name="Navadno 44 2 2 9" xfId="59045"/>
    <cellStyle name="Navadno 44 2 20" xfId="34554"/>
    <cellStyle name="Navadno 44 2 21" xfId="52714"/>
    <cellStyle name="Navadno 44 2 22" xfId="58399"/>
    <cellStyle name="Navadno 44 2 23" xfId="58609"/>
    <cellStyle name="Navadno 44 2 3" xfId="4562"/>
    <cellStyle name="Navadno 44 2 3 2" xfId="6816"/>
    <cellStyle name="Navadno 44 2 3 2 2" xfId="12546"/>
    <cellStyle name="Navadno 44 2 3 2 2 2" xfId="25753"/>
    <cellStyle name="Navadno 44 2 3 2 2 3" xfId="43912"/>
    <cellStyle name="Navadno 44 2 3 2 3" xfId="33216"/>
    <cellStyle name="Navadno 44 2 3 2 3 2" xfId="51375"/>
    <cellStyle name="Navadno 44 2 3 2 4" xfId="20025"/>
    <cellStyle name="Navadno 44 2 3 2 5" xfId="38184"/>
    <cellStyle name="Navadno 44 2 3 2 6" xfId="56344"/>
    <cellStyle name="Navadno 44 2 3 3" xfId="10062"/>
    <cellStyle name="Navadno 44 2 3 3 2" xfId="23269"/>
    <cellStyle name="Navadno 44 2 3 3 3" xfId="41428"/>
    <cellStyle name="Navadno 44 2 3 4" xfId="15056"/>
    <cellStyle name="Navadno 44 2 3 4 2" xfId="28248"/>
    <cellStyle name="Navadno 44 2 3 4 3" xfId="46407"/>
    <cellStyle name="Navadno 44 2 3 5" xfId="30732"/>
    <cellStyle name="Navadno 44 2 3 5 2" xfId="48891"/>
    <cellStyle name="Navadno 44 2 3 6" xfId="17541"/>
    <cellStyle name="Navadno 44 2 3 7" xfId="35700"/>
    <cellStyle name="Navadno 44 2 3 8" xfId="53860"/>
    <cellStyle name="Navadno 44 2 3 9" xfId="59210"/>
    <cellStyle name="Navadno 44 2 4" xfId="3889"/>
    <cellStyle name="Navadno 44 2 4 2" xfId="6377"/>
    <cellStyle name="Navadno 44 2 4 2 2" xfId="11875"/>
    <cellStyle name="Navadno 44 2 4 2 2 2" xfId="25082"/>
    <cellStyle name="Navadno 44 2 4 2 2 3" xfId="43241"/>
    <cellStyle name="Navadno 44 2 4 2 3" xfId="32545"/>
    <cellStyle name="Navadno 44 2 4 2 3 2" xfId="50704"/>
    <cellStyle name="Navadno 44 2 4 2 4" xfId="19354"/>
    <cellStyle name="Navadno 44 2 4 2 5" xfId="37513"/>
    <cellStyle name="Navadno 44 2 4 2 6" xfId="55673"/>
    <cellStyle name="Navadno 44 2 4 3" xfId="9391"/>
    <cellStyle name="Navadno 44 2 4 3 2" xfId="22598"/>
    <cellStyle name="Navadno 44 2 4 3 3" xfId="40757"/>
    <cellStyle name="Navadno 44 2 4 4" xfId="14385"/>
    <cellStyle name="Navadno 44 2 4 4 2" xfId="27577"/>
    <cellStyle name="Navadno 44 2 4 4 3" xfId="45736"/>
    <cellStyle name="Navadno 44 2 4 5" xfId="30061"/>
    <cellStyle name="Navadno 44 2 4 5 2" xfId="48220"/>
    <cellStyle name="Navadno 44 2 4 6" xfId="16870"/>
    <cellStyle name="Navadno 44 2 4 7" xfId="35029"/>
    <cellStyle name="Navadno 44 2 4 8" xfId="53189"/>
    <cellStyle name="Navadno 44 2 4 9" xfId="59398"/>
    <cellStyle name="Navadno 44 2 5" xfId="4801"/>
    <cellStyle name="Navadno 44 2 5 2" xfId="7031"/>
    <cellStyle name="Navadno 44 2 5 2 2" xfId="12764"/>
    <cellStyle name="Navadno 44 2 5 2 2 2" xfId="25971"/>
    <cellStyle name="Navadno 44 2 5 2 2 3" xfId="44130"/>
    <cellStyle name="Navadno 44 2 5 2 3" xfId="33434"/>
    <cellStyle name="Navadno 44 2 5 2 3 2" xfId="51593"/>
    <cellStyle name="Navadno 44 2 5 2 4" xfId="20243"/>
    <cellStyle name="Navadno 44 2 5 2 5" xfId="38402"/>
    <cellStyle name="Navadno 44 2 5 2 6" xfId="56562"/>
    <cellStyle name="Navadno 44 2 5 3" xfId="10280"/>
    <cellStyle name="Navadno 44 2 5 3 2" xfId="23487"/>
    <cellStyle name="Navadno 44 2 5 3 3" xfId="41646"/>
    <cellStyle name="Navadno 44 2 5 4" xfId="15274"/>
    <cellStyle name="Navadno 44 2 5 4 2" xfId="28466"/>
    <cellStyle name="Navadno 44 2 5 4 3" xfId="46625"/>
    <cellStyle name="Navadno 44 2 5 5" xfId="30950"/>
    <cellStyle name="Navadno 44 2 5 5 2" xfId="49109"/>
    <cellStyle name="Navadno 44 2 5 6" xfId="17759"/>
    <cellStyle name="Navadno 44 2 5 7" xfId="35918"/>
    <cellStyle name="Navadno 44 2 5 8" xfId="54078"/>
    <cellStyle name="Navadno 44 2 6" xfId="4975"/>
    <cellStyle name="Navadno 44 2 6 2" xfId="7208"/>
    <cellStyle name="Navadno 44 2 6 2 2" xfId="12941"/>
    <cellStyle name="Navadno 44 2 6 2 2 2" xfId="26148"/>
    <cellStyle name="Navadno 44 2 6 2 2 3" xfId="44307"/>
    <cellStyle name="Navadno 44 2 6 2 3" xfId="33611"/>
    <cellStyle name="Navadno 44 2 6 2 3 2" xfId="51770"/>
    <cellStyle name="Navadno 44 2 6 2 4" xfId="20420"/>
    <cellStyle name="Navadno 44 2 6 2 5" xfId="38579"/>
    <cellStyle name="Navadno 44 2 6 2 6" xfId="56739"/>
    <cellStyle name="Navadno 44 2 6 3" xfId="10457"/>
    <cellStyle name="Navadno 44 2 6 3 2" xfId="23664"/>
    <cellStyle name="Navadno 44 2 6 3 3" xfId="41823"/>
    <cellStyle name="Navadno 44 2 6 4" xfId="15451"/>
    <cellStyle name="Navadno 44 2 6 4 2" xfId="28643"/>
    <cellStyle name="Navadno 44 2 6 4 3" xfId="46802"/>
    <cellStyle name="Navadno 44 2 6 5" xfId="31127"/>
    <cellStyle name="Navadno 44 2 6 5 2" xfId="49286"/>
    <cellStyle name="Navadno 44 2 6 6" xfId="17936"/>
    <cellStyle name="Navadno 44 2 6 7" xfId="36095"/>
    <cellStyle name="Navadno 44 2 6 8" xfId="54255"/>
    <cellStyle name="Navadno 44 2 7" xfId="5204"/>
    <cellStyle name="Navadno 44 2 7 2" xfId="7452"/>
    <cellStyle name="Navadno 44 2 7 2 2" xfId="13185"/>
    <cellStyle name="Navadno 44 2 7 2 2 2" xfId="26392"/>
    <cellStyle name="Navadno 44 2 7 2 2 3" xfId="44551"/>
    <cellStyle name="Navadno 44 2 7 2 3" xfId="33855"/>
    <cellStyle name="Navadno 44 2 7 2 3 2" xfId="52014"/>
    <cellStyle name="Navadno 44 2 7 2 4" xfId="20664"/>
    <cellStyle name="Navadno 44 2 7 2 5" xfId="38823"/>
    <cellStyle name="Navadno 44 2 7 2 6" xfId="56983"/>
    <cellStyle name="Navadno 44 2 7 3" xfId="10701"/>
    <cellStyle name="Navadno 44 2 7 3 2" xfId="23908"/>
    <cellStyle name="Navadno 44 2 7 3 3" xfId="42067"/>
    <cellStyle name="Navadno 44 2 7 4" xfId="15695"/>
    <cellStyle name="Navadno 44 2 7 4 2" xfId="28887"/>
    <cellStyle name="Navadno 44 2 7 4 3" xfId="47046"/>
    <cellStyle name="Navadno 44 2 7 5" xfId="31371"/>
    <cellStyle name="Navadno 44 2 7 5 2" xfId="49530"/>
    <cellStyle name="Navadno 44 2 7 6" xfId="18180"/>
    <cellStyle name="Navadno 44 2 7 7" xfId="36339"/>
    <cellStyle name="Navadno 44 2 7 8" xfId="54499"/>
    <cellStyle name="Navadno 44 2 8" xfId="5370"/>
    <cellStyle name="Navadno 44 2 8 2" xfId="7618"/>
    <cellStyle name="Navadno 44 2 8 2 2" xfId="13351"/>
    <cellStyle name="Navadno 44 2 8 2 2 2" xfId="26558"/>
    <cellStyle name="Navadno 44 2 8 2 2 3" xfId="44717"/>
    <cellStyle name="Navadno 44 2 8 2 3" xfId="34021"/>
    <cellStyle name="Navadno 44 2 8 2 3 2" xfId="52180"/>
    <cellStyle name="Navadno 44 2 8 2 4" xfId="20830"/>
    <cellStyle name="Navadno 44 2 8 2 5" xfId="38989"/>
    <cellStyle name="Navadno 44 2 8 2 6" xfId="57149"/>
    <cellStyle name="Navadno 44 2 8 3" xfId="10867"/>
    <cellStyle name="Navadno 44 2 8 3 2" xfId="24074"/>
    <cellStyle name="Navadno 44 2 8 3 3" xfId="42233"/>
    <cellStyle name="Navadno 44 2 8 4" xfId="15861"/>
    <cellStyle name="Navadno 44 2 8 4 2" xfId="29053"/>
    <cellStyle name="Navadno 44 2 8 4 3" xfId="47212"/>
    <cellStyle name="Navadno 44 2 8 5" xfId="31537"/>
    <cellStyle name="Navadno 44 2 8 5 2" xfId="49696"/>
    <cellStyle name="Navadno 44 2 8 6" xfId="18346"/>
    <cellStyle name="Navadno 44 2 8 7" xfId="36505"/>
    <cellStyle name="Navadno 44 2 8 8" xfId="54665"/>
    <cellStyle name="Navadno 44 2 9" xfId="5533"/>
    <cellStyle name="Navadno 44 2 9 2" xfId="7781"/>
    <cellStyle name="Navadno 44 2 9 2 2" xfId="13514"/>
    <cellStyle name="Navadno 44 2 9 2 2 2" xfId="26721"/>
    <cellStyle name="Navadno 44 2 9 2 2 3" xfId="44880"/>
    <cellStyle name="Navadno 44 2 9 2 3" xfId="34184"/>
    <cellStyle name="Navadno 44 2 9 2 3 2" xfId="52343"/>
    <cellStyle name="Navadno 44 2 9 2 4" xfId="20993"/>
    <cellStyle name="Navadno 44 2 9 2 5" xfId="39152"/>
    <cellStyle name="Navadno 44 2 9 2 6" xfId="57312"/>
    <cellStyle name="Navadno 44 2 9 3" xfId="11030"/>
    <cellStyle name="Navadno 44 2 9 3 2" xfId="24237"/>
    <cellStyle name="Navadno 44 2 9 3 3" xfId="42396"/>
    <cellStyle name="Navadno 44 2 9 4" xfId="16024"/>
    <cellStyle name="Navadno 44 2 9 4 2" xfId="29216"/>
    <cellStyle name="Navadno 44 2 9 4 3" xfId="47375"/>
    <cellStyle name="Navadno 44 2 9 5" xfId="31700"/>
    <cellStyle name="Navadno 44 2 9 5 2" xfId="49859"/>
    <cellStyle name="Navadno 44 2 9 6" xfId="18509"/>
    <cellStyle name="Navadno 44 2 9 7" xfId="36668"/>
    <cellStyle name="Navadno 44 2 9 8" xfId="54828"/>
    <cellStyle name="Navadno 44 20" xfId="16394"/>
    <cellStyle name="Navadno 44 21" xfId="34553"/>
    <cellStyle name="Navadno 44 22" xfId="52713"/>
    <cellStyle name="Navadno 44 23" xfId="58398"/>
    <cellStyle name="Navadno 44 24" xfId="58608"/>
    <cellStyle name="Navadno 44 3" xfId="3586"/>
    <cellStyle name="Navadno 44 3 2" xfId="4331"/>
    <cellStyle name="Navadno 44 3 2 2" xfId="12315"/>
    <cellStyle name="Navadno 44 3 2 2 2" xfId="25522"/>
    <cellStyle name="Navadno 44 3 2 2 3" xfId="43681"/>
    <cellStyle name="Navadno 44 3 2 3" xfId="32985"/>
    <cellStyle name="Navadno 44 3 2 3 2" xfId="51144"/>
    <cellStyle name="Navadno 44 3 2 4" xfId="19794"/>
    <cellStyle name="Navadno 44 3 2 5" xfId="37953"/>
    <cellStyle name="Navadno 44 3 2 6" xfId="56113"/>
    <cellStyle name="Navadno 44 3 3" xfId="9831"/>
    <cellStyle name="Navadno 44 3 3 2" xfId="23038"/>
    <cellStyle name="Navadno 44 3 3 3" xfId="41197"/>
    <cellStyle name="Navadno 44 3 4" xfId="14825"/>
    <cellStyle name="Navadno 44 3 4 2" xfId="28017"/>
    <cellStyle name="Navadno 44 3 4 3" xfId="46176"/>
    <cellStyle name="Navadno 44 3 5" xfId="30501"/>
    <cellStyle name="Navadno 44 3 5 2" xfId="48660"/>
    <cellStyle name="Navadno 44 3 6" xfId="17310"/>
    <cellStyle name="Navadno 44 3 7" xfId="35469"/>
    <cellStyle name="Navadno 44 3 8" xfId="53629"/>
    <cellStyle name="Navadno 44 3 9" xfId="59044"/>
    <cellStyle name="Navadno 44 4" xfId="4561"/>
    <cellStyle name="Navadno 44 4 2" xfId="6815"/>
    <cellStyle name="Navadno 44 4 2 2" xfId="12545"/>
    <cellStyle name="Navadno 44 4 2 2 2" xfId="25752"/>
    <cellStyle name="Navadno 44 4 2 2 3" xfId="43911"/>
    <cellStyle name="Navadno 44 4 2 3" xfId="33215"/>
    <cellStyle name="Navadno 44 4 2 3 2" xfId="51374"/>
    <cellStyle name="Navadno 44 4 2 4" xfId="20024"/>
    <cellStyle name="Navadno 44 4 2 5" xfId="38183"/>
    <cellStyle name="Navadno 44 4 2 6" xfId="56343"/>
    <cellStyle name="Navadno 44 4 3" xfId="10061"/>
    <cellStyle name="Navadno 44 4 3 2" xfId="23268"/>
    <cellStyle name="Navadno 44 4 3 3" xfId="41427"/>
    <cellStyle name="Navadno 44 4 4" xfId="15055"/>
    <cellStyle name="Navadno 44 4 4 2" xfId="28247"/>
    <cellStyle name="Navadno 44 4 4 3" xfId="46406"/>
    <cellStyle name="Navadno 44 4 5" xfId="30731"/>
    <cellStyle name="Navadno 44 4 5 2" xfId="48890"/>
    <cellStyle name="Navadno 44 4 6" xfId="17540"/>
    <cellStyle name="Navadno 44 4 7" xfId="35699"/>
    <cellStyle name="Navadno 44 4 8" xfId="53859"/>
    <cellStyle name="Navadno 44 4 9" xfId="59209"/>
    <cellStyle name="Navadno 44 5" xfId="3888"/>
    <cellStyle name="Navadno 44 5 2" xfId="6376"/>
    <cellStyle name="Navadno 44 5 2 2" xfId="11874"/>
    <cellStyle name="Navadno 44 5 2 2 2" xfId="25081"/>
    <cellStyle name="Navadno 44 5 2 2 3" xfId="43240"/>
    <cellStyle name="Navadno 44 5 2 3" xfId="32544"/>
    <cellStyle name="Navadno 44 5 2 3 2" xfId="50703"/>
    <cellStyle name="Navadno 44 5 2 4" xfId="19353"/>
    <cellStyle name="Navadno 44 5 2 5" xfId="37512"/>
    <cellStyle name="Navadno 44 5 2 6" xfId="55672"/>
    <cellStyle name="Navadno 44 5 3" xfId="9390"/>
    <cellStyle name="Navadno 44 5 3 2" xfId="22597"/>
    <cellStyle name="Navadno 44 5 3 3" xfId="40756"/>
    <cellStyle name="Navadno 44 5 4" xfId="14384"/>
    <cellStyle name="Navadno 44 5 4 2" xfId="27576"/>
    <cellStyle name="Navadno 44 5 4 3" xfId="45735"/>
    <cellStyle name="Navadno 44 5 5" xfId="30060"/>
    <cellStyle name="Navadno 44 5 5 2" xfId="48219"/>
    <cellStyle name="Navadno 44 5 6" xfId="16869"/>
    <cellStyle name="Navadno 44 5 7" xfId="35028"/>
    <cellStyle name="Navadno 44 5 8" xfId="53188"/>
    <cellStyle name="Navadno 44 5 9" xfId="59397"/>
    <cellStyle name="Navadno 44 6" xfId="4800"/>
    <cellStyle name="Navadno 44 6 2" xfId="7030"/>
    <cellStyle name="Navadno 44 6 2 2" xfId="12763"/>
    <cellStyle name="Navadno 44 6 2 2 2" xfId="25970"/>
    <cellStyle name="Navadno 44 6 2 2 3" xfId="44129"/>
    <cellStyle name="Navadno 44 6 2 3" xfId="33433"/>
    <cellStyle name="Navadno 44 6 2 3 2" xfId="51592"/>
    <cellStyle name="Navadno 44 6 2 4" xfId="20242"/>
    <cellStyle name="Navadno 44 6 2 5" xfId="38401"/>
    <cellStyle name="Navadno 44 6 2 6" xfId="56561"/>
    <cellStyle name="Navadno 44 6 3" xfId="10279"/>
    <cellStyle name="Navadno 44 6 3 2" xfId="23486"/>
    <cellStyle name="Navadno 44 6 3 3" xfId="41645"/>
    <cellStyle name="Navadno 44 6 4" xfId="15273"/>
    <cellStyle name="Navadno 44 6 4 2" xfId="28465"/>
    <cellStyle name="Navadno 44 6 4 3" xfId="46624"/>
    <cellStyle name="Navadno 44 6 5" xfId="30949"/>
    <cellStyle name="Navadno 44 6 5 2" xfId="49108"/>
    <cellStyle name="Navadno 44 6 6" xfId="17758"/>
    <cellStyle name="Navadno 44 6 7" xfId="35917"/>
    <cellStyle name="Navadno 44 6 8" xfId="54077"/>
    <cellStyle name="Navadno 44 7" xfId="4974"/>
    <cellStyle name="Navadno 44 7 2" xfId="7207"/>
    <cellStyle name="Navadno 44 7 2 2" xfId="12940"/>
    <cellStyle name="Navadno 44 7 2 2 2" xfId="26147"/>
    <cellStyle name="Navadno 44 7 2 2 3" xfId="44306"/>
    <cellStyle name="Navadno 44 7 2 3" xfId="33610"/>
    <cellStyle name="Navadno 44 7 2 3 2" xfId="51769"/>
    <cellStyle name="Navadno 44 7 2 4" xfId="20419"/>
    <cellStyle name="Navadno 44 7 2 5" xfId="38578"/>
    <cellStyle name="Navadno 44 7 2 6" xfId="56738"/>
    <cellStyle name="Navadno 44 7 3" xfId="10456"/>
    <cellStyle name="Navadno 44 7 3 2" xfId="23663"/>
    <cellStyle name="Navadno 44 7 3 3" xfId="41822"/>
    <cellStyle name="Navadno 44 7 4" xfId="15450"/>
    <cellStyle name="Navadno 44 7 4 2" xfId="28642"/>
    <cellStyle name="Navadno 44 7 4 3" xfId="46801"/>
    <cellStyle name="Navadno 44 7 5" xfId="31126"/>
    <cellStyle name="Navadno 44 7 5 2" xfId="49285"/>
    <cellStyle name="Navadno 44 7 6" xfId="17935"/>
    <cellStyle name="Navadno 44 7 7" xfId="36094"/>
    <cellStyle name="Navadno 44 7 8" xfId="54254"/>
    <cellStyle name="Navadno 44 8" xfId="5203"/>
    <cellStyle name="Navadno 44 8 2" xfId="7451"/>
    <cellStyle name="Navadno 44 8 2 2" xfId="13184"/>
    <cellStyle name="Navadno 44 8 2 2 2" xfId="26391"/>
    <cellStyle name="Navadno 44 8 2 2 3" xfId="44550"/>
    <cellStyle name="Navadno 44 8 2 3" xfId="33854"/>
    <cellStyle name="Navadno 44 8 2 3 2" xfId="52013"/>
    <cellStyle name="Navadno 44 8 2 4" xfId="20663"/>
    <cellStyle name="Navadno 44 8 2 5" xfId="38822"/>
    <cellStyle name="Navadno 44 8 2 6" xfId="56982"/>
    <cellStyle name="Navadno 44 8 3" xfId="10700"/>
    <cellStyle name="Navadno 44 8 3 2" xfId="23907"/>
    <cellStyle name="Navadno 44 8 3 3" xfId="42066"/>
    <cellStyle name="Navadno 44 8 4" xfId="15694"/>
    <cellStyle name="Navadno 44 8 4 2" xfId="28886"/>
    <cellStyle name="Navadno 44 8 4 3" xfId="47045"/>
    <cellStyle name="Navadno 44 8 5" xfId="31370"/>
    <cellStyle name="Navadno 44 8 5 2" xfId="49529"/>
    <cellStyle name="Navadno 44 8 6" xfId="18179"/>
    <cellStyle name="Navadno 44 8 7" xfId="36338"/>
    <cellStyle name="Navadno 44 8 8" xfId="54498"/>
    <cellStyle name="Navadno 44 9" xfId="5369"/>
    <cellStyle name="Navadno 44 9 2" xfId="7617"/>
    <cellStyle name="Navadno 44 9 2 2" xfId="13350"/>
    <cellStyle name="Navadno 44 9 2 2 2" xfId="26557"/>
    <cellStyle name="Navadno 44 9 2 2 3" xfId="44716"/>
    <cellStyle name="Navadno 44 9 2 3" xfId="34020"/>
    <cellStyle name="Navadno 44 9 2 3 2" xfId="52179"/>
    <cellStyle name="Navadno 44 9 2 4" xfId="20829"/>
    <cellStyle name="Navadno 44 9 2 5" xfId="38988"/>
    <cellStyle name="Navadno 44 9 2 6" xfId="57148"/>
    <cellStyle name="Navadno 44 9 3" xfId="10866"/>
    <cellStyle name="Navadno 44 9 3 2" xfId="24073"/>
    <cellStyle name="Navadno 44 9 3 3" xfId="42232"/>
    <cellStyle name="Navadno 44 9 4" xfId="15860"/>
    <cellStyle name="Navadno 44 9 4 2" xfId="29052"/>
    <cellStyle name="Navadno 44 9 4 3" xfId="47211"/>
    <cellStyle name="Navadno 44 9 5" xfId="31536"/>
    <cellStyle name="Navadno 44 9 5 2" xfId="49695"/>
    <cellStyle name="Navadno 44 9 6" xfId="18345"/>
    <cellStyle name="Navadno 44 9 7" xfId="36504"/>
    <cellStyle name="Navadno 44 9 8" xfId="54664"/>
    <cellStyle name="Navadno 45" xfId="2271"/>
    <cellStyle name="Navadno 46" xfId="2272"/>
    <cellStyle name="Navadno 46 10" xfId="5534"/>
    <cellStyle name="Navadno 46 10 2" xfId="7782"/>
    <cellStyle name="Navadno 46 10 2 2" xfId="13515"/>
    <cellStyle name="Navadno 46 10 2 2 2" xfId="26722"/>
    <cellStyle name="Navadno 46 10 2 2 3" xfId="44881"/>
    <cellStyle name="Navadno 46 10 2 3" xfId="34185"/>
    <cellStyle name="Navadno 46 10 2 3 2" xfId="52344"/>
    <cellStyle name="Navadno 46 10 2 4" xfId="20994"/>
    <cellStyle name="Navadno 46 10 2 5" xfId="39153"/>
    <cellStyle name="Navadno 46 10 2 6" xfId="57313"/>
    <cellStyle name="Navadno 46 10 3" xfId="11031"/>
    <cellStyle name="Navadno 46 10 3 2" xfId="24238"/>
    <cellStyle name="Navadno 46 10 3 3" xfId="42397"/>
    <cellStyle name="Navadno 46 10 4" xfId="16025"/>
    <cellStyle name="Navadno 46 10 4 2" xfId="29217"/>
    <cellStyle name="Navadno 46 10 4 3" xfId="47376"/>
    <cellStyle name="Navadno 46 10 5" xfId="31701"/>
    <cellStyle name="Navadno 46 10 5 2" xfId="49860"/>
    <cellStyle name="Navadno 46 10 6" xfId="18510"/>
    <cellStyle name="Navadno 46 10 7" xfId="36669"/>
    <cellStyle name="Navadno 46 10 8" xfId="54829"/>
    <cellStyle name="Navadno 46 11" xfId="5698"/>
    <cellStyle name="Navadno 46 11 2" xfId="7946"/>
    <cellStyle name="Navadno 46 11 2 2" xfId="13679"/>
    <cellStyle name="Navadno 46 11 2 2 2" xfId="26886"/>
    <cellStyle name="Navadno 46 11 2 2 3" xfId="45045"/>
    <cellStyle name="Navadno 46 11 2 3" xfId="34349"/>
    <cellStyle name="Navadno 46 11 2 3 2" xfId="52508"/>
    <cellStyle name="Navadno 46 11 2 4" xfId="21158"/>
    <cellStyle name="Navadno 46 11 2 5" xfId="39317"/>
    <cellStyle name="Navadno 46 11 2 6" xfId="57477"/>
    <cellStyle name="Navadno 46 11 3" xfId="11195"/>
    <cellStyle name="Navadno 46 11 3 2" xfId="24402"/>
    <cellStyle name="Navadno 46 11 3 3" xfId="42561"/>
    <cellStyle name="Navadno 46 11 4" xfId="16189"/>
    <cellStyle name="Navadno 46 11 4 2" xfId="29381"/>
    <cellStyle name="Navadno 46 11 4 3" xfId="47540"/>
    <cellStyle name="Navadno 46 11 5" xfId="31865"/>
    <cellStyle name="Navadno 46 11 5 2" xfId="50024"/>
    <cellStyle name="Navadno 46 11 6" xfId="18674"/>
    <cellStyle name="Navadno 46 11 7" xfId="36833"/>
    <cellStyle name="Navadno 46 11 8" xfId="54993"/>
    <cellStyle name="Navadno 46 12" xfId="5904"/>
    <cellStyle name="Navadno 46 12 2" xfId="11401"/>
    <cellStyle name="Navadno 46 12 2 2" xfId="24608"/>
    <cellStyle name="Navadno 46 12 2 3" xfId="42767"/>
    <cellStyle name="Navadno 46 12 3" xfId="32071"/>
    <cellStyle name="Navadno 46 12 3 2" xfId="50230"/>
    <cellStyle name="Navadno 46 12 4" xfId="18880"/>
    <cellStyle name="Navadno 46 12 5" xfId="37039"/>
    <cellStyle name="Navadno 46 12 6" xfId="55199"/>
    <cellStyle name="Navadno 46 13" xfId="8122"/>
    <cellStyle name="Navadno 46 13 2" xfId="21329"/>
    <cellStyle name="Navadno 46 13 3" xfId="39488"/>
    <cellStyle name="Navadno 46 13 4" xfId="57648"/>
    <cellStyle name="Navadno 46 14" xfId="8302"/>
    <cellStyle name="Navadno 46 14 2" xfId="21509"/>
    <cellStyle name="Navadno 46 14 3" xfId="39668"/>
    <cellStyle name="Navadno 46 14 4" xfId="57828"/>
    <cellStyle name="Navadno 46 15" xfId="8544"/>
    <cellStyle name="Navadno 46 15 2" xfId="21751"/>
    <cellStyle name="Navadno 46 15 3" xfId="39910"/>
    <cellStyle name="Navadno 46 15 4" xfId="58070"/>
    <cellStyle name="Navadno 46 16" xfId="8708"/>
    <cellStyle name="Navadno 46 16 2" xfId="21915"/>
    <cellStyle name="Navadno 46 16 3" xfId="40074"/>
    <cellStyle name="Navadno 46 16 4" xfId="58234"/>
    <cellStyle name="Navadno 46 17" xfId="8912"/>
    <cellStyle name="Navadno 46 17 2" xfId="22119"/>
    <cellStyle name="Navadno 46 17 3" xfId="40278"/>
    <cellStyle name="Navadno 46 18" xfId="13911"/>
    <cellStyle name="Navadno 46 18 2" xfId="27103"/>
    <cellStyle name="Navadno 46 18 3" xfId="45262"/>
    <cellStyle name="Navadno 46 19" xfId="29587"/>
    <cellStyle name="Navadno 46 19 2" xfId="47746"/>
    <cellStyle name="Navadno 46 2" xfId="2273"/>
    <cellStyle name="Navadno 46 2 10" xfId="5699"/>
    <cellStyle name="Navadno 46 2 10 2" xfId="7947"/>
    <cellStyle name="Navadno 46 2 10 2 2" xfId="13680"/>
    <cellStyle name="Navadno 46 2 10 2 2 2" xfId="26887"/>
    <cellStyle name="Navadno 46 2 10 2 2 3" xfId="45046"/>
    <cellStyle name="Navadno 46 2 10 2 3" xfId="34350"/>
    <cellStyle name="Navadno 46 2 10 2 3 2" xfId="52509"/>
    <cellStyle name="Navadno 46 2 10 2 4" xfId="21159"/>
    <cellStyle name="Navadno 46 2 10 2 5" xfId="39318"/>
    <cellStyle name="Navadno 46 2 10 2 6" xfId="57478"/>
    <cellStyle name="Navadno 46 2 10 3" xfId="11196"/>
    <cellStyle name="Navadno 46 2 10 3 2" xfId="24403"/>
    <cellStyle name="Navadno 46 2 10 3 3" xfId="42562"/>
    <cellStyle name="Navadno 46 2 10 4" xfId="16190"/>
    <cellStyle name="Navadno 46 2 10 4 2" xfId="29382"/>
    <cellStyle name="Navadno 46 2 10 4 3" xfId="47541"/>
    <cellStyle name="Navadno 46 2 10 5" xfId="31866"/>
    <cellStyle name="Navadno 46 2 10 5 2" xfId="50025"/>
    <cellStyle name="Navadno 46 2 10 6" xfId="18675"/>
    <cellStyle name="Navadno 46 2 10 7" xfId="36834"/>
    <cellStyle name="Navadno 46 2 10 8" xfId="54994"/>
    <cellStyle name="Navadno 46 2 11" xfId="5905"/>
    <cellStyle name="Navadno 46 2 11 2" xfId="11402"/>
    <cellStyle name="Navadno 46 2 11 2 2" xfId="24609"/>
    <cellStyle name="Navadno 46 2 11 2 3" xfId="42768"/>
    <cellStyle name="Navadno 46 2 11 3" xfId="32072"/>
    <cellStyle name="Navadno 46 2 11 3 2" xfId="50231"/>
    <cellStyle name="Navadno 46 2 11 4" xfId="18881"/>
    <cellStyle name="Navadno 46 2 11 5" xfId="37040"/>
    <cellStyle name="Navadno 46 2 11 6" xfId="55200"/>
    <cellStyle name="Navadno 46 2 12" xfId="8123"/>
    <cellStyle name="Navadno 46 2 12 2" xfId="21330"/>
    <cellStyle name="Navadno 46 2 12 3" xfId="39489"/>
    <cellStyle name="Navadno 46 2 12 4" xfId="57649"/>
    <cellStyle name="Navadno 46 2 13" xfId="8303"/>
    <cellStyle name="Navadno 46 2 13 2" xfId="21510"/>
    <cellStyle name="Navadno 46 2 13 3" xfId="39669"/>
    <cellStyle name="Navadno 46 2 13 4" xfId="57829"/>
    <cellStyle name="Navadno 46 2 14" xfId="8545"/>
    <cellStyle name="Navadno 46 2 14 2" xfId="21752"/>
    <cellStyle name="Navadno 46 2 14 3" xfId="39911"/>
    <cellStyle name="Navadno 46 2 14 4" xfId="58071"/>
    <cellStyle name="Navadno 46 2 15" xfId="8709"/>
    <cellStyle name="Navadno 46 2 15 2" xfId="21916"/>
    <cellStyle name="Navadno 46 2 15 3" xfId="40075"/>
    <cellStyle name="Navadno 46 2 15 4" xfId="58235"/>
    <cellStyle name="Navadno 46 2 16" xfId="8913"/>
    <cellStyle name="Navadno 46 2 16 2" xfId="22120"/>
    <cellStyle name="Navadno 46 2 16 3" xfId="40279"/>
    <cellStyle name="Navadno 46 2 17" xfId="13912"/>
    <cellStyle name="Navadno 46 2 17 2" xfId="27104"/>
    <cellStyle name="Navadno 46 2 17 3" xfId="45263"/>
    <cellStyle name="Navadno 46 2 18" xfId="29588"/>
    <cellStyle name="Navadno 46 2 18 2" xfId="47747"/>
    <cellStyle name="Navadno 46 2 19" xfId="16397"/>
    <cellStyle name="Navadno 46 2 2" xfId="3589"/>
    <cellStyle name="Navadno 46 2 2 2" xfId="4334"/>
    <cellStyle name="Navadno 46 2 2 2 2" xfId="12318"/>
    <cellStyle name="Navadno 46 2 2 2 2 2" xfId="25525"/>
    <cellStyle name="Navadno 46 2 2 2 2 3" xfId="43684"/>
    <cellStyle name="Navadno 46 2 2 2 3" xfId="32988"/>
    <cellStyle name="Navadno 46 2 2 2 3 2" xfId="51147"/>
    <cellStyle name="Navadno 46 2 2 2 4" xfId="19797"/>
    <cellStyle name="Navadno 46 2 2 2 5" xfId="37956"/>
    <cellStyle name="Navadno 46 2 2 2 6" xfId="56116"/>
    <cellStyle name="Navadno 46 2 2 3" xfId="9834"/>
    <cellStyle name="Navadno 46 2 2 3 2" xfId="23041"/>
    <cellStyle name="Navadno 46 2 2 3 3" xfId="41200"/>
    <cellStyle name="Navadno 46 2 2 4" xfId="14828"/>
    <cellStyle name="Navadno 46 2 2 4 2" xfId="28020"/>
    <cellStyle name="Navadno 46 2 2 4 3" xfId="46179"/>
    <cellStyle name="Navadno 46 2 2 5" xfId="30504"/>
    <cellStyle name="Navadno 46 2 2 5 2" xfId="48663"/>
    <cellStyle name="Navadno 46 2 2 6" xfId="17313"/>
    <cellStyle name="Navadno 46 2 2 7" xfId="35472"/>
    <cellStyle name="Navadno 46 2 2 8" xfId="53632"/>
    <cellStyle name="Navadno 46 2 2 9" xfId="59047"/>
    <cellStyle name="Navadno 46 2 20" xfId="34556"/>
    <cellStyle name="Navadno 46 2 21" xfId="52716"/>
    <cellStyle name="Navadno 46 2 22" xfId="58401"/>
    <cellStyle name="Navadno 46 2 23" xfId="58611"/>
    <cellStyle name="Navadno 46 2 3" xfId="4564"/>
    <cellStyle name="Navadno 46 2 3 2" xfId="6818"/>
    <cellStyle name="Navadno 46 2 3 2 2" xfId="12548"/>
    <cellStyle name="Navadno 46 2 3 2 2 2" xfId="25755"/>
    <cellStyle name="Navadno 46 2 3 2 2 3" xfId="43914"/>
    <cellStyle name="Navadno 46 2 3 2 3" xfId="33218"/>
    <cellStyle name="Navadno 46 2 3 2 3 2" xfId="51377"/>
    <cellStyle name="Navadno 46 2 3 2 4" xfId="20027"/>
    <cellStyle name="Navadno 46 2 3 2 5" xfId="38186"/>
    <cellStyle name="Navadno 46 2 3 2 6" xfId="56346"/>
    <cellStyle name="Navadno 46 2 3 3" xfId="10064"/>
    <cellStyle name="Navadno 46 2 3 3 2" xfId="23271"/>
    <cellStyle name="Navadno 46 2 3 3 3" xfId="41430"/>
    <cellStyle name="Navadno 46 2 3 4" xfId="15058"/>
    <cellStyle name="Navadno 46 2 3 4 2" xfId="28250"/>
    <cellStyle name="Navadno 46 2 3 4 3" xfId="46409"/>
    <cellStyle name="Navadno 46 2 3 5" xfId="30734"/>
    <cellStyle name="Navadno 46 2 3 5 2" xfId="48893"/>
    <cellStyle name="Navadno 46 2 3 6" xfId="17543"/>
    <cellStyle name="Navadno 46 2 3 7" xfId="35702"/>
    <cellStyle name="Navadno 46 2 3 8" xfId="53862"/>
    <cellStyle name="Navadno 46 2 3 9" xfId="59212"/>
    <cellStyle name="Navadno 46 2 4" xfId="3891"/>
    <cellStyle name="Navadno 46 2 4 2" xfId="6379"/>
    <cellStyle name="Navadno 46 2 4 2 2" xfId="11877"/>
    <cellStyle name="Navadno 46 2 4 2 2 2" xfId="25084"/>
    <cellStyle name="Navadno 46 2 4 2 2 3" xfId="43243"/>
    <cellStyle name="Navadno 46 2 4 2 3" xfId="32547"/>
    <cellStyle name="Navadno 46 2 4 2 3 2" xfId="50706"/>
    <cellStyle name="Navadno 46 2 4 2 4" xfId="19356"/>
    <cellStyle name="Navadno 46 2 4 2 5" xfId="37515"/>
    <cellStyle name="Navadno 46 2 4 2 6" xfId="55675"/>
    <cellStyle name="Navadno 46 2 4 3" xfId="9393"/>
    <cellStyle name="Navadno 46 2 4 3 2" xfId="22600"/>
    <cellStyle name="Navadno 46 2 4 3 3" xfId="40759"/>
    <cellStyle name="Navadno 46 2 4 4" xfId="14387"/>
    <cellStyle name="Navadno 46 2 4 4 2" xfId="27579"/>
    <cellStyle name="Navadno 46 2 4 4 3" xfId="45738"/>
    <cellStyle name="Navadno 46 2 4 5" xfId="30063"/>
    <cellStyle name="Navadno 46 2 4 5 2" xfId="48222"/>
    <cellStyle name="Navadno 46 2 4 6" xfId="16872"/>
    <cellStyle name="Navadno 46 2 4 7" xfId="35031"/>
    <cellStyle name="Navadno 46 2 4 8" xfId="53191"/>
    <cellStyle name="Navadno 46 2 4 9" xfId="59400"/>
    <cellStyle name="Navadno 46 2 5" xfId="4803"/>
    <cellStyle name="Navadno 46 2 5 2" xfId="7033"/>
    <cellStyle name="Navadno 46 2 5 2 2" xfId="12766"/>
    <cellStyle name="Navadno 46 2 5 2 2 2" xfId="25973"/>
    <cellStyle name="Navadno 46 2 5 2 2 3" xfId="44132"/>
    <cellStyle name="Navadno 46 2 5 2 3" xfId="33436"/>
    <cellStyle name="Navadno 46 2 5 2 3 2" xfId="51595"/>
    <cellStyle name="Navadno 46 2 5 2 4" xfId="20245"/>
    <cellStyle name="Navadno 46 2 5 2 5" xfId="38404"/>
    <cellStyle name="Navadno 46 2 5 2 6" xfId="56564"/>
    <cellStyle name="Navadno 46 2 5 3" xfId="10282"/>
    <cellStyle name="Navadno 46 2 5 3 2" xfId="23489"/>
    <cellStyle name="Navadno 46 2 5 3 3" xfId="41648"/>
    <cellStyle name="Navadno 46 2 5 4" xfId="15276"/>
    <cellStyle name="Navadno 46 2 5 4 2" xfId="28468"/>
    <cellStyle name="Navadno 46 2 5 4 3" xfId="46627"/>
    <cellStyle name="Navadno 46 2 5 5" xfId="30952"/>
    <cellStyle name="Navadno 46 2 5 5 2" xfId="49111"/>
    <cellStyle name="Navadno 46 2 5 6" xfId="17761"/>
    <cellStyle name="Navadno 46 2 5 7" xfId="35920"/>
    <cellStyle name="Navadno 46 2 5 8" xfId="54080"/>
    <cellStyle name="Navadno 46 2 6" xfId="4977"/>
    <cellStyle name="Navadno 46 2 6 2" xfId="7210"/>
    <cellStyle name="Navadno 46 2 6 2 2" xfId="12943"/>
    <cellStyle name="Navadno 46 2 6 2 2 2" xfId="26150"/>
    <cellStyle name="Navadno 46 2 6 2 2 3" xfId="44309"/>
    <cellStyle name="Navadno 46 2 6 2 3" xfId="33613"/>
    <cellStyle name="Navadno 46 2 6 2 3 2" xfId="51772"/>
    <cellStyle name="Navadno 46 2 6 2 4" xfId="20422"/>
    <cellStyle name="Navadno 46 2 6 2 5" xfId="38581"/>
    <cellStyle name="Navadno 46 2 6 2 6" xfId="56741"/>
    <cellStyle name="Navadno 46 2 6 3" xfId="10459"/>
    <cellStyle name="Navadno 46 2 6 3 2" xfId="23666"/>
    <cellStyle name="Navadno 46 2 6 3 3" xfId="41825"/>
    <cellStyle name="Navadno 46 2 6 4" xfId="15453"/>
    <cellStyle name="Navadno 46 2 6 4 2" xfId="28645"/>
    <cellStyle name="Navadno 46 2 6 4 3" xfId="46804"/>
    <cellStyle name="Navadno 46 2 6 5" xfId="31129"/>
    <cellStyle name="Navadno 46 2 6 5 2" xfId="49288"/>
    <cellStyle name="Navadno 46 2 6 6" xfId="17938"/>
    <cellStyle name="Navadno 46 2 6 7" xfId="36097"/>
    <cellStyle name="Navadno 46 2 6 8" xfId="54257"/>
    <cellStyle name="Navadno 46 2 7" xfId="5206"/>
    <cellStyle name="Navadno 46 2 7 2" xfId="7454"/>
    <cellStyle name="Navadno 46 2 7 2 2" xfId="13187"/>
    <cellStyle name="Navadno 46 2 7 2 2 2" xfId="26394"/>
    <cellStyle name="Navadno 46 2 7 2 2 3" xfId="44553"/>
    <cellStyle name="Navadno 46 2 7 2 3" xfId="33857"/>
    <cellStyle name="Navadno 46 2 7 2 3 2" xfId="52016"/>
    <cellStyle name="Navadno 46 2 7 2 4" xfId="20666"/>
    <cellStyle name="Navadno 46 2 7 2 5" xfId="38825"/>
    <cellStyle name="Navadno 46 2 7 2 6" xfId="56985"/>
    <cellStyle name="Navadno 46 2 7 3" xfId="10703"/>
    <cellStyle name="Navadno 46 2 7 3 2" xfId="23910"/>
    <cellStyle name="Navadno 46 2 7 3 3" xfId="42069"/>
    <cellStyle name="Navadno 46 2 7 4" xfId="15697"/>
    <cellStyle name="Navadno 46 2 7 4 2" xfId="28889"/>
    <cellStyle name="Navadno 46 2 7 4 3" xfId="47048"/>
    <cellStyle name="Navadno 46 2 7 5" xfId="31373"/>
    <cellStyle name="Navadno 46 2 7 5 2" xfId="49532"/>
    <cellStyle name="Navadno 46 2 7 6" xfId="18182"/>
    <cellStyle name="Navadno 46 2 7 7" xfId="36341"/>
    <cellStyle name="Navadno 46 2 7 8" xfId="54501"/>
    <cellStyle name="Navadno 46 2 8" xfId="5372"/>
    <cellStyle name="Navadno 46 2 8 2" xfId="7620"/>
    <cellStyle name="Navadno 46 2 8 2 2" xfId="13353"/>
    <cellStyle name="Navadno 46 2 8 2 2 2" xfId="26560"/>
    <cellStyle name="Navadno 46 2 8 2 2 3" xfId="44719"/>
    <cellStyle name="Navadno 46 2 8 2 3" xfId="34023"/>
    <cellStyle name="Navadno 46 2 8 2 3 2" xfId="52182"/>
    <cellStyle name="Navadno 46 2 8 2 4" xfId="20832"/>
    <cellStyle name="Navadno 46 2 8 2 5" xfId="38991"/>
    <cellStyle name="Navadno 46 2 8 2 6" xfId="57151"/>
    <cellStyle name="Navadno 46 2 8 3" xfId="10869"/>
    <cellStyle name="Navadno 46 2 8 3 2" xfId="24076"/>
    <cellStyle name="Navadno 46 2 8 3 3" xfId="42235"/>
    <cellStyle name="Navadno 46 2 8 4" xfId="15863"/>
    <cellStyle name="Navadno 46 2 8 4 2" xfId="29055"/>
    <cellStyle name="Navadno 46 2 8 4 3" xfId="47214"/>
    <cellStyle name="Navadno 46 2 8 5" xfId="31539"/>
    <cellStyle name="Navadno 46 2 8 5 2" xfId="49698"/>
    <cellStyle name="Navadno 46 2 8 6" xfId="18348"/>
    <cellStyle name="Navadno 46 2 8 7" xfId="36507"/>
    <cellStyle name="Navadno 46 2 8 8" xfId="54667"/>
    <cellStyle name="Navadno 46 2 9" xfId="5535"/>
    <cellStyle name="Navadno 46 2 9 2" xfId="7783"/>
    <cellStyle name="Navadno 46 2 9 2 2" xfId="13516"/>
    <cellStyle name="Navadno 46 2 9 2 2 2" xfId="26723"/>
    <cellStyle name="Navadno 46 2 9 2 2 3" xfId="44882"/>
    <cellStyle name="Navadno 46 2 9 2 3" xfId="34186"/>
    <cellStyle name="Navadno 46 2 9 2 3 2" xfId="52345"/>
    <cellStyle name="Navadno 46 2 9 2 4" xfId="20995"/>
    <cellStyle name="Navadno 46 2 9 2 5" xfId="39154"/>
    <cellStyle name="Navadno 46 2 9 2 6" xfId="57314"/>
    <cellStyle name="Navadno 46 2 9 3" xfId="11032"/>
    <cellStyle name="Navadno 46 2 9 3 2" xfId="24239"/>
    <cellStyle name="Navadno 46 2 9 3 3" xfId="42398"/>
    <cellStyle name="Navadno 46 2 9 4" xfId="16026"/>
    <cellStyle name="Navadno 46 2 9 4 2" xfId="29218"/>
    <cellStyle name="Navadno 46 2 9 4 3" xfId="47377"/>
    <cellStyle name="Navadno 46 2 9 5" xfId="31702"/>
    <cellStyle name="Navadno 46 2 9 5 2" xfId="49861"/>
    <cellStyle name="Navadno 46 2 9 6" xfId="18511"/>
    <cellStyle name="Navadno 46 2 9 7" xfId="36670"/>
    <cellStyle name="Navadno 46 2 9 8" xfId="54830"/>
    <cellStyle name="Navadno 46 20" xfId="16396"/>
    <cellStyle name="Navadno 46 21" xfId="34555"/>
    <cellStyle name="Navadno 46 22" xfId="52715"/>
    <cellStyle name="Navadno 46 23" xfId="58400"/>
    <cellStyle name="Navadno 46 24" xfId="58610"/>
    <cellStyle name="Navadno 46 3" xfId="3588"/>
    <cellStyle name="Navadno 46 3 2" xfId="4333"/>
    <cellStyle name="Navadno 46 3 2 2" xfId="12317"/>
    <cellStyle name="Navadno 46 3 2 2 2" xfId="25524"/>
    <cellStyle name="Navadno 46 3 2 2 3" xfId="43683"/>
    <cellStyle name="Navadno 46 3 2 3" xfId="32987"/>
    <cellStyle name="Navadno 46 3 2 3 2" xfId="51146"/>
    <cellStyle name="Navadno 46 3 2 4" xfId="19796"/>
    <cellStyle name="Navadno 46 3 2 5" xfId="37955"/>
    <cellStyle name="Navadno 46 3 2 6" xfId="56115"/>
    <cellStyle name="Navadno 46 3 3" xfId="9833"/>
    <cellStyle name="Navadno 46 3 3 2" xfId="23040"/>
    <cellStyle name="Navadno 46 3 3 3" xfId="41199"/>
    <cellStyle name="Navadno 46 3 4" xfId="14827"/>
    <cellStyle name="Navadno 46 3 4 2" xfId="28019"/>
    <cellStyle name="Navadno 46 3 4 3" xfId="46178"/>
    <cellStyle name="Navadno 46 3 5" xfId="30503"/>
    <cellStyle name="Navadno 46 3 5 2" xfId="48662"/>
    <cellStyle name="Navadno 46 3 6" xfId="17312"/>
    <cellStyle name="Navadno 46 3 7" xfId="35471"/>
    <cellStyle name="Navadno 46 3 8" xfId="53631"/>
    <cellStyle name="Navadno 46 3 9" xfId="59046"/>
    <cellStyle name="Navadno 46 4" xfId="4563"/>
    <cellStyle name="Navadno 46 4 2" xfId="6817"/>
    <cellStyle name="Navadno 46 4 2 2" xfId="12547"/>
    <cellStyle name="Navadno 46 4 2 2 2" xfId="25754"/>
    <cellStyle name="Navadno 46 4 2 2 3" xfId="43913"/>
    <cellStyle name="Navadno 46 4 2 3" xfId="33217"/>
    <cellStyle name="Navadno 46 4 2 3 2" xfId="51376"/>
    <cellStyle name="Navadno 46 4 2 4" xfId="20026"/>
    <cellStyle name="Navadno 46 4 2 5" xfId="38185"/>
    <cellStyle name="Navadno 46 4 2 6" xfId="56345"/>
    <cellStyle name="Navadno 46 4 3" xfId="10063"/>
    <cellStyle name="Navadno 46 4 3 2" xfId="23270"/>
    <cellStyle name="Navadno 46 4 3 3" xfId="41429"/>
    <cellStyle name="Navadno 46 4 4" xfId="15057"/>
    <cellStyle name="Navadno 46 4 4 2" xfId="28249"/>
    <cellStyle name="Navadno 46 4 4 3" xfId="46408"/>
    <cellStyle name="Navadno 46 4 5" xfId="30733"/>
    <cellStyle name="Navadno 46 4 5 2" xfId="48892"/>
    <cellStyle name="Navadno 46 4 6" xfId="17542"/>
    <cellStyle name="Navadno 46 4 7" xfId="35701"/>
    <cellStyle name="Navadno 46 4 8" xfId="53861"/>
    <cellStyle name="Navadno 46 4 9" xfId="59211"/>
    <cellStyle name="Navadno 46 5" xfId="3890"/>
    <cellStyle name="Navadno 46 5 2" xfId="6378"/>
    <cellStyle name="Navadno 46 5 2 2" xfId="11876"/>
    <cellStyle name="Navadno 46 5 2 2 2" xfId="25083"/>
    <cellStyle name="Navadno 46 5 2 2 3" xfId="43242"/>
    <cellStyle name="Navadno 46 5 2 3" xfId="32546"/>
    <cellStyle name="Navadno 46 5 2 3 2" xfId="50705"/>
    <cellStyle name="Navadno 46 5 2 4" xfId="19355"/>
    <cellStyle name="Navadno 46 5 2 5" xfId="37514"/>
    <cellStyle name="Navadno 46 5 2 6" xfId="55674"/>
    <cellStyle name="Navadno 46 5 3" xfId="9392"/>
    <cellStyle name="Navadno 46 5 3 2" xfId="22599"/>
    <cellStyle name="Navadno 46 5 3 3" xfId="40758"/>
    <cellStyle name="Navadno 46 5 4" xfId="14386"/>
    <cellStyle name="Navadno 46 5 4 2" xfId="27578"/>
    <cellStyle name="Navadno 46 5 4 3" xfId="45737"/>
    <cellStyle name="Navadno 46 5 5" xfId="30062"/>
    <cellStyle name="Navadno 46 5 5 2" xfId="48221"/>
    <cellStyle name="Navadno 46 5 6" xfId="16871"/>
    <cellStyle name="Navadno 46 5 7" xfId="35030"/>
    <cellStyle name="Navadno 46 5 8" xfId="53190"/>
    <cellStyle name="Navadno 46 5 9" xfId="59399"/>
    <cellStyle name="Navadno 46 6" xfId="4802"/>
    <cellStyle name="Navadno 46 6 2" xfId="7032"/>
    <cellStyle name="Navadno 46 6 2 2" xfId="12765"/>
    <cellStyle name="Navadno 46 6 2 2 2" xfId="25972"/>
    <cellStyle name="Navadno 46 6 2 2 3" xfId="44131"/>
    <cellStyle name="Navadno 46 6 2 3" xfId="33435"/>
    <cellStyle name="Navadno 46 6 2 3 2" xfId="51594"/>
    <cellStyle name="Navadno 46 6 2 4" xfId="20244"/>
    <cellStyle name="Navadno 46 6 2 5" xfId="38403"/>
    <cellStyle name="Navadno 46 6 2 6" xfId="56563"/>
    <cellStyle name="Navadno 46 6 3" xfId="10281"/>
    <cellStyle name="Navadno 46 6 3 2" xfId="23488"/>
    <cellStyle name="Navadno 46 6 3 3" xfId="41647"/>
    <cellStyle name="Navadno 46 6 4" xfId="15275"/>
    <cellStyle name="Navadno 46 6 4 2" xfId="28467"/>
    <cellStyle name="Navadno 46 6 4 3" xfId="46626"/>
    <cellStyle name="Navadno 46 6 5" xfId="30951"/>
    <cellStyle name="Navadno 46 6 5 2" xfId="49110"/>
    <cellStyle name="Navadno 46 6 6" xfId="17760"/>
    <cellStyle name="Navadno 46 6 7" xfId="35919"/>
    <cellStyle name="Navadno 46 6 8" xfId="54079"/>
    <cellStyle name="Navadno 46 7" xfId="4976"/>
    <cellStyle name="Navadno 46 7 2" xfId="7209"/>
    <cellStyle name="Navadno 46 7 2 2" xfId="12942"/>
    <cellStyle name="Navadno 46 7 2 2 2" xfId="26149"/>
    <cellStyle name="Navadno 46 7 2 2 3" xfId="44308"/>
    <cellStyle name="Navadno 46 7 2 3" xfId="33612"/>
    <cellStyle name="Navadno 46 7 2 3 2" xfId="51771"/>
    <cellStyle name="Navadno 46 7 2 4" xfId="20421"/>
    <cellStyle name="Navadno 46 7 2 5" xfId="38580"/>
    <cellStyle name="Navadno 46 7 2 6" xfId="56740"/>
    <cellStyle name="Navadno 46 7 3" xfId="10458"/>
    <cellStyle name="Navadno 46 7 3 2" xfId="23665"/>
    <cellStyle name="Navadno 46 7 3 3" xfId="41824"/>
    <cellStyle name="Navadno 46 7 4" xfId="15452"/>
    <cellStyle name="Navadno 46 7 4 2" xfId="28644"/>
    <cellStyle name="Navadno 46 7 4 3" xfId="46803"/>
    <cellStyle name="Navadno 46 7 5" xfId="31128"/>
    <cellStyle name="Navadno 46 7 5 2" xfId="49287"/>
    <cellStyle name="Navadno 46 7 6" xfId="17937"/>
    <cellStyle name="Navadno 46 7 7" xfId="36096"/>
    <cellStyle name="Navadno 46 7 8" xfId="54256"/>
    <cellStyle name="Navadno 46 8" xfId="5205"/>
    <cellStyle name="Navadno 46 8 2" xfId="7453"/>
    <cellStyle name="Navadno 46 8 2 2" xfId="13186"/>
    <cellStyle name="Navadno 46 8 2 2 2" xfId="26393"/>
    <cellStyle name="Navadno 46 8 2 2 3" xfId="44552"/>
    <cellStyle name="Navadno 46 8 2 3" xfId="33856"/>
    <cellStyle name="Navadno 46 8 2 3 2" xfId="52015"/>
    <cellStyle name="Navadno 46 8 2 4" xfId="20665"/>
    <cellStyle name="Navadno 46 8 2 5" xfId="38824"/>
    <cellStyle name="Navadno 46 8 2 6" xfId="56984"/>
    <cellStyle name="Navadno 46 8 3" xfId="10702"/>
    <cellStyle name="Navadno 46 8 3 2" xfId="23909"/>
    <cellStyle name="Navadno 46 8 3 3" xfId="42068"/>
    <cellStyle name="Navadno 46 8 4" xfId="15696"/>
    <cellStyle name="Navadno 46 8 4 2" xfId="28888"/>
    <cellStyle name="Navadno 46 8 4 3" xfId="47047"/>
    <cellStyle name="Navadno 46 8 5" xfId="31372"/>
    <cellStyle name="Navadno 46 8 5 2" xfId="49531"/>
    <cellStyle name="Navadno 46 8 6" xfId="18181"/>
    <cellStyle name="Navadno 46 8 7" xfId="36340"/>
    <cellStyle name="Navadno 46 8 8" xfId="54500"/>
    <cellStyle name="Navadno 46 9" xfId="5371"/>
    <cellStyle name="Navadno 46 9 2" xfId="7619"/>
    <cellStyle name="Navadno 46 9 2 2" xfId="13352"/>
    <cellStyle name="Navadno 46 9 2 2 2" xfId="26559"/>
    <cellStyle name="Navadno 46 9 2 2 3" xfId="44718"/>
    <cellStyle name="Navadno 46 9 2 3" xfId="34022"/>
    <cellStyle name="Navadno 46 9 2 3 2" xfId="52181"/>
    <cellStyle name="Navadno 46 9 2 4" xfId="20831"/>
    <cellStyle name="Navadno 46 9 2 5" xfId="38990"/>
    <cellStyle name="Navadno 46 9 2 6" xfId="57150"/>
    <cellStyle name="Navadno 46 9 3" xfId="10868"/>
    <cellStyle name="Navadno 46 9 3 2" xfId="24075"/>
    <cellStyle name="Navadno 46 9 3 3" xfId="42234"/>
    <cellStyle name="Navadno 46 9 4" xfId="15862"/>
    <cellStyle name="Navadno 46 9 4 2" xfId="29054"/>
    <cellStyle name="Navadno 46 9 4 3" xfId="47213"/>
    <cellStyle name="Navadno 46 9 5" xfId="31538"/>
    <cellStyle name="Navadno 46 9 5 2" xfId="49697"/>
    <cellStyle name="Navadno 46 9 6" xfId="18347"/>
    <cellStyle name="Navadno 46 9 7" xfId="36506"/>
    <cellStyle name="Navadno 46 9 8" xfId="54666"/>
    <cellStyle name="Navadno 47" xfId="2274"/>
    <cellStyle name="Navadno 47 10" xfId="5536"/>
    <cellStyle name="Navadno 47 10 2" xfId="7784"/>
    <cellStyle name="Navadno 47 10 2 2" xfId="13517"/>
    <cellStyle name="Navadno 47 10 2 2 2" xfId="26724"/>
    <cellStyle name="Navadno 47 10 2 2 3" xfId="44883"/>
    <cellStyle name="Navadno 47 10 2 3" xfId="34187"/>
    <cellStyle name="Navadno 47 10 2 3 2" xfId="52346"/>
    <cellStyle name="Navadno 47 10 2 4" xfId="20996"/>
    <cellStyle name="Navadno 47 10 2 5" xfId="39155"/>
    <cellStyle name="Navadno 47 10 2 6" xfId="57315"/>
    <cellStyle name="Navadno 47 10 3" xfId="11033"/>
    <cellStyle name="Navadno 47 10 3 2" xfId="24240"/>
    <cellStyle name="Navadno 47 10 3 3" xfId="42399"/>
    <cellStyle name="Navadno 47 10 4" xfId="16027"/>
    <cellStyle name="Navadno 47 10 4 2" xfId="29219"/>
    <cellStyle name="Navadno 47 10 4 3" xfId="47378"/>
    <cellStyle name="Navadno 47 10 5" xfId="31703"/>
    <cellStyle name="Navadno 47 10 5 2" xfId="49862"/>
    <cellStyle name="Navadno 47 10 6" xfId="18512"/>
    <cellStyle name="Navadno 47 10 7" xfId="36671"/>
    <cellStyle name="Navadno 47 10 8" xfId="54831"/>
    <cellStyle name="Navadno 47 11" xfId="5700"/>
    <cellStyle name="Navadno 47 11 2" xfId="7948"/>
    <cellStyle name="Navadno 47 11 2 2" xfId="13681"/>
    <cellStyle name="Navadno 47 11 2 2 2" xfId="26888"/>
    <cellStyle name="Navadno 47 11 2 2 3" xfId="45047"/>
    <cellStyle name="Navadno 47 11 2 3" xfId="34351"/>
    <cellStyle name="Navadno 47 11 2 3 2" xfId="52510"/>
    <cellStyle name="Navadno 47 11 2 4" xfId="21160"/>
    <cellStyle name="Navadno 47 11 2 5" xfId="39319"/>
    <cellStyle name="Navadno 47 11 2 6" xfId="57479"/>
    <cellStyle name="Navadno 47 11 3" xfId="11197"/>
    <cellStyle name="Navadno 47 11 3 2" xfId="24404"/>
    <cellStyle name="Navadno 47 11 3 3" xfId="42563"/>
    <cellStyle name="Navadno 47 11 4" xfId="16191"/>
    <cellStyle name="Navadno 47 11 4 2" xfId="29383"/>
    <cellStyle name="Navadno 47 11 4 3" xfId="47542"/>
    <cellStyle name="Navadno 47 11 5" xfId="31867"/>
    <cellStyle name="Navadno 47 11 5 2" xfId="50026"/>
    <cellStyle name="Navadno 47 11 6" xfId="18676"/>
    <cellStyle name="Navadno 47 11 7" xfId="36835"/>
    <cellStyle name="Navadno 47 11 8" xfId="54995"/>
    <cellStyle name="Navadno 47 12" xfId="5906"/>
    <cellStyle name="Navadno 47 12 2" xfId="11403"/>
    <cellStyle name="Navadno 47 12 2 2" xfId="24610"/>
    <cellStyle name="Navadno 47 12 2 3" xfId="42769"/>
    <cellStyle name="Navadno 47 12 3" xfId="32073"/>
    <cellStyle name="Navadno 47 12 3 2" xfId="50232"/>
    <cellStyle name="Navadno 47 12 4" xfId="18882"/>
    <cellStyle name="Navadno 47 12 5" xfId="37041"/>
    <cellStyle name="Navadno 47 12 6" xfId="55201"/>
    <cellStyle name="Navadno 47 13" xfId="8124"/>
    <cellStyle name="Navadno 47 13 2" xfId="21331"/>
    <cellStyle name="Navadno 47 13 3" xfId="39490"/>
    <cellStyle name="Navadno 47 13 4" xfId="57650"/>
    <cellStyle name="Navadno 47 14" xfId="8304"/>
    <cellStyle name="Navadno 47 14 2" xfId="21511"/>
    <cellStyle name="Navadno 47 14 3" xfId="39670"/>
    <cellStyle name="Navadno 47 14 4" xfId="57830"/>
    <cellStyle name="Navadno 47 15" xfId="8546"/>
    <cellStyle name="Navadno 47 15 2" xfId="21753"/>
    <cellStyle name="Navadno 47 15 3" xfId="39912"/>
    <cellStyle name="Navadno 47 15 4" xfId="58072"/>
    <cellStyle name="Navadno 47 16" xfId="8710"/>
    <cellStyle name="Navadno 47 16 2" xfId="21917"/>
    <cellStyle name="Navadno 47 16 3" xfId="40076"/>
    <cellStyle name="Navadno 47 16 4" xfId="58236"/>
    <cellStyle name="Navadno 47 17" xfId="8914"/>
    <cellStyle name="Navadno 47 17 2" xfId="22121"/>
    <cellStyle name="Navadno 47 17 3" xfId="40280"/>
    <cellStyle name="Navadno 47 18" xfId="13913"/>
    <cellStyle name="Navadno 47 18 2" xfId="27105"/>
    <cellStyle name="Navadno 47 18 3" xfId="45264"/>
    <cellStyle name="Navadno 47 19" xfId="29589"/>
    <cellStyle name="Navadno 47 19 2" xfId="47748"/>
    <cellStyle name="Navadno 47 2" xfId="2275"/>
    <cellStyle name="Navadno 47 2 10" xfId="5701"/>
    <cellStyle name="Navadno 47 2 10 2" xfId="7949"/>
    <cellStyle name="Navadno 47 2 10 2 2" xfId="13682"/>
    <cellStyle name="Navadno 47 2 10 2 2 2" xfId="26889"/>
    <cellStyle name="Navadno 47 2 10 2 2 3" xfId="45048"/>
    <cellStyle name="Navadno 47 2 10 2 3" xfId="34352"/>
    <cellStyle name="Navadno 47 2 10 2 3 2" xfId="52511"/>
    <cellStyle name="Navadno 47 2 10 2 4" xfId="21161"/>
    <cellStyle name="Navadno 47 2 10 2 5" xfId="39320"/>
    <cellStyle name="Navadno 47 2 10 2 6" xfId="57480"/>
    <cellStyle name="Navadno 47 2 10 3" xfId="11198"/>
    <cellStyle name="Navadno 47 2 10 3 2" xfId="24405"/>
    <cellStyle name="Navadno 47 2 10 3 3" xfId="42564"/>
    <cellStyle name="Navadno 47 2 10 4" xfId="16192"/>
    <cellStyle name="Navadno 47 2 10 4 2" xfId="29384"/>
    <cellStyle name="Navadno 47 2 10 4 3" xfId="47543"/>
    <cellStyle name="Navadno 47 2 10 5" xfId="31868"/>
    <cellStyle name="Navadno 47 2 10 5 2" xfId="50027"/>
    <cellStyle name="Navadno 47 2 10 6" xfId="18677"/>
    <cellStyle name="Navadno 47 2 10 7" xfId="36836"/>
    <cellStyle name="Navadno 47 2 10 8" xfId="54996"/>
    <cellStyle name="Navadno 47 2 11" xfId="5907"/>
    <cellStyle name="Navadno 47 2 11 2" xfId="11404"/>
    <cellStyle name="Navadno 47 2 11 2 2" xfId="24611"/>
    <cellStyle name="Navadno 47 2 11 2 3" xfId="42770"/>
    <cellStyle name="Navadno 47 2 11 3" xfId="32074"/>
    <cellStyle name="Navadno 47 2 11 3 2" xfId="50233"/>
    <cellStyle name="Navadno 47 2 11 4" xfId="18883"/>
    <cellStyle name="Navadno 47 2 11 5" xfId="37042"/>
    <cellStyle name="Navadno 47 2 11 6" xfId="55202"/>
    <cellStyle name="Navadno 47 2 12" xfId="8125"/>
    <cellStyle name="Navadno 47 2 12 2" xfId="21332"/>
    <cellStyle name="Navadno 47 2 12 3" xfId="39491"/>
    <cellStyle name="Navadno 47 2 12 4" xfId="57651"/>
    <cellStyle name="Navadno 47 2 13" xfId="8305"/>
    <cellStyle name="Navadno 47 2 13 2" xfId="21512"/>
    <cellStyle name="Navadno 47 2 13 3" xfId="39671"/>
    <cellStyle name="Navadno 47 2 13 4" xfId="57831"/>
    <cellStyle name="Navadno 47 2 14" xfId="8547"/>
    <cellStyle name="Navadno 47 2 14 2" xfId="21754"/>
    <cellStyle name="Navadno 47 2 14 3" xfId="39913"/>
    <cellStyle name="Navadno 47 2 14 4" xfId="58073"/>
    <cellStyle name="Navadno 47 2 15" xfId="8711"/>
    <cellStyle name="Navadno 47 2 15 2" xfId="21918"/>
    <cellStyle name="Navadno 47 2 15 3" xfId="40077"/>
    <cellStyle name="Navadno 47 2 15 4" xfId="58237"/>
    <cellStyle name="Navadno 47 2 16" xfId="8915"/>
    <cellStyle name="Navadno 47 2 16 2" xfId="22122"/>
    <cellStyle name="Navadno 47 2 16 3" xfId="40281"/>
    <cellStyle name="Navadno 47 2 17" xfId="13914"/>
    <cellStyle name="Navadno 47 2 17 2" xfId="27106"/>
    <cellStyle name="Navadno 47 2 17 3" xfId="45265"/>
    <cellStyle name="Navadno 47 2 18" xfId="29590"/>
    <cellStyle name="Navadno 47 2 18 2" xfId="47749"/>
    <cellStyle name="Navadno 47 2 19" xfId="16399"/>
    <cellStyle name="Navadno 47 2 2" xfId="3591"/>
    <cellStyle name="Navadno 47 2 2 2" xfId="4336"/>
    <cellStyle name="Navadno 47 2 2 2 2" xfId="12320"/>
    <cellStyle name="Navadno 47 2 2 2 2 2" xfId="25527"/>
    <cellStyle name="Navadno 47 2 2 2 2 3" xfId="43686"/>
    <cellStyle name="Navadno 47 2 2 2 3" xfId="32990"/>
    <cellStyle name="Navadno 47 2 2 2 3 2" xfId="51149"/>
    <cellStyle name="Navadno 47 2 2 2 4" xfId="19799"/>
    <cellStyle name="Navadno 47 2 2 2 5" xfId="37958"/>
    <cellStyle name="Navadno 47 2 2 2 6" xfId="56118"/>
    <cellStyle name="Navadno 47 2 2 3" xfId="9836"/>
    <cellStyle name="Navadno 47 2 2 3 2" xfId="23043"/>
    <cellStyle name="Navadno 47 2 2 3 3" xfId="41202"/>
    <cellStyle name="Navadno 47 2 2 4" xfId="14830"/>
    <cellStyle name="Navadno 47 2 2 4 2" xfId="28022"/>
    <cellStyle name="Navadno 47 2 2 4 3" xfId="46181"/>
    <cellStyle name="Navadno 47 2 2 5" xfId="30506"/>
    <cellStyle name="Navadno 47 2 2 5 2" xfId="48665"/>
    <cellStyle name="Navadno 47 2 2 6" xfId="17315"/>
    <cellStyle name="Navadno 47 2 2 7" xfId="35474"/>
    <cellStyle name="Navadno 47 2 2 8" xfId="53634"/>
    <cellStyle name="Navadno 47 2 2 9" xfId="59049"/>
    <cellStyle name="Navadno 47 2 20" xfId="34558"/>
    <cellStyle name="Navadno 47 2 21" xfId="52718"/>
    <cellStyle name="Navadno 47 2 22" xfId="58403"/>
    <cellStyle name="Navadno 47 2 23" xfId="58613"/>
    <cellStyle name="Navadno 47 2 3" xfId="4566"/>
    <cellStyle name="Navadno 47 2 3 2" xfId="6820"/>
    <cellStyle name="Navadno 47 2 3 2 2" xfId="12550"/>
    <cellStyle name="Navadno 47 2 3 2 2 2" xfId="25757"/>
    <cellStyle name="Navadno 47 2 3 2 2 3" xfId="43916"/>
    <cellStyle name="Navadno 47 2 3 2 3" xfId="33220"/>
    <cellStyle name="Navadno 47 2 3 2 3 2" xfId="51379"/>
    <cellStyle name="Navadno 47 2 3 2 4" xfId="20029"/>
    <cellStyle name="Navadno 47 2 3 2 5" xfId="38188"/>
    <cellStyle name="Navadno 47 2 3 2 6" xfId="56348"/>
    <cellStyle name="Navadno 47 2 3 3" xfId="10066"/>
    <cellStyle name="Navadno 47 2 3 3 2" xfId="23273"/>
    <cellStyle name="Navadno 47 2 3 3 3" xfId="41432"/>
    <cellStyle name="Navadno 47 2 3 4" xfId="15060"/>
    <cellStyle name="Navadno 47 2 3 4 2" xfId="28252"/>
    <cellStyle name="Navadno 47 2 3 4 3" xfId="46411"/>
    <cellStyle name="Navadno 47 2 3 5" xfId="30736"/>
    <cellStyle name="Navadno 47 2 3 5 2" xfId="48895"/>
    <cellStyle name="Navadno 47 2 3 6" xfId="17545"/>
    <cellStyle name="Navadno 47 2 3 7" xfId="35704"/>
    <cellStyle name="Navadno 47 2 3 8" xfId="53864"/>
    <cellStyle name="Navadno 47 2 3 9" xfId="59214"/>
    <cellStyle name="Navadno 47 2 4" xfId="3893"/>
    <cellStyle name="Navadno 47 2 4 2" xfId="6381"/>
    <cellStyle name="Navadno 47 2 4 2 2" xfId="11879"/>
    <cellStyle name="Navadno 47 2 4 2 2 2" xfId="25086"/>
    <cellStyle name="Navadno 47 2 4 2 2 3" xfId="43245"/>
    <cellStyle name="Navadno 47 2 4 2 3" xfId="32549"/>
    <cellStyle name="Navadno 47 2 4 2 3 2" xfId="50708"/>
    <cellStyle name="Navadno 47 2 4 2 4" xfId="19358"/>
    <cellStyle name="Navadno 47 2 4 2 5" xfId="37517"/>
    <cellStyle name="Navadno 47 2 4 2 6" xfId="55677"/>
    <cellStyle name="Navadno 47 2 4 3" xfId="9395"/>
    <cellStyle name="Navadno 47 2 4 3 2" xfId="22602"/>
    <cellStyle name="Navadno 47 2 4 3 3" xfId="40761"/>
    <cellStyle name="Navadno 47 2 4 4" xfId="14389"/>
    <cellStyle name="Navadno 47 2 4 4 2" xfId="27581"/>
    <cellStyle name="Navadno 47 2 4 4 3" xfId="45740"/>
    <cellStyle name="Navadno 47 2 4 5" xfId="30065"/>
    <cellStyle name="Navadno 47 2 4 5 2" xfId="48224"/>
    <cellStyle name="Navadno 47 2 4 6" xfId="16874"/>
    <cellStyle name="Navadno 47 2 4 7" xfId="35033"/>
    <cellStyle name="Navadno 47 2 4 8" xfId="53193"/>
    <cellStyle name="Navadno 47 2 4 9" xfId="59402"/>
    <cellStyle name="Navadno 47 2 5" xfId="4805"/>
    <cellStyle name="Navadno 47 2 5 2" xfId="7035"/>
    <cellStyle name="Navadno 47 2 5 2 2" xfId="12768"/>
    <cellStyle name="Navadno 47 2 5 2 2 2" xfId="25975"/>
    <cellStyle name="Navadno 47 2 5 2 2 3" xfId="44134"/>
    <cellStyle name="Navadno 47 2 5 2 3" xfId="33438"/>
    <cellStyle name="Navadno 47 2 5 2 3 2" xfId="51597"/>
    <cellStyle name="Navadno 47 2 5 2 4" xfId="20247"/>
    <cellStyle name="Navadno 47 2 5 2 5" xfId="38406"/>
    <cellStyle name="Navadno 47 2 5 2 6" xfId="56566"/>
    <cellStyle name="Navadno 47 2 5 3" xfId="10284"/>
    <cellStyle name="Navadno 47 2 5 3 2" xfId="23491"/>
    <cellStyle name="Navadno 47 2 5 3 3" xfId="41650"/>
    <cellStyle name="Navadno 47 2 5 4" xfId="15278"/>
    <cellStyle name="Navadno 47 2 5 4 2" xfId="28470"/>
    <cellStyle name="Navadno 47 2 5 4 3" xfId="46629"/>
    <cellStyle name="Navadno 47 2 5 5" xfId="30954"/>
    <cellStyle name="Navadno 47 2 5 5 2" xfId="49113"/>
    <cellStyle name="Navadno 47 2 5 6" xfId="17763"/>
    <cellStyle name="Navadno 47 2 5 7" xfId="35922"/>
    <cellStyle name="Navadno 47 2 5 8" xfId="54082"/>
    <cellStyle name="Navadno 47 2 6" xfId="4979"/>
    <cellStyle name="Navadno 47 2 6 2" xfId="7212"/>
    <cellStyle name="Navadno 47 2 6 2 2" xfId="12945"/>
    <cellStyle name="Navadno 47 2 6 2 2 2" xfId="26152"/>
    <cellStyle name="Navadno 47 2 6 2 2 3" xfId="44311"/>
    <cellStyle name="Navadno 47 2 6 2 3" xfId="33615"/>
    <cellStyle name="Navadno 47 2 6 2 3 2" xfId="51774"/>
    <cellStyle name="Navadno 47 2 6 2 4" xfId="20424"/>
    <cellStyle name="Navadno 47 2 6 2 5" xfId="38583"/>
    <cellStyle name="Navadno 47 2 6 2 6" xfId="56743"/>
    <cellStyle name="Navadno 47 2 6 3" xfId="10461"/>
    <cellStyle name="Navadno 47 2 6 3 2" xfId="23668"/>
    <cellStyle name="Navadno 47 2 6 3 3" xfId="41827"/>
    <cellStyle name="Navadno 47 2 6 4" xfId="15455"/>
    <cellStyle name="Navadno 47 2 6 4 2" xfId="28647"/>
    <cellStyle name="Navadno 47 2 6 4 3" xfId="46806"/>
    <cellStyle name="Navadno 47 2 6 5" xfId="31131"/>
    <cellStyle name="Navadno 47 2 6 5 2" xfId="49290"/>
    <cellStyle name="Navadno 47 2 6 6" xfId="17940"/>
    <cellStyle name="Navadno 47 2 6 7" xfId="36099"/>
    <cellStyle name="Navadno 47 2 6 8" xfId="54259"/>
    <cellStyle name="Navadno 47 2 7" xfId="5208"/>
    <cellStyle name="Navadno 47 2 7 2" xfId="7456"/>
    <cellStyle name="Navadno 47 2 7 2 2" xfId="13189"/>
    <cellStyle name="Navadno 47 2 7 2 2 2" xfId="26396"/>
    <cellStyle name="Navadno 47 2 7 2 2 3" xfId="44555"/>
    <cellStyle name="Navadno 47 2 7 2 3" xfId="33859"/>
    <cellStyle name="Navadno 47 2 7 2 3 2" xfId="52018"/>
    <cellStyle name="Navadno 47 2 7 2 4" xfId="20668"/>
    <cellStyle name="Navadno 47 2 7 2 5" xfId="38827"/>
    <cellStyle name="Navadno 47 2 7 2 6" xfId="56987"/>
    <cellStyle name="Navadno 47 2 7 3" xfId="10705"/>
    <cellStyle name="Navadno 47 2 7 3 2" xfId="23912"/>
    <cellStyle name="Navadno 47 2 7 3 3" xfId="42071"/>
    <cellStyle name="Navadno 47 2 7 4" xfId="15699"/>
    <cellStyle name="Navadno 47 2 7 4 2" xfId="28891"/>
    <cellStyle name="Navadno 47 2 7 4 3" xfId="47050"/>
    <cellStyle name="Navadno 47 2 7 5" xfId="31375"/>
    <cellStyle name="Navadno 47 2 7 5 2" xfId="49534"/>
    <cellStyle name="Navadno 47 2 7 6" xfId="18184"/>
    <cellStyle name="Navadno 47 2 7 7" xfId="36343"/>
    <cellStyle name="Navadno 47 2 7 8" xfId="54503"/>
    <cellStyle name="Navadno 47 2 8" xfId="5374"/>
    <cellStyle name="Navadno 47 2 8 2" xfId="7622"/>
    <cellStyle name="Navadno 47 2 8 2 2" xfId="13355"/>
    <cellStyle name="Navadno 47 2 8 2 2 2" xfId="26562"/>
    <cellStyle name="Navadno 47 2 8 2 2 3" xfId="44721"/>
    <cellStyle name="Navadno 47 2 8 2 3" xfId="34025"/>
    <cellStyle name="Navadno 47 2 8 2 3 2" xfId="52184"/>
    <cellStyle name="Navadno 47 2 8 2 4" xfId="20834"/>
    <cellStyle name="Navadno 47 2 8 2 5" xfId="38993"/>
    <cellStyle name="Navadno 47 2 8 2 6" xfId="57153"/>
    <cellStyle name="Navadno 47 2 8 3" xfId="10871"/>
    <cellStyle name="Navadno 47 2 8 3 2" xfId="24078"/>
    <cellStyle name="Navadno 47 2 8 3 3" xfId="42237"/>
    <cellStyle name="Navadno 47 2 8 4" xfId="15865"/>
    <cellStyle name="Navadno 47 2 8 4 2" xfId="29057"/>
    <cellStyle name="Navadno 47 2 8 4 3" xfId="47216"/>
    <cellStyle name="Navadno 47 2 8 5" xfId="31541"/>
    <cellStyle name="Navadno 47 2 8 5 2" xfId="49700"/>
    <cellStyle name="Navadno 47 2 8 6" xfId="18350"/>
    <cellStyle name="Navadno 47 2 8 7" xfId="36509"/>
    <cellStyle name="Navadno 47 2 8 8" xfId="54669"/>
    <cellStyle name="Navadno 47 2 9" xfId="5537"/>
    <cellStyle name="Navadno 47 2 9 2" xfId="7785"/>
    <cellStyle name="Navadno 47 2 9 2 2" xfId="13518"/>
    <cellStyle name="Navadno 47 2 9 2 2 2" xfId="26725"/>
    <cellStyle name="Navadno 47 2 9 2 2 3" xfId="44884"/>
    <cellStyle name="Navadno 47 2 9 2 3" xfId="34188"/>
    <cellStyle name="Navadno 47 2 9 2 3 2" xfId="52347"/>
    <cellStyle name="Navadno 47 2 9 2 4" xfId="20997"/>
    <cellStyle name="Navadno 47 2 9 2 5" xfId="39156"/>
    <cellStyle name="Navadno 47 2 9 2 6" xfId="57316"/>
    <cellStyle name="Navadno 47 2 9 3" xfId="11034"/>
    <cellStyle name="Navadno 47 2 9 3 2" xfId="24241"/>
    <cellStyle name="Navadno 47 2 9 3 3" xfId="42400"/>
    <cellStyle name="Navadno 47 2 9 4" xfId="16028"/>
    <cellStyle name="Navadno 47 2 9 4 2" xfId="29220"/>
    <cellStyle name="Navadno 47 2 9 4 3" xfId="47379"/>
    <cellStyle name="Navadno 47 2 9 5" xfId="31704"/>
    <cellStyle name="Navadno 47 2 9 5 2" xfId="49863"/>
    <cellStyle name="Navadno 47 2 9 6" xfId="18513"/>
    <cellStyle name="Navadno 47 2 9 7" xfId="36672"/>
    <cellStyle name="Navadno 47 2 9 8" xfId="54832"/>
    <cellStyle name="Navadno 47 20" xfId="16398"/>
    <cellStyle name="Navadno 47 21" xfId="34557"/>
    <cellStyle name="Navadno 47 22" xfId="52717"/>
    <cellStyle name="Navadno 47 23" xfId="58402"/>
    <cellStyle name="Navadno 47 24" xfId="58612"/>
    <cellStyle name="Navadno 47 3" xfId="3590"/>
    <cellStyle name="Navadno 47 3 2" xfId="4335"/>
    <cellStyle name="Navadno 47 3 2 2" xfId="12319"/>
    <cellStyle name="Navadno 47 3 2 2 2" xfId="25526"/>
    <cellStyle name="Navadno 47 3 2 2 3" xfId="43685"/>
    <cellStyle name="Navadno 47 3 2 3" xfId="32989"/>
    <cellStyle name="Navadno 47 3 2 3 2" xfId="51148"/>
    <cellStyle name="Navadno 47 3 2 4" xfId="19798"/>
    <cellStyle name="Navadno 47 3 2 5" xfId="37957"/>
    <cellStyle name="Navadno 47 3 2 6" xfId="56117"/>
    <cellStyle name="Navadno 47 3 3" xfId="9835"/>
    <cellStyle name="Navadno 47 3 3 2" xfId="23042"/>
    <cellStyle name="Navadno 47 3 3 3" xfId="41201"/>
    <cellStyle name="Navadno 47 3 4" xfId="14829"/>
    <cellStyle name="Navadno 47 3 4 2" xfId="28021"/>
    <cellStyle name="Navadno 47 3 4 3" xfId="46180"/>
    <cellStyle name="Navadno 47 3 5" xfId="30505"/>
    <cellStyle name="Navadno 47 3 5 2" xfId="48664"/>
    <cellStyle name="Navadno 47 3 6" xfId="17314"/>
    <cellStyle name="Navadno 47 3 7" xfId="35473"/>
    <cellStyle name="Navadno 47 3 8" xfId="53633"/>
    <cellStyle name="Navadno 47 3 9" xfId="59048"/>
    <cellStyle name="Navadno 47 4" xfId="4565"/>
    <cellStyle name="Navadno 47 4 2" xfId="6819"/>
    <cellStyle name="Navadno 47 4 2 2" xfId="12549"/>
    <cellStyle name="Navadno 47 4 2 2 2" xfId="25756"/>
    <cellStyle name="Navadno 47 4 2 2 3" xfId="43915"/>
    <cellStyle name="Navadno 47 4 2 3" xfId="33219"/>
    <cellStyle name="Navadno 47 4 2 3 2" xfId="51378"/>
    <cellStyle name="Navadno 47 4 2 4" xfId="20028"/>
    <cellStyle name="Navadno 47 4 2 5" xfId="38187"/>
    <cellStyle name="Navadno 47 4 2 6" xfId="56347"/>
    <cellStyle name="Navadno 47 4 3" xfId="10065"/>
    <cellStyle name="Navadno 47 4 3 2" xfId="23272"/>
    <cellStyle name="Navadno 47 4 3 3" xfId="41431"/>
    <cellStyle name="Navadno 47 4 4" xfId="15059"/>
    <cellStyle name="Navadno 47 4 4 2" xfId="28251"/>
    <cellStyle name="Navadno 47 4 4 3" xfId="46410"/>
    <cellStyle name="Navadno 47 4 5" xfId="30735"/>
    <cellStyle name="Navadno 47 4 5 2" xfId="48894"/>
    <cellStyle name="Navadno 47 4 6" xfId="17544"/>
    <cellStyle name="Navadno 47 4 7" xfId="35703"/>
    <cellStyle name="Navadno 47 4 8" xfId="53863"/>
    <cellStyle name="Navadno 47 4 9" xfId="59213"/>
    <cellStyle name="Navadno 47 5" xfId="3892"/>
    <cellStyle name="Navadno 47 5 2" xfId="6380"/>
    <cellStyle name="Navadno 47 5 2 2" xfId="11878"/>
    <cellStyle name="Navadno 47 5 2 2 2" xfId="25085"/>
    <cellStyle name="Navadno 47 5 2 2 3" xfId="43244"/>
    <cellStyle name="Navadno 47 5 2 3" xfId="32548"/>
    <cellStyle name="Navadno 47 5 2 3 2" xfId="50707"/>
    <cellStyle name="Navadno 47 5 2 4" xfId="19357"/>
    <cellStyle name="Navadno 47 5 2 5" xfId="37516"/>
    <cellStyle name="Navadno 47 5 2 6" xfId="55676"/>
    <cellStyle name="Navadno 47 5 3" xfId="9394"/>
    <cellStyle name="Navadno 47 5 3 2" xfId="22601"/>
    <cellStyle name="Navadno 47 5 3 3" xfId="40760"/>
    <cellStyle name="Navadno 47 5 4" xfId="14388"/>
    <cellStyle name="Navadno 47 5 4 2" xfId="27580"/>
    <cellStyle name="Navadno 47 5 4 3" xfId="45739"/>
    <cellStyle name="Navadno 47 5 5" xfId="30064"/>
    <cellStyle name="Navadno 47 5 5 2" xfId="48223"/>
    <cellStyle name="Navadno 47 5 6" xfId="16873"/>
    <cellStyle name="Navadno 47 5 7" xfId="35032"/>
    <cellStyle name="Navadno 47 5 8" xfId="53192"/>
    <cellStyle name="Navadno 47 5 9" xfId="59401"/>
    <cellStyle name="Navadno 47 6" xfId="4804"/>
    <cellStyle name="Navadno 47 6 2" xfId="7034"/>
    <cellStyle name="Navadno 47 6 2 2" xfId="12767"/>
    <cellStyle name="Navadno 47 6 2 2 2" xfId="25974"/>
    <cellStyle name="Navadno 47 6 2 2 3" xfId="44133"/>
    <cellStyle name="Navadno 47 6 2 3" xfId="33437"/>
    <cellStyle name="Navadno 47 6 2 3 2" xfId="51596"/>
    <cellStyle name="Navadno 47 6 2 4" xfId="20246"/>
    <cellStyle name="Navadno 47 6 2 5" xfId="38405"/>
    <cellStyle name="Navadno 47 6 2 6" xfId="56565"/>
    <cellStyle name="Navadno 47 6 3" xfId="10283"/>
    <cellStyle name="Navadno 47 6 3 2" xfId="23490"/>
    <cellStyle name="Navadno 47 6 3 3" xfId="41649"/>
    <cellStyle name="Navadno 47 6 4" xfId="15277"/>
    <cellStyle name="Navadno 47 6 4 2" xfId="28469"/>
    <cellStyle name="Navadno 47 6 4 3" xfId="46628"/>
    <cellStyle name="Navadno 47 6 5" xfId="30953"/>
    <cellStyle name="Navadno 47 6 5 2" xfId="49112"/>
    <cellStyle name="Navadno 47 6 6" xfId="17762"/>
    <cellStyle name="Navadno 47 6 7" xfId="35921"/>
    <cellStyle name="Navadno 47 6 8" xfId="54081"/>
    <cellStyle name="Navadno 47 7" xfId="4978"/>
    <cellStyle name="Navadno 47 7 2" xfId="7211"/>
    <cellStyle name="Navadno 47 7 2 2" xfId="12944"/>
    <cellStyle name="Navadno 47 7 2 2 2" xfId="26151"/>
    <cellStyle name="Navadno 47 7 2 2 3" xfId="44310"/>
    <cellStyle name="Navadno 47 7 2 3" xfId="33614"/>
    <cellStyle name="Navadno 47 7 2 3 2" xfId="51773"/>
    <cellStyle name="Navadno 47 7 2 4" xfId="20423"/>
    <cellStyle name="Navadno 47 7 2 5" xfId="38582"/>
    <cellStyle name="Navadno 47 7 2 6" xfId="56742"/>
    <cellStyle name="Navadno 47 7 3" xfId="10460"/>
    <cellStyle name="Navadno 47 7 3 2" xfId="23667"/>
    <cellStyle name="Navadno 47 7 3 3" xfId="41826"/>
    <cellStyle name="Navadno 47 7 4" xfId="15454"/>
    <cellStyle name="Navadno 47 7 4 2" xfId="28646"/>
    <cellStyle name="Navadno 47 7 4 3" xfId="46805"/>
    <cellStyle name="Navadno 47 7 5" xfId="31130"/>
    <cellStyle name="Navadno 47 7 5 2" xfId="49289"/>
    <cellStyle name="Navadno 47 7 6" xfId="17939"/>
    <cellStyle name="Navadno 47 7 7" xfId="36098"/>
    <cellStyle name="Navadno 47 7 8" xfId="54258"/>
    <cellStyle name="Navadno 47 8" xfId="5207"/>
    <cellStyle name="Navadno 47 8 2" xfId="7455"/>
    <cellStyle name="Navadno 47 8 2 2" xfId="13188"/>
    <cellStyle name="Navadno 47 8 2 2 2" xfId="26395"/>
    <cellStyle name="Navadno 47 8 2 2 3" xfId="44554"/>
    <cellStyle name="Navadno 47 8 2 3" xfId="33858"/>
    <cellStyle name="Navadno 47 8 2 3 2" xfId="52017"/>
    <cellStyle name="Navadno 47 8 2 4" xfId="20667"/>
    <cellStyle name="Navadno 47 8 2 5" xfId="38826"/>
    <cellStyle name="Navadno 47 8 2 6" xfId="56986"/>
    <cellStyle name="Navadno 47 8 3" xfId="10704"/>
    <cellStyle name="Navadno 47 8 3 2" xfId="23911"/>
    <cellStyle name="Navadno 47 8 3 3" xfId="42070"/>
    <cellStyle name="Navadno 47 8 4" xfId="15698"/>
    <cellStyle name="Navadno 47 8 4 2" xfId="28890"/>
    <cellStyle name="Navadno 47 8 4 3" xfId="47049"/>
    <cellStyle name="Navadno 47 8 5" xfId="31374"/>
    <cellStyle name="Navadno 47 8 5 2" xfId="49533"/>
    <cellStyle name="Navadno 47 8 6" xfId="18183"/>
    <cellStyle name="Navadno 47 8 7" xfId="36342"/>
    <cellStyle name="Navadno 47 8 8" xfId="54502"/>
    <cellStyle name="Navadno 47 9" xfId="5373"/>
    <cellStyle name="Navadno 47 9 2" xfId="7621"/>
    <cellStyle name="Navadno 47 9 2 2" xfId="13354"/>
    <cellStyle name="Navadno 47 9 2 2 2" xfId="26561"/>
    <cellStyle name="Navadno 47 9 2 2 3" xfId="44720"/>
    <cellStyle name="Navadno 47 9 2 3" xfId="34024"/>
    <cellStyle name="Navadno 47 9 2 3 2" xfId="52183"/>
    <cellStyle name="Navadno 47 9 2 4" xfId="20833"/>
    <cellStyle name="Navadno 47 9 2 5" xfId="38992"/>
    <cellStyle name="Navadno 47 9 2 6" xfId="57152"/>
    <cellStyle name="Navadno 47 9 3" xfId="10870"/>
    <cellStyle name="Navadno 47 9 3 2" xfId="24077"/>
    <cellStyle name="Navadno 47 9 3 3" xfId="42236"/>
    <cellStyle name="Navadno 47 9 4" xfId="15864"/>
    <cellStyle name="Navadno 47 9 4 2" xfId="29056"/>
    <cellStyle name="Navadno 47 9 4 3" xfId="47215"/>
    <cellStyle name="Navadno 47 9 5" xfId="31540"/>
    <cellStyle name="Navadno 47 9 5 2" xfId="49699"/>
    <cellStyle name="Navadno 47 9 6" xfId="18349"/>
    <cellStyle name="Navadno 47 9 7" xfId="36508"/>
    <cellStyle name="Navadno 47 9 8" xfId="54668"/>
    <cellStyle name="Navadno 48" xfId="2276"/>
    <cellStyle name="Navadno 49" xfId="2277"/>
    <cellStyle name="Navadno 49 10" xfId="5538"/>
    <cellStyle name="Navadno 49 10 2" xfId="7786"/>
    <cellStyle name="Navadno 49 10 2 2" xfId="13519"/>
    <cellStyle name="Navadno 49 10 2 2 2" xfId="26726"/>
    <cellStyle name="Navadno 49 10 2 2 3" xfId="44885"/>
    <cellStyle name="Navadno 49 10 2 3" xfId="34189"/>
    <cellStyle name="Navadno 49 10 2 3 2" xfId="52348"/>
    <cellStyle name="Navadno 49 10 2 4" xfId="20998"/>
    <cellStyle name="Navadno 49 10 2 5" xfId="39157"/>
    <cellStyle name="Navadno 49 10 2 6" xfId="57317"/>
    <cellStyle name="Navadno 49 10 3" xfId="11035"/>
    <cellStyle name="Navadno 49 10 3 2" xfId="24242"/>
    <cellStyle name="Navadno 49 10 3 3" xfId="42401"/>
    <cellStyle name="Navadno 49 10 4" xfId="16029"/>
    <cellStyle name="Navadno 49 10 4 2" xfId="29221"/>
    <cellStyle name="Navadno 49 10 4 3" xfId="47380"/>
    <cellStyle name="Navadno 49 10 5" xfId="31705"/>
    <cellStyle name="Navadno 49 10 5 2" xfId="49864"/>
    <cellStyle name="Navadno 49 10 6" xfId="18514"/>
    <cellStyle name="Navadno 49 10 7" xfId="36673"/>
    <cellStyle name="Navadno 49 10 8" xfId="54833"/>
    <cellStyle name="Navadno 49 11" xfId="5702"/>
    <cellStyle name="Navadno 49 11 2" xfId="7950"/>
    <cellStyle name="Navadno 49 11 2 2" xfId="13683"/>
    <cellStyle name="Navadno 49 11 2 2 2" xfId="26890"/>
    <cellStyle name="Navadno 49 11 2 2 3" xfId="45049"/>
    <cellStyle name="Navadno 49 11 2 3" xfId="34353"/>
    <cellStyle name="Navadno 49 11 2 3 2" xfId="52512"/>
    <cellStyle name="Navadno 49 11 2 4" xfId="21162"/>
    <cellStyle name="Navadno 49 11 2 5" xfId="39321"/>
    <cellStyle name="Navadno 49 11 2 6" xfId="57481"/>
    <cellStyle name="Navadno 49 11 3" xfId="11199"/>
    <cellStyle name="Navadno 49 11 3 2" xfId="24406"/>
    <cellStyle name="Navadno 49 11 3 3" xfId="42565"/>
    <cellStyle name="Navadno 49 11 4" xfId="16193"/>
    <cellStyle name="Navadno 49 11 4 2" xfId="29385"/>
    <cellStyle name="Navadno 49 11 4 3" xfId="47544"/>
    <cellStyle name="Navadno 49 11 5" xfId="31869"/>
    <cellStyle name="Navadno 49 11 5 2" xfId="50028"/>
    <cellStyle name="Navadno 49 11 6" xfId="18678"/>
    <cellStyle name="Navadno 49 11 7" xfId="36837"/>
    <cellStyle name="Navadno 49 11 8" xfId="54997"/>
    <cellStyle name="Navadno 49 12" xfId="5908"/>
    <cellStyle name="Navadno 49 12 2" xfId="11405"/>
    <cellStyle name="Navadno 49 12 2 2" xfId="24612"/>
    <cellStyle name="Navadno 49 12 2 3" xfId="42771"/>
    <cellStyle name="Navadno 49 12 3" xfId="32075"/>
    <cellStyle name="Navadno 49 12 3 2" xfId="50234"/>
    <cellStyle name="Navadno 49 12 4" xfId="18884"/>
    <cellStyle name="Navadno 49 12 5" xfId="37043"/>
    <cellStyle name="Navadno 49 12 6" xfId="55203"/>
    <cellStyle name="Navadno 49 13" xfId="8126"/>
    <cellStyle name="Navadno 49 13 2" xfId="21333"/>
    <cellStyle name="Navadno 49 13 3" xfId="39492"/>
    <cellStyle name="Navadno 49 13 4" xfId="57652"/>
    <cellStyle name="Navadno 49 14" xfId="8306"/>
    <cellStyle name="Navadno 49 14 2" xfId="21513"/>
    <cellStyle name="Navadno 49 14 3" xfId="39672"/>
    <cellStyle name="Navadno 49 14 4" xfId="57832"/>
    <cellStyle name="Navadno 49 15" xfId="8548"/>
    <cellStyle name="Navadno 49 15 2" xfId="21755"/>
    <cellStyle name="Navadno 49 15 3" xfId="39914"/>
    <cellStyle name="Navadno 49 15 4" xfId="58074"/>
    <cellStyle name="Navadno 49 16" xfId="8712"/>
    <cellStyle name="Navadno 49 16 2" xfId="21919"/>
    <cellStyle name="Navadno 49 16 3" xfId="40078"/>
    <cellStyle name="Navadno 49 16 4" xfId="58238"/>
    <cellStyle name="Navadno 49 17" xfId="8916"/>
    <cellStyle name="Navadno 49 17 2" xfId="22123"/>
    <cellStyle name="Navadno 49 17 3" xfId="40282"/>
    <cellStyle name="Navadno 49 18" xfId="13915"/>
    <cellStyle name="Navadno 49 18 2" xfId="27107"/>
    <cellStyle name="Navadno 49 18 3" xfId="45266"/>
    <cellStyle name="Navadno 49 19" xfId="29591"/>
    <cellStyle name="Navadno 49 19 2" xfId="47750"/>
    <cellStyle name="Navadno 49 2" xfId="2278"/>
    <cellStyle name="Navadno 49 2 10" xfId="5703"/>
    <cellStyle name="Navadno 49 2 10 2" xfId="7951"/>
    <cellStyle name="Navadno 49 2 10 2 2" xfId="13684"/>
    <cellStyle name="Navadno 49 2 10 2 2 2" xfId="26891"/>
    <cellStyle name="Navadno 49 2 10 2 2 3" xfId="45050"/>
    <cellStyle name="Navadno 49 2 10 2 3" xfId="34354"/>
    <cellStyle name="Navadno 49 2 10 2 3 2" xfId="52513"/>
    <cellStyle name="Navadno 49 2 10 2 4" xfId="21163"/>
    <cellStyle name="Navadno 49 2 10 2 5" xfId="39322"/>
    <cellStyle name="Navadno 49 2 10 2 6" xfId="57482"/>
    <cellStyle name="Navadno 49 2 10 3" xfId="11200"/>
    <cellStyle name="Navadno 49 2 10 3 2" xfId="24407"/>
    <cellStyle name="Navadno 49 2 10 3 3" xfId="42566"/>
    <cellStyle name="Navadno 49 2 10 4" xfId="16194"/>
    <cellStyle name="Navadno 49 2 10 4 2" xfId="29386"/>
    <cellStyle name="Navadno 49 2 10 4 3" xfId="47545"/>
    <cellStyle name="Navadno 49 2 10 5" xfId="31870"/>
    <cellStyle name="Navadno 49 2 10 5 2" xfId="50029"/>
    <cellStyle name="Navadno 49 2 10 6" xfId="18679"/>
    <cellStyle name="Navadno 49 2 10 7" xfId="36838"/>
    <cellStyle name="Navadno 49 2 10 8" xfId="54998"/>
    <cellStyle name="Navadno 49 2 11" xfId="5909"/>
    <cellStyle name="Navadno 49 2 11 2" xfId="11406"/>
    <cellStyle name="Navadno 49 2 11 2 2" xfId="24613"/>
    <cellStyle name="Navadno 49 2 11 2 3" xfId="42772"/>
    <cellStyle name="Navadno 49 2 11 3" xfId="32076"/>
    <cellStyle name="Navadno 49 2 11 3 2" xfId="50235"/>
    <cellStyle name="Navadno 49 2 11 4" xfId="18885"/>
    <cellStyle name="Navadno 49 2 11 5" xfId="37044"/>
    <cellStyle name="Navadno 49 2 11 6" xfId="55204"/>
    <cellStyle name="Navadno 49 2 12" xfId="8127"/>
    <cellStyle name="Navadno 49 2 12 2" xfId="21334"/>
    <cellStyle name="Navadno 49 2 12 3" xfId="39493"/>
    <cellStyle name="Navadno 49 2 12 4" xfId="57653"/>
    <cellStyle name="Navadno 49 2 13" xfId="8307"/>
    <cellStyle name="Navadno 49 2 13 2" xfId="21514"/>
    <cellStyle name="Navadno 49 2 13 3" xfId="39673"/>
    <cellStyle name="Navadno 49 2 13 4" xfId="57833"/>
    <cellStyle name="Navadno 49 2 14" xfId="8549"/>
    <cellStyle name="Navadno 49 2 14 2" xfId="21756"/>
    <cellStyle name="Navadno 49 2 14 3" xfId="39915"/>
    <cellStyle name="Navadno 49 2 14 4" xfId="58075"/>
    <cellStyle name="Navadno 49 2 15" xfId="8713"/>
    <cellStyle name="Navadno 49 2 15 2" xfId="21920"/>
    <cellStyle name="Navadno 49 2 15 3" xfId="40079"/>
    <cellStyle name="Navadno 49 2 15 4" xfId="58239"/>
    <cellStyle name="Navadno 49 2 16" xfId="8917"/>
    <cellStyle name="Navadno 49 2 16 2" xfId="22124"/>
    <cellStyle name="Navadno 49 2 16 3" xfId="40283"/>
    <cellStyle name="Navadno 49 2 17" xfId="13916"/>
    <cellStyle name="Navadno 49 2 17 2" xfId="27108"/>
    <cellStyle name="Navadno 49 2 17 3" xfId="45267"/>
    <cellStyle name="Navadno 49 2 18" xfId="29592"/>
    <cellStyle name="Navadno 49 2 18 2" xfId="47751"/>
    <cellStyle name="Navadno 49 2 19" xfId="16401"/>
    <cellStyle name="Navadno 49 2 2" xfId="3593"/>
    <cellStyle name="Navadno 49 2 2 2" xfId="4338"/>
    <cellStyle name="Navadno 49 2 2 2 2" xfId="12322"/>
    <cellStyle name="Navadno 49 2 2 2 2 2" xfId="25529"/>
    <cellStyle name="Navadno 49 2 2 2 2 3" xfId="43688"/>
    <cellStyle name="Navadno 49 2 2 2 3" xfId="32992"/>
    <cellStyle name="Navadno 49 2 2 2 3 2" xfId="51151"/>
    <cellStyle name="Navadno 49 2 2 2 4" xfId="19801"/>
    <cellStyle name="Navadno 49 2 2 2 5" xfId="37960"/>
    <cellStyle name="Navadno 49 2 2 2 6" xfId="56120"/>
    <cellStyle name="Navadno 49 2 2 3" xfId="9838"/>
    <cellStyle name="Navadno 49 2 2 3 2" xfId="23045"/>
    <cellStyle name="Navadno 49 2 2 3 3" xfId="41204"/>
    <cellStyle name="Navadno 49 2 2 4" xfId="14832"/>
    <cellStyle name="Navadno 49 2 2 4 2" xfId="28024"/>
    <cellStyle name="Navadno 49 2 2 4 3" xfId="46183"/>
    <cellStyle name="Navadno 49 2 2 5" xfId="30508"/>
    <cellStyle name="Navadno 49 2 2 5 2" xfId="48667"/>
    <cellStyle name="Navadno 49 2 2 6" xfId="17317"/>
    <cellStyle name="Navadno 49 2 2 7" xfId="35476"/>
    <cellStyle name="Navadno 49 2 2 8" xfId="53636"/>
    <cellStyle name="Navadno 49 2 2 9" xfId="59051"/>
    <cellStyle name="Navadno 49 2 20" xfId="34560"/>
    <cellStyle name="Navadno 49 2 21" xfId="52720"/>
    <cellStyle name="Navadno 49 2 22" xfId="58405"/>
    <cellStyle name="Navadno 49 2 23" xfId="58615"/>
    <cellStyle name="Navadno 49 2 3" xfId="4568"/>
    <cellStyle name="Navadno 49 2 3 2" xfId="6822"/>
    <cellStyle name="Navadno 49 2 3 2 2" xfId="12552"/>
    <cellStyle name="Navadno 49 2 3 2 2 2" xfId="25759"/>
    <cellStyle name="Navadno 49 2 3 2 2 3" xfId="43918"/>
    <cellStyle name="Navadno 49 2 3 2 3" xfId="33222"/>
    <cellStyle name="Navadno 49 2 3 2 3 2" xfId="51381"/>
    <cellStyle name="Navadno 49 2 3 2 4" xfId="20031"/>
    <cellStyle name="Navadno 49 2 3 2 5" xfId="38190"/>
    <cellStyle name="Navadno 49 2 3 2 6" xfId="56350"/>
    <cellStyle name="Navadno 49 2 3 3" xfId="10068"/>
    <cellStyle name="Navadno 49 2 3 3 2" xfId="23275"/>
    <cellStyle name="Navadno 49 2 3 3 3" xfId="41434"/>
    <cellStyle name="Navadno 49 2 3 4" xfId="15062"/>
    <cellStyle name="Navadno 49 2 3 4 2" xfId="28254"/>
    <cellStyle name="Navadno 49 2 3 4 3" xfId="46413"/>
    <cellStyle name="Navadno 49 2 3 5" xfId="30738"/>
    <cellStyle name="Navadno 49 2 3 5 2" xfId="48897"/>
    <cellStyle name="Navadno 49 2 3 6" xfId="17547"/>
    <cellStyle name="Navadno 49 2 3 7" xfId="35706"/>
    <cellStyle name="Navadno 49 2 3 8" xfId="53866"/>
    <cellStyle name="Navadno 49 2 3 9" xfId="59216"/>
    <cellStyle name="Navadno 49 2 4" xfId="3895"/>
    <cellStyle name="Navadno 49 2 4 2" xfId="6383"/>
    <cellStyle name="Navadno 49 2 4 2 2" xfId="11881"/>
    <cellStyle name="Navadno 49 2 4 2 2 2" xfId="25088"/>
    <cellStyle name="Navadno 49 2 4 2 2 3" xfId="43247"/>
    <cellStyle name="Navadno 49 2 4 2 3" xfId="32551"/>
    <cellStyle name="Navadno 49 2 4 2 3 2" xfId="50710"/>
    <cellStyle name="Navadno 49 2 4 2 4" xfId="19360"/>
    <cellStyle name="Navadno 49 2 4 2 5" xfId="37519"/>
    <cellStyle name="Navadno 49 2 4 2 6" xfId="55679"/>
    <cellStyle name="Navadno 49 2 4 3" xfId="9397"/>
    <cellStyle name="Navadno 49 2 4 3 2" xfId="22604"/>
    <cellStyle name="Navadno 49 2 4 3 3" xfId="40763"/>
    <cellStyle name="Navadno 49 2 4 4" xfId="14391"/>
    <cellStyle name="Navadno 49 2 4 4 2" xfId="27583"/>
    <cellStyle name="Navadno 49 2 4 4 3" xfId="45742"/>
    <cellStyle name="Navadno 49 2 4 5" xfId="30067"/>
    <cellStyle name="Navadno 49 2 4 5 2" xfId="48226"/>
    <cellStyle name="Navadno 49 2 4 6" xfId="16876"/>
    <cellStyle name="Navadno 49 2 4 7" xfId="35035"/>
    <cellStyle name="Navadno 49 2 4 8" xfId="53195"/>
    <cellStyle name="Navadno 49 2 4 9" xfId="59404"/>
    <cellStyle name="Navadno 49 2 5" xfId="4807"/>
    <cellStyle name="Navadno 49 2 5 2" xfId="7037"/>
    <cellStyle name="Navadno 49 2 5 2 2" xfId="12770"/>
    <cellStyle name="Navadno 49 2 5 2 2 2" xfId="25977"/>
    <cellStyle name="Navadno 49 2 5 2 2 3" xfId="44136"/>
    <cellStyle name="Navadno 49 2 5 2 3" xfId="33440"/>
    <cellStyle name="Navadno 49 2 5 2 3 2" xfId="51599"/>
    <cellStyle name="Navadno 49 2 5 2 4" xfId="20249"/>
    <cellStyle name="Navadno 49 2 5 2 5" xfId="38408"/>
    <cellStyle name="Navadno 49 2 5 2 6" xfId="56568"/>
    <cellStyle name="Navadno 49 2 5 3" xfId="10286"/>
    <cellStyle name="Navadno 49 2 5 3 2" xfId="23493"/>
    <cellStyle name="Navadno 49 2 5 3 3" xfId="41652"/>
    <cellStyle name="Navadno 49 2 5 4" xfId="15280"/>
    <cellStyle name="Navadno 49 2 5 4 2" xfId="28472"/>
    <cellStyle name="Navadno 49 2 5 4 3" xfId="46631"/>
    <cellStyle name="Navadno 49 2 5 5" xfId="30956"/>
    <cellStyle name="Navadno 49 2 5 5 2" xfId="49115"/>
    <cellStyle name="Navadno 49 2 5 6" xfId="17765"/>
    <cellStyle name="Navadno 49 2 5 7" xfId="35924"/>
    <cellStyle name="Navadno 49 2 5 8" xfId="54084"/>
    <cellStyle name="Navadno 49 2 6" xfId="4981"/>
    <cellStyle name="Navadno 49 2 6 2" xfId="7214"/>
    <cellStyle name="Navadno 49 2 6 2 2" xfId="12947"/>
    <cellStyle name="Navadno 49 2 6 2 2 2" xfId="26154"/>
    <cellStyle name="Navadno 49 2 6 2 2 3" xfId="44313"/>
    <cellStyle name="Navadno 49 2 6 2 3" xfId="33617"/>
    <cellStyle name="Navadno 49 2 6 2 3 2" xfId="51776"/>
    <cellStyle name="Navadno 49 2 6 2 4" xfId="20426"/>
    <cellStyle name="Navadno 49 2 6 2 5" xfId="38585"/>
    <cellStyle name="Navadno 49 2 6 2 6" xfId="56745"/>
    <cellStyle name="Navadno 49 2 6 3" xfId="10463"/>
    <cellStyle name="Navadno 49 2 6 3 2" xfId="23670"/>
    <cellStyle name="Navadno 49 2 6 3 3" xfId="41829"/>
    <cellStyle name="Navadno 49 2 6 4" xfId="15457"/>
    <cellStyle name="Navadno 49 2 6 4 2" xfId="28649"/>
    <cellStyle name="Navadno 49 2 6 4 3" xfId="46808"/>
    <cellStyle name="Navadno 49 2 6 5" xfId="31133"/>
    <cellStyle name="Navadno 49 2 6 5 2" xfId="49292"/>
    <cellStyle name="Navadno 49 2 6 6" xfId="17942"/>
    <cellStyle name="Navadno 49 2 6 7" xfId="36101"/>
    <cellStyle name="Navadno 49 2 6 8" xfId="54261"/>
    <cellStyle name="Navadno 49 2 7" xfId="5210"/>
    <cellStyle name="Navadno 49 2 7 2" xfId="7458"/>
    <cellStyle name="Navadno 49 2 7 2 2" xfId="13191"/>
    <cellStyle name="Navadno 49 2 7 2 2 2" xfId="26398"/>
    <cellStyle name="Navadno 49 2 7 2 2 3" xfId="44557"/>
    <cellStyle name="Navadno 49 2 7 2 3" xfId="33861"/>
    <cellStyle name="Navadno 49 2 7 2 3 2" xfId="52020"/>
    <cellStyle name="Navadno 49 2 7 2 4" xfId="20670"/>
    <cellStyle name="Navadno 49 2 7 2 5" xfId="38829"/>
    <cellStyle name="Navadno 49 2 7 2 6" xfId="56989"/>
    <cellStyle name="Navadno 49 2 7 3" xfId="10707"/>
    <cellStyle name="Navadno 49 2 7 3 2" xfId="23914"/>
    <cellStyle name="Navadno 49 2 7 3 3" xfId="42073"/>
    <cellStyle name="Navadno 49 2 7 4" xfId="15701"/>
    <cellStyle name="Navadno 49 2 7 4 2" xfId="28893"/>
    <cellStyle name="Navadno 49 2 7 4 3" xfId="47052"/>
    <cellStyle name="Navadno 49 2 7 5" xfId="31377"/>
    <cellStyle name="Navadno 49 2 7 5 2" xfId="49536"/>
    <cellStyle name="Navadno 49 2 7 6" xfId="18186"/>
    <cellStyle name="Navadno 49 2 7 7" xfId="36345"/>
    <cellStyle name="Navadno 49 2 7 8" xfId="54505"/>
    <cellStyle name="Navadno 49 2 8" xfId="5376"/>
    <cellStyle name="Navadno 49 2 8 2" xfId="7624"/>
    <cellStyle name="Navadno 49 2 8 2 2" xfId="13357"/>
    <cellStyle name="Navadno 49 2 8 2 2 2" xfId="26564"/>
    <cellStyle name="Navadno 49 2 8 2 2 3" xfId="44723"/>
    <cellStyle name="Navadno 49 2 8 2 3" xfId="34027"/>
    <cellStyle name="Navadno 49 2 8 2 3 2" xfId="52186"/>
    <cellStyle name="Navadno 49 2 8 2 4" xfId="20836"/>
    <cellStyle name="Navadno 49 2 8 2 5" xfId="38995"/>
    <cellStyle name="Navadno 49 2 8 2 6" xfId="57155"/>
    <cellStyle name="Navadno 49 2 8 3" xfId="10873"/>
    <cellStyle name="Navadno 49 2 8 3 2" xfId="24080"/>
    <cellStyle name="Navadno 49 2 8 3 3" xfId="42239"/>
    <cellStyle name="Navadno 49 2 8 4" xfId="15867"/>
    <cellStyle name="Navadno 49 2 8 4 2" xfId="29059"/>
    <cellStyle name="Navadno 49 2 8 4 3" xfId="47218"/>
    <cellStyle name="Navadno 49 2 8 5" xfId="31543"/>
    <cellStyle name="Navadno 49 2 8 5 2" xfId="49702"/>
    <cellStyle name="Navadno 49 2 8 6" xfId="18352"/>
    <cellStyle name="Navadno 49 2 8 7" xfId="36511"/>
    <cellStyle name="Navadno 49 2 8 8" xfId="54671"/>
    <cellStyle name="Navadno 49 2 9" xfId="5539"/>
    <cellStyle name="Navadno 49 2 9 2" xfId="7787"/>
    <cellStyle name="Navadno 49 2 9 2 2" xfId="13520"/>
    <cellStyle name="Navadno 49 2 9 2 2 2" xfId="26727"/>
    <cellStyle name="Navadno 49 2 9 2 2 3" xfId="44886"/>
    <cellStyle name="Navadno 49 2 9 2 3" xfId="34190"/>
    <cellStyle name="Navadno 49 2 9 2 3 2" xfId="52349"/>
    <cellStyle name="Navadno 49 2 9 2 4" xfId="20999"/>
    <cellStyle name="Navadno 49 2 9 2 5" xfId="39158"/>
    <cellStyle name="Navadno 49 2 9 2 6" xfId="57318"/>
    <cellStyle name="Navadno 49 2 9 3" xfId="11036"/>
    <cellStyle name="Navadno 49 2 9 3 2" xfId="24243"/>
    <cellStyle name="Navadno 49 2 9 3 3" xfId="42402"/>
    <cellStyle name="Navadno 49 2 9 4" xfId="16030"/>
    <cellStyle name="Navadno 49 2 9 4 2" xfId="29222"/>
    <cellStyle name="Navadno 49 2 9 4 3" xfId="47381"/>
    <cellStyle name="Navadno 49 2 9 5" xfId="31706"/>
    <cellStyle name="Navadno 49 2 9 5 2" xfId="49865"/>
    <cellStyle name="Navadno 49 2 9 6" xfId="18515"/>
    <cellStyle name="Navadno 49 2 9 7" xfId="36674"/>
    <cellStyle name="Navadno 49 2 9 8" xfId="54834"/>
    <cellStyle name="Navadno 49 20" xfId="16400"/>
    <cellStyle name="Navadno 49 21" xfId="34559"/>
    <cellStyle name="Navadno 49 22" xfId="52719"/>
    <cellStyle name="Navadno 49 23" xfId="58404"/>
    <cellStyle name="Navadno 49 24" xfId="58614"/>
    <cellStyle name="Navadno 49 3" xfId="3592"/>
    <cellStyle name="Navadno 49 3 2" xfId="4337"/>
    <cellStyle name="Navadno 49 3 2 2" xfId="12321"/>
    <cellStyle name="Navadno 49 3 2 2 2" xfId="25528"/>
    <cellStyle name="Navadno 49 3 2 2 3" xfId="43687"/>
    <cellStyle name="Navadno 49 3 2 3" xfId="32991"/>
    <cellStyle name="Navadno 49 3 2 3 2" xfId="51150"/>
    <cellStyle name="Navadno 49 3 2 4" xfId="19800"/>
    <cellStyle name="Navadno 49 3 2 5" xfId="37959"/>
    <cellStyle name="Navadno 49 3 2 6" xfId="56119"/>
    <cellStyle name="Navadno 49 3 3" xfId="9837"/>
    <cellStyle name="Navadno 49 3 3 2" xfId="23044"/>
    <cellStyle name="Navadno 49 3 3 3" xfId="41203"/>
    <cellStyle name="Navadno 49 3 4" xfId="14831"/>
    <cellStyle name="Navadno 49 3 4 2" xfId="28023"/>
    <cellStyle name="Navadno 49 3 4 3" xfId="46182"/>
    <cellStyle name="Navadno 49 3 5" xfId="30507"/>
    <cellStyle name="Navadno 49 3 5 2" xfId="48666"/>
    <cellStyle name="Navadno 49 3 6" xfId="17316"/>
    <cellStyle name="Navadno 49 3 7" xfId="35475"/>
    <cellStyle name="Navadno 49 3 8" xfId="53635"/>
    <cellStyle name="Navadno 49 3 9" xfId="59050"/>
    <cellStyle name="Navadno 49 4" xfId="4567"/>
    <cellStyle name="Navadno 49 4 2" xfId="6821"/>
    <cellStyle name="Navadno 49 4 2 2" xfId="12551"/>
    <cellStyle name="Navadno 49 4 2 2 2" xfId="25758"/>
    <cellStyle name="Navadno 49 4 2 2 3" xfId="43917"/>
    <cellStyle name="Navadno 49 4 2 3" xfId="33221"/>
    <cellStyle name="Navadno 49 4 2 3 2" xfId="51380"/>
    <cellStyle name="Navadno 49 4 2 4" xfId="20030"/>
    <cellStyle name="Navadno 49 4 2 5" xfId="38189"/>
    <cellStyle name="Navadno 49 4 2 6" xfId="56349"/>
    <cellStyle name="Navadno 49 4 3" xfId="10067"/>
    <cellStyle name="Navadno 49 4 3 2" xfId="23274"/>
    <cellStyle name="Navadno 49 4 3 3" xfId="41433"/>
    <cellStyle name="Navadno 49 4 4" xfId="15061"/>
    <cellStyle name="Navadno 49 4 4 2" xfId="28253"/>
    <cellStyle name="Navadno 49 4 4 3" xfId="46412"/>
    <cellStyle name="Navadno 49 4 5" xfId="30737"/>
    <cellStyle name="Navadno 49 4 5 2" xfId="48896"/>
    <cellStyle name="Navadno 49 4 6" xfId="17546"/>
    <cellStyle name="Navadno 49 4 7" xfId="35705"/>
    <cellStyle name="Navadno 49 4 8" xfId="53865"/>
    <cellStyle name="Navadno 49 4 9" xfId="59215"/>
    <cellStyle name="Navadno 49 5" xfId="3894"/>
    <cellStyle name="Navadno 49 5 2" xfId="6382"/>
    <cellStyle name="Navadno 49 5 2 2" xfId="11880"/>
    <cellStyle name="Navadno 49 5 2 2 2" xfId="25087"/>
    <cellStyle name="Navadno 49 5 2 2 3" xfId="43246"/>
    <cellStyle name="Navadno 49 5 2 3" xfId="32550"/>
    <cellStyle name="Navadno 49 5 2 3 2" xfId="50709"/>
    <cellStyle name="Navadno 49 5 2 4" xfId="19359"/>
    <cellStyle name="Navadno 49 5 2 5" xfId="37518"/>
    <cellStyle name="Navadno 49 5 2 6" xfId="55678"/>
    <cellStyle name="Navadno 49 5 3" xfId="9396"/>
    <cellStyle name="Navadno 49 5 3 2" xfId="22603"/>
    <cellStyle name="Navadno 49 5 3 3" xfId="40762"/>
    <cellStyle name="Navadno 49 5 4" xfId="14390"/>
    <cellStyle name="Navadno 49 5 4 2" xfId="27582"/>
    <cellStyle name="Navadno 49 5 4 3" xfId="45741"/>
    <cellStyle name="Navadno 49 5 5" xfId="30066"/>
    <cellStyle name="Navadno 49 5 5 2" xfId="48225"/>
    <cellStyle name="Navadno 49 5 6" xfId="16875"/>
    <cellStyle name="Navadno 49 5 7" xfId="35034"/>
    <cellStyle name="Navadno 49 5 8" xfId="53194"/>
    <cellStyle name="Navadno 49 5 9" xfId="59403"/>
    <cellStyle name="Navadno 49 6" xfId="4806"/>
    <cellStyle name="Navadno 49 6 2" xfId="7036"/>
    <cellStyle name="Navadno 49 6 2 2" xfId="12769"/>
    <cellStyle name="Navadno 49 6 2 2 2" xfId="25976"/>
    <cellStyle name="Navadno 49 6 2 2 3" xfId="44135"/>
    <cellStyle name="Navadno 49 6 2 3" xfId="33439"/>
    <cellStyle name="Navadno 49 6 2 3 2" xfId="51598"/>
    <cellStyle name="Navadno 49 6 2 4" xfId="20248"/>
    <cellStyle name="Navadno 49 6 2 5" xfId="38407"/>
    <cellStyle name="Navadno 49 6 2 6" xfId="56567"/>
    <cellStyle name="Navadno 49 6 3" xfId="10285"/>
    <cellStyle name="Navadno 49 6 3 2" xfId="23492"/>
    <cellStyle name="Navadno 49 6 3 3" xfId="41651"/>
    <cellStyle name="Navadno 49 6 4" xfId="15279"/>
    <cellStyle name="Navadno 49 6 4 2" xfId="28471"/>
    <cellStyle name="Navadno 49 6 4 3" xfId="46630"/>
    <cellStyle name="Navadno 49 6 5" xfId="30955"/>
    <cellStyle name="Navadno 49 6 5 2" xfId="49114"/>
    <cellStyle name="Navadno 49 6 6" xfId="17764"/>
    <cellStyle name="Navadno 49 6 7" xfId="35923"/>
    <cellStyle name="Navadno 49 6 8" xfId="54083"/>
    <cellStyle name="Navadno 49 7" xfId="4980"/>
    <cellStyle name="Navadno 49 7 2" xfId="7213"/>
    <cellStyle name="Navadno 49 7 2 2" xfId="12946"/>
    <cellStyle name="Navadno 49 7 2 2 2" xfId="26153"/>
    <cellStyle name="Navadno 49 7 2 2 3" xfId="44312"/>
    <cellStyle name="Navadno 49 7 2 3" xfId="33616"/>
    <cellStyle name="Navadno 49 7 2 3 2" xfId="51775"/>
    <cellStyle name="Navadno 49 7 2 4" xfId="20425"/>
    <cellStyle name="Navadno 49 7 2 5" xfId="38584"/>
    <cellStyle name="Navadno 49 7 2 6" xfId="56744"/>
    <cellStyle name="Navadno 49 7 3" xfId="10462"/>
    <cellStyle name="Navadno 49 7 3 2" xfId="23669"/>
    <cellStyle name="Navadno 49 7 3 3" xfId="41828"/>
    <cellStyle name="Navadno 49 7 4" xfId="15456"/>
    <cellStyle name="Navadno 49 7 4 2" xfId="28648"/>
    <cellStyle name="Navadno 49 7 4 3" xfId="46807"/>
    <cellStyle name="Navadno 49 7 5" xfId="31132"/>
    <cellStyle name="Navadno 49 7 5 2" xfId="49291"/>
    <cellStyle name="Navadno 49 7 6" xfId="17941"/>
    <cellStyle name="Navadno 49 7 7" xfId="36100"/>
    <cellStyle name="Navadno 49 7 8" xfId="54260"/>
    <cellStyle name="Navadno 49 8" xfId="5209"/>
    <cellStyle name="Navadno 49 8 2" xfId="7457"/>
    <cellStyle name="Navadno 49 8 2 2" xfId="13190"/>
    <cellStyle name="Navadno 49 8 2 2 2" xfId="26397"/>
    <cellStyle name="Navadno 49 8 2 2 3" xfId="44556"/>
    <cellStyle name="Navadno 49 8 2 3" xfId="33860"/>
    <cellStyle name="Navadno 49 8 2 3 2" xfId="52019"/>
    <cellStyle name="Navadno 49 8 2 4" xfId="20669"/>
    <cellStyle name="Navadno 49 8 2 5" xfId="38828"/>
    <cellStyle name="Navadno 49 8 2 6" xfId="56988"/>
    <cellStyle name="Navadno 49 8 3" xfId="10706"/>
    <cellStyle name="Navadno 49 8 3 2" xfId="23913"/>
    <cellStyle name="Navadno 49 8 3 3" xfId="42072"/>
    <cellStyle name="Navadno 49 8 4" xfId="15700"/>
    <cellStyle name="Navadno 49 8 4 2" xfId="28892"/>
    <cellStyle name="Navadno 49 8 4 3" xfId="47051"/>
    <cellStyle name="Navadno 49 8 5" xfId="31376"/>
    <cellStyle name="Navadno 49 8 5 2" xfId="49535"/>
    <cellStyle name="Navadno 49 8 6" xfId="18185"/>
    <cellStyle name="Navadno 49 8 7" xfId="36344"/>
    <cellStyle name="Navadno 49 8 8" xfId="54504"/>
    <cellStyle name="Navadno 49 9" xfId="5375"/>
    <cellStyle name="Navadno 49 9 2" xfId="7623"/>
    <cellStyle name="Navadno 49 9 2 2" xfId="13356"/>
    <cellStyle name="Navadno 49 9 2 2 2" xfId="26563"/>
    <cellStyle name="Navadno 49 9 2 2 3" xfId="44722"/>
    <cellStyle name="Navadno 49 9 2 3" xfId="34026"/>
    <cellStyle name="Navadno 49 9 2 3 2" xfId="52185"/>
    <cellStyle name="Navadno 49 9 2 4" xfId="20835"/>
    <cellStyle name="Navadno 49 9 2 5" xfId="38994"/>
    <cellStyle name="Navadno 49 9 2 6" xfId="57154"/>
    <cellStyle name="Navadno 49 9 3" xfId="10872"/>
    <cellStyle name="Navadno 49 9 3 2" xfId="24079"/>
    <cellStyle name="Navadno 49 9 3 3" xfId="42238"/>
    <cellStyle name="Navadno 49 9 4" xfId="15866"/>
    <cellStyle name="Navadno 49 9 4 2" xfId="29058"/>
    <cellStyle name="Navadno 49 9 4 3" xfId="47217"/>
    <cellStyle name="Navadno 49 9 5" xfId="31542"/>
    <cellStyle name="Navadno 49 9 5 2" xfId="49701"/>
    <cellStyle name="Navadno 49 9 6" xfId="18351"/>
    <cellStyle name="Navadno 49 9 7" xfId="36510"/>
    <cellStyle name="Navadno 49 9 8" xfId="54670"/>
    <cellStyle name="Navadno 5" xfId="2279"/>
    <cellStyle name="Navadno 5 2" xfId="2280"/>
    <cellStyle name="Navadno 5 2 2" xfId="2281"/>
    <cellStyle name="Navadno 5 2 3" xfId="2282"/>
    <cellStyle name="Navadno 5 2 4" xfId="59569"/>
    <cellStyle name="Navadno 5 3" xfId="2283"/>
    <cellStyle name="Navadno 5 3 10" xfId="5540"/>
    <cellStyle name="Navadno 5 3 10 2" xfId="7788"/>
    <cellStyle name="Navadno 5 3 10 2 2" xfId="13521"/>
    <cellStyle name="Navadno 5 3 10 2 2 2" xfId="26728"/>
    <cellStyle name="Navadno 5 3 10 2 2 3" xfId="44887"/>
    <cellStyle name="Navadno 5 3 10 2 3" xfId="34191"/>
    <cellStyle name="Navadno 5 3 10 2 3 2" xfId="52350"/>
    <cellStyle name="Navadno 5 3 10 2 4" xfId="21000"/>
    <cellStyle name="Navadno 5 3 10 2 5" xfId="39159"/>
    <cellStyle name="Navadno 5 3 10 2 6" xfId="57319"/>
    <cellStyle name="Navadno 5 3 10 3" xfId="11037"/>
    <cellStyle name="Navadno 5 3 10 3 2" xfId="24244"/>
    <cellStyle name="Navadno 5 3 10 3 3" xfId="42403"/>
    <cellStyle name="Navadno 5 3 10 4" xfId="16031"/>
    <cellStyle name="Navadno 5 3 10 4 2" xfId="29223"/>
    <cellStyle name="Navadno 5 3 10 4 3" xfId="47382"/>
    <cellStyle name="Navadno 5 3 10 5" xfId="31707"/>
    <cellStyle name="Navadno 5 3 10 5 2" xfId="49866"/>
    <cellStyle name="Navadno 5 3 10 6" xfId="18516"/>
    <cellStyle name="Navadno 5 3 10 7" xfId="36675"/>
    <cellStyle name="Navadno 5 3 10 8" xfId="54835"/>
    <cellStyle name="Navadno 5 3 11" xfId="5704"/>
    <cellStyle name="Navadno 5 3 11 2" xfId="7952"/>
    <cellStyle name="Navadno 5 3 11 2 2" xfId="13685"/>
    <cellStyle name="Navadno 5 3 11 2 2 2" xfId="26892"/>
    <cellStyle name="Navadno 5 3 11 2 2 3" xfId="45051"/>
    <cellStyle name="Navadno 5 3 11 2 3" xfId="34355"/>
    <cellStyle name="Navadno 5 3 11 2 3 2" xfId="52514"/>
    <cellStyle name="Navadno 5 3 11 2 4" xfId="21164"/>
    <cellStyle name="Navadno 5 3 11 2 5" xfId="39323"/>
    <cellStyle name="Navadno 5 3 11 2 6" xfId="57483"/>
    <cellStyle name="Navadno 5 3 11 3" xfId="11201"/>
    <cellStyle name="Navadno 5 3 11 3 2" xfId="24408"/>
    <cellStyle name="Navadno 5 3 11 3 3" xfId="42567"/>
    <cellStyle name="Navadno 5 3 11 4" xfId="16195"/>
    <cellStyle name="Navadno 5 3 11 4 2" xfId="29387"/>
    <cellStyle name="Navadno 5 3 11 4 3" xfId="47546"/>
    <cellStyle name="Navadno 5 3 11 5" xfId="31871"/>
    <cellStyle name="Navadno 5 3 11 5 2" xfId="50030"/>
    <cellStyle name="Navadno 5 3 11 6" xfId="18680"/>
    <cellStyle name="Navadno 5 3 11 7" xfId="36839"/>
    <cellStyle name="Navadno 5 3 11 8" xfId="54999"/>
    <cellStyle name="Navadno 5 3 12" xfId="5910"/>
    <cellStyle name="Navadno 5 3 12 2" xfId="11407"/>
    <cellStyle name="Navadno 5 3 12 2 2" xfId="24614"/>
    <cellStyle name="Navadno 5 3 12 2 3" xfId="42773"/>
    <cellStyle name="Navadno 5 3 12 3" xfId="32077"/>
    <cellStyle name="Navadno 5 3 12 3 2" xfId="50236"/>
    <cellStyle name="Navadno 5 3 12 4" xfId="18886"/>
    <cellStyle name="Navadno 5 3 12 5" xfId="37045"/>
    <cellStyle name="Navadno 5 3 12 6" xfId="55205"/>
    <cellStyle name="Navadno 5 3 13" xfId="8128"/>
    <cellStyle name="Navadno 5 3 13 2" xfId="21335"/>
    <cellStyle name="Navadno 5 3 13 3" xfId="39494"/>
    <cellStyle name="Navadno 5 3 13 4" xfId="57654"/>
    <cellStyle name="Navadno 5 3 14" xfId="8308"/>
    <cellStyle name="Navadno 5 3 14 2" xfId="21515"/>
    <cellStyle name="Navadno 5 3 14 3" xfId="39674"/>
    <cellStyle name="Navadno 5 3 14 4" xfId="57834"/>
    <cellStyle name="Navadno 5 3 15" xfId="8550"/>
    <cellStyle name="Navadno 5 3 15 2" xfId="21757"/>
    <cellStyle name="Navadno 5 3 15 3" xfId="39916"/>
    <cellStyle name="Navadno 5 3 15 4" xfId="58076"/>
    <cellStyle name="Navadno 5 3 16" xfId="8714"/>
    <cellStyle name="Navadno 5 3 16 2" xfId="21921"/>
    <cellStyle name="Navadno 5 3 16 3" xfId="40080"/>
    <cellStyle name="Navadno 5 3 16 4" xfId="58240"/>
    <cellStyle name="Navadno 5 3 17" xfId="8918"/>
    <cellStyle name="Navadno 5 3 17 2" xfId="22125"/>
    <cellStyle name="Navadno 5 3 17 3" xfId="40284"/>
    <cellStyle name="Navadno 5 3 18" xfId="13917"/>
    <cellStyle name="Navadno 5 3 18 2" xfId="27109"/>
    <cellStyle name="Navadno 5 3 18 3" xfId="45268"/>
    <cellStyle name="Navadno 5 3 19" xfId="29593"/>
    <cellStyle name="Navadno 5 3 19 2" xfId="47752"/>
    <cellStyle name="Navadno 5 3 2" xfId="2284"/>
    <cellStyle name="Navadno 5 3 2 10" xfId="5705"/>
    <cellStyle name="Navadno 5 3 2 10 2" xfId="7953"/>
    <cellStyle name="Navadno 5 3 2 10 2 2" xfId="13686"/>
    <cellStyle name="Navadno 5 3 2 10 2 2 2" xfId="26893"/>
    <cellStyle name="Navadno 5 3 2 10 2 2 3" xfId="45052"/>
    <cellStyle name="Navadno 5 3 2 10 2 3" xfId="34356"/>
    <cellStyle name="Navadno 5 3 2 10 2 3 2" xfId="52515"/>
    <cellStyle name="Navadno 5 3 2 10 2 4" xfId="21165"/>
    <cellStyle name="Navadno 5 3 2 10 2 5" xfId="39324"/>
    <cellStyle name="Navadno 5 3 2 10 2 6" xfId="57484"/>
    <cellStyle name="Navadno 5 3 2 10 3" xfId="11202"/>
    <cellStyle name="Navadno 5 3 2 10 3 2" xfId="24409"/>
    <cellStyle name="Navadno 5 3 2 10 3 3" xfId="42568"/>
    <cellStyle name="Navadno 5 3 2 10 4" xfId="16196"/>
    <cellStyle name="Navadno 5 3 2 10 4 2" xfId="29388"/>
    <cellStyle name="Navadno 5 3 2 10 4 3" xfId="47547"/>
    <cellStyle name="Navadno 5 3 2 10 5" xfId="31872"/>
    <cellStyle name="Navadno 5 3 2 10 5 2" xfId="50031"/>
    <cellStyle name="Navadno 5 3 2 10 6" xfId="18681"/>
    <cellStyle name="Navadno 5 3 2 10 7" xfId="36840"/>
    <cellStyle name="Navadno 5 3 2 10 8" xfId="55000"/>
    <cellStyle name="Navadno 5 3 2 11" xfId="5911"/>
    <cellStyle name="Navadno 5 3 2 11 2" xfId="11408"/>
    <cellStyle name="Navadno 5 3 2 11 2 2" xfId="24615"/>
    <cellStyle name="Navadno 5 3 2 11 2 3" xfId="42774"/>
    <cellStyle name="Navadno 5 3 2 11 3" xfId="32078"/>
    <cellStyle name="Navadno 5 3 2 11 3 2" xfId="50237"/>
    <cellStyle name="Navadno 5 3 2 11 4" xfId="18887"/>
    <cellStyle name="Navadno 5 3 2 11 5" xfId="37046"/>
    <cellStyle name="Navadno 5 3 2 11 6" xfId="55206"/>
    <cellStyle name="Navadno 5 3 2 12" xfId="8129"/>
    <cellStyle name="Navadno 5 3 2 12 2" xfId="21336"/>
    <cellStyle name="Navadno 5 3 2 12 3" xfId="39495"/>
    <cellStyle name="Navadno 5 3 2 12 4" xfId="57655"/>
    <cellStyle name="Navadno 5 3 2 13" xfId="8309"/>
    <cellStyle name="Navadno 5 3 2 13 2" xfId="21516"/>
    <cellStyle name="Navadno 5 3 2 13 3" xfId="39675"/>
    <cellStyle name="Navadno 5 3 2 13 4" xfId="57835"/>
    <cellStyle name="Navadno 5 3 2 14" xfId="8551"/>
    <cellStyle name="Navadno 5 3 2 14 2" xfId="21758"/>
    <cellStyle name="Navadno 5 3 2 14 3" xfId="39917"/>
    <cellStyle name="Navadno 5 3 2 14 4" xfId="58077"/>
    <cellStyle name="Navadno 5 3 2 15" xfId="8715"/>
    <cellStyle name="Navadno 5 3 2 15 2" xfId="21922"/>
    <cellStyle name="Navadno 5 3 2 15 3" xfId="40081"/>
    <cellStyle name="Navadno 5 3 2 15 4" xfId="58241"/>
    <cellStyle name="Navadno 5 3 2 16" xfId="8919"/>
    <cellStyle name="Navadno 5 3 2 16 2" xfId="22126"/>
    <cellStyle name="Navadno 5 3 2 16 3" xfId="40285"/>
    <cellStyle name="Navadno 5 3 2 17" xfId="13918"/>
    <cellStyle name="Navadno 5 3 2 17 2" xfId="27110"/>
    <cellStyle name="Navadno 5 3 2 17 3" xfId="45269"/>
    <cellStyle name="Navadno 5 3 2 18" xfId="29594"/>
    <cellStyle name="Navadno 5 3 2 18 2" xfId="47753"/>
    <cellStyle name="Navadno 5 3 2 19" xfId="16403"/>
    <cellStyle name="Navadno 5 3 2 2" xfId="3595"/>
    <cellStyle name="Navadno 5 3 2 2 2" xfId="4340"/>
    <cellStyle name="Navadno 5 3 2 2 2 2" xfId="12324"/>
    <cellStyle name="Navadno 5 3 2 2 2 2 2" xfId="25531"/>
    <cellStyle name="Navadno 5 3 2 2 2 2 3" xfId="43690"/>
    <cellStyle name="Navadno 5 3 2 2 2 3" xfId="32994"/>
    <cellStyle name="Navadno 5 3 2 2 2 3 2" xfId="51153"/>
    <cellStyle name="Navadno 5 3 2 2 2 4" xfId="19803"/>
    <cellStyle name="Navadno 5 3 2 2 2 5" xfId="37962"/>
    <cellStyle name="Navadno 5 3 2 2 2 6" xfId="56122"/>
    <cellStyle name="Navadno 5 3 2 2 3" xfId="9840"/>
    <cellStyle name="Navadno 5 3 2 2 3 2" xfId="23047"/>
    <cellStyle name="Navadno 5 3 2 2 3 3" xfId="41206"/>
    <cellStyle name="Navadno 5 3 2 2 4" xfId="14834"/>
    <cellStyle name="Navadno 5 3 2 2 4 2" xfId="28026"/>
    <cellStyle name="Navadno 5 3 2 2 4 3" xfId="46185"/>
    <cellStyle name="Navadno 5 3 2 2 5" xfId="30510"/>
    <cellStyle name="Navadno 5 3 2 2 5 2" xfId="48669"/>
    <cellStyle name="Navadno 5 3 2 2 6" xfId="17319"/>
    <cellStyle name="Navadno 5 3 2 2 7" xfId="35478"/>
    <cellStyle name="Navadno 5 3 2 2 8" xfId="53638"/>
    <cellStyle name="Navadno 5 3 2 2 9" xfId="59053"/>
    <cellStyle name="Navadno 5 3 2 20" xfId="34562"/>
    <cellStyle name="Navadno 5 3 2 21" xfId="52722"/>
    <cellStyle name="Navadno 5 3 2 22" xfId="58407"/>
    <cellStyle name="Navadno 5 3 2 23" xfId="58617"/>
    <cellStyle name="Navadno 5 3 2 3" xfId="4570"/>
    <cellStyle name="Navadno 5 3 2 3 2" xfId="6824"/>
    <cellStyle name="Navadno 5 3 2 3 2 2" xfId="12554"/>
    <cellStyle name="Navadno 5 3 2 3 2 2 2" xfId="25761"/>
    <cellStyle name="Navadno 5 3 2 3 2 2 3" xfId="43920"/>
    <cellStyle name="Navadno 5 3 2 3 2 3" xfId="33224"/>
    <cellStyle name="Navadno 5 3 2 3 2 3 2" xfId="51383"/>
    <cellStyle name="Navadno 5 3 2 3 2 4" xfId="20033"/>
    <cellStyle name="Navadno 5 3 2 3 2 5" xfId="38192"/>
    <cellStyle name="Navadno 5 3 2 3 2 6" xfId="56352"/>
    <cellStyle name="Navadno 5 3 2 3 3" xfId="10070"/>
    <cellStyle name="Navadno 5 3 2 3 3 2" xfId="23277"/>
    <cellStyle name="Navadno 5 3 2 3 3 3" xfId="41436"/>
    <cellStyle name="Navadno 5 3 2 3 4" xfId="15064"/>
    <cellStyle name="Navadno 5 3 2 3 4 2" xfId="28256"/>
    <cellStyle name="Navadno 5 3 2 3 4 3" xfId="46415"/>
    <cellStyle name="Navadno 5 3 2 3 5" xfId="30740"/>
    <cellStyle name="Navadno 5 3 2 3 5 2" xfId="48899"/>
    <cellStyle name="Navadno 5 3 2 3 6" xfId="17549"/>
    <cellStyle name="Navadno 5 3 2 3 7" xfId="35708"/>
    <cellStyle name="Navadno 5 3 2 3 8" xfId="53868"/>
    <cellStyle name="Navadno 5 3 2 3 9" xfId="59218"/>
    <cellStyle name="Navadno 5 3 2 4" xfId="3897"/>
    <cellStyle name="Navadno 5 3 2 4 2" xfId="6385"/>
    <cellStyle name="Navadno 5 3 2 4 2 2" xfId="11883"/>
    <cellStyle name="Navadno 5 3 2 4 2 2 2" xfId="25090"/>
    <cellStyle name="Navadno 5 3 2 4 2 2 3" xfId="43249"/>
    <cellStyle name="Navadno 5 3 2 4 2 3" xfId="32553"/>
    <cellStyle name="Navadno 5 3 2 4 2 3 2" xfId="50712"/>
    <cellStyle name="Navadno 5 3 2 4 2 4" xfId="19362"/>
    <cellStyle name="Navadno 5 3 2 4 2 5" xfId="37521"/>
    <cellStyle name="Navadno 5 3 2 4 2 6" xfId="55681"/>
    <cellStyle name="Navadno 5 3 2 4 3" xfId="9399"/>
    <cellStyle name="Navadno 5 3 2 4 3 2" xfId="22606"/>
    <cellStyle name="Navadno 5 3 2 4 3 3" xfId="40765"/>
    <cellStyle name="Navadno 5 3 2 4 4" xfId="14393"/>
    <cellStyle name="Navadno 5 3 2 4 4 2" xfId="27585"/>
    <cellStyle name="Navadno 5 3 2 4 4 3" xfId="45744"/>
    <cellStyle name="Navadno 5 3 2 4 5" xfId="30069"/>
    <cellStyle name="Navadno 5 3 2 4 5 2" xfId="48228"/>
    <cellStyle name="Navadno 5 3 2 4 6" xfId="16878"/>
    <cellStyle name="Navadno 5 3 2 4 7" xfId="35037"/>
    <cellStyle name="Navadno 5 3 2 4 8" xfId="53197"/>
    <cellStyle name="Navadno 5 3 2 4 9" xfId="59406"/>
    <cellStyle name="Navadno 5 3 2 5" xfId="4809"/>
    <cellStyle name="Navadno 5 3 2 5 2" xfId="7039"/>
    <cellStyle name="Navadno 5 3 2 5 2 2" xfId="12772"/>
    <cellStyle name="Navadno 5 3 2 5 2 2 2" xfId="25979"/>
    <cellStyle name="Navadno 5 3 2 5 2 2 3" xfId="44138"/>
    <cellStyle name="Navadno 5 3 2 5 2 3" xfId="33442"/>
    <cellStyle name="Navadno 5 3 2 5 2 3 2" xfId="51601"/>
    <cellStyle name="Navadno 5 3 2 5 2 4" xfId="20251"/>
    <cellStyle name="Navadno 5 3 2 5 2 5" xfId="38410"/>
    <cellStyle name="Navadno 5 3 2 5 2 6" xfId="56570"/>
    <cellStyle name="Navadno 5 3 2 5 3" xfId="10288"/>
    <cellStyle name="Navadno 5 3 2 5 3 2" xfId="23495"/>
    <cellStyle name="Navadno 5 3 2 5 3 3" xfId="41654"/>
    <cellStyle name="Navadno 5 3 2 5 4" xfId="15282"/>
    <cellStyle name="Navadno 5 3 2 5 4 2" xfId="28474"/>
    <cellStyle name="Navadno 5 3 2 5 4 3" xfId="46633"/>
    <cellStyle name="Navadno 5 3 2 5 5" xfId="30958"/>
    <cellStyle name="Navadno 5 3 2 5 5 2" xfId="49117"/>
    <cellStyle name="Navadno 5 3 2 5 6" xfId="17767"/>
    <cellStyle name="Navadno 5 3 2 5 7" xfId="35926"/>
    <cellStyle name="Navadno 5 3 2 5 8" xfId="54086"/>
    <cellStyle name="Navadno 5 3 2 6" xfId="4983"/>
    <cellStyle name="Navadno 5 3 2 6 2" xfId="7216"/>
    <cellStyle name="Navadno 5 3 2 6 2 2" xfId="12949"/>
    <cellStyle name="Navadno 5 3 2 6 2 2 2" xfId="26156"/>
    <cellStyle name="Navadno 5 3 2 6 2 2 3" xfId="44315"/>
    <cellStyle name="Navadno 5 3 2 6 2 3" xfId="33619"/>
    <cellStyle name="Navadno 5 3 2 6 2 3 2" xfId="51778"/>
    <cellStyle name="Navadno 5 3 2 6 2 4" xfId="20428"/>
    <cellStyle name="Navadno 5 3 2 6 2 5" xfId="38587"/>
    <cellStyle name="Navadno 5 3 2 6 2 6" xfId="56747"/>
    <cellStyle name="Navadno 5 3 2 6 3" xfId="10465"/>
    <cellStyle name="Navadno 5 3 2 6 3 2" xfId="23672"/>
    <cellStyle name="Navadno 5 3 2 6 3 3" xfId="41831"/>
    <cellStyle name="Navadno 5 3 2 6 4" xfId="15459"/>
    <cellStyle name="Navadno 5 3 2 6 4 2" xfId="28651"/>
    <cellStyle name="Navadno 5 3 2 6 4 3" xfId="46810"/>
    <cellStyle name="Navadno 5 3 2 6 5" xfId="31135"/>
    <cellStyle name="Navadno 5 3 2 6 5 2" xfId="49294"/>
    <cellStyle name="Navadno 5 3 2 6 6" xfId="17944"/>
    <cellStyle name="Navadno 5 3 2 6 7" xfId="36103"/>
    <cellStyle name="Navadno 5 3 2 6 8" xfId="54263"/>
    <cellStyle name="Navadno 5 3 2 7" xfId="5212"/>
    <cellStyle name="Navadno 5 3 2 7 2" xfId="7460"/>
    <cellStyle name="Navadno 5 3 2 7 2 2" xfId="13193"/>
    <cellStyle name="Navadno 5 3 2 7 2 2 2" xfId="26400"/>
    <cellStyle name="Navadno 5 3 2 7 2 2 3" xfId="44559"/>
    <cellStyle name="Navadno 5 3 2 7 2 3" xfId="33863"/>
    <cellStyle name="Navadno 5 3 2 7 2 3 2" xfId="52022"/>
    <cellStyle name="Navadno 5 3 2 7 2 4" xfId="20672"/>
    <cellStyle name="Navadno 5 3 2 7 2 5" xfId="38831"/>
    <cellStyle name="Navadno 5 3 2 7 2 6" xfId="56991"/>
    <cellStyle name="Navadno 5 3 2 7 3" xfId="10709"/>
    <cellStyle name="Navadno 5 3 2 7 3 2" xfId="23916"/>
    <cellStyle name="Navadno 5 3 2 7 3 3" xfId="42075"/>
    <cellStyle name="Navadno 5 3 2 7 4" xfId="15703"/>
    <cellStyle name="Navadno 5 3 2 7 4 2" xfId="28895"/>
    <cellStyle name="Navadno 5 3 2 7 4 3" xfId="47054"/>
    <cellStyle name="Navadno 5 3 2 7 5" xfId="31379"/>
    <cellStyle name="Navadno 5 3 2 7 5 2" xfId="49538"/>
    <cellStyle name="Navadno 5 3 2 7 6" xfId="18188"/>
    <cellStyle name="Navadno 5 3 2 7 7" xfId="36347"/>
    <cellStyle name="Navadno 5 3 2 7 8" xfId="54507"/>
    <cellStyle name="Navadno 5 3 2 8" xfId="5378"/>
    <cellStyle name="Navadno 5 3 2 8 2" xfId="7626"/>
    <cellStyle name="Navadno 5 3 2 8 2 2" xfId="13359"/>
    <cellStyle name="Navadno 5 3 2 8 2 2 2" xfId="26566"/>
    <cellStyle name="Navadno 5 3 2 8 2 2 3" xfId="44725"/>
    <cellStyle name="Navadno 5 3 2 8 2 3" xfId="34029"/>
    <cellStyle name="Navadno 5 3 2 8 2 3 2" xfId="52188"/>
    <cellStyle name="Navadno 5 3 2 8 2 4" xfId="20838"/>
    <cellStyle name="Navadno 5 3 2 8 2 5" xfId="38997"/>
    <cellStyle name="Navadno 5 3 2 8 2 6" xfId="57157"/>
    <cellStyle name="Navadno 5 3 2 8 3" xfId="10875"/>
    <cellStyle name="Navadno 5 3 2 8 3 2" xfId="24082"/>
    <cellStyle name="Navadno 5 3 2 8 3 3" xfId="42241"/>
    <cellStyle name="Navadno 5 3 2 8 4" xfId="15869"/>
    <cellStyle name="Navadno 5 3 2 8 4 2" xfId="29061"/>
    <cellStyle name="Navadno 5 3 2 8 4 3" xfId="47220"/>
    <cellStyle name="Navadno 5 3 2 8 5" xfId="31545"/>
    <cellStyle name="Navadno 5 3 2 8 5 2" xfId="49704"/>
    <cellStyle name="Navadno 5 3 2 8 6" xfId="18354"/>
    <cellStyle name="Navadno 5 3 2 8 7" xfId="36513"/>
    <cellStyle name="Navadno 5 3 2 8 8" xfId="54673"/>
    <cellStyle name="Navadno 5 3 2 9" xfId="5541"/>
    <cellStyle name="Navadno 5 3 2 9 2" xfId="7789"/>
    <cellStyle name="Navadno 5 3 2 9 2 2" xfId="13522"/>
    <cellStyle name="Navadno 5 3 2 9 2 2 2" xfId="26729"/>
    <cellStyle name="Navadno 5 3 2 9 2 2 3" xfId="44888"/>
    <cellStyle name="Navadno 5 3 2 9 2 3" xfId="34192"/>
    <cellStyle name="Navadno 5 3 2 9 2 3 2" xfId="52351"/>
    <cellStyle name="Navadno 5 3 2 9 2 4" xfId="21001"/>
    <cellStyle name="Navadno 5 3 2 9 2 5" xfId="39160"/>
    <cellStyle name="Navadno 5 3 2 9 2 6" xfId="57320"/>
    <cellStyle name="Navadno 5 3 2 9 3" xfId="11038"/>
    <cellStyle name="Navadno 5 3 2 9 3 2" xfId="24245"/>
    <cellStyle name="Navadno 5 3 2 9 3 3" xfId="42404"/>
    <cellStyle name="Navadno 5 3 2 9 4" xfId="16032"/>
    <cellStyle name="Navadno 5 3 2 9 4 2" xfId="29224"/>
    <cellStyle name="Navadno 5 3 2 9 4 3" xfId="47383"/>
    <cellStyle name="Navadno 5 3 2 9 5" xfId="31708"/>
    <cellStyle name="Navadno 5 3 2 9 5 2" xfId="49867"/>
    <cellStyle name="Navadno 5 3 2 9 6" xfId="18517"/>
    <cellStyle name="Navadno 5 3 2 9 7" xfId="36676"/>
    <cellStyle name="Navadno 5 3 2 9 8" xfId="54836"/>
    <cellStyle name="Navadno 5 3 20" xfId="16402"/>
    <cellStyle name="Navadno 5 3 21" xfId="34561"/>
    <cellStyle name="Navadno 5 3 22" xfId="52721"/>
    <cellStyle name="Navadno 5 3 23" xfId="58406"/>
    <cellStyle name="Navadno 5 3 24" xfId="58616"/>
    <cellStyle name="Navadno 5 3 25" xfId="59582"/>
    <cellStyle name="Navadno 5 3 3" xfId="3594"/>
    <cellStyle name="Navadno 5 3 3 2" xfId="4339"/>
    <cellStyle name="Navadno 5 3 3 2 2" xfId="12323"/>
    <cellStyle name="Navadno 5 3 3 2 2 2" xfId="25530"/>
    <cellStyle name="Navadno 5 3 3 2 2 3" xfId="43689"/>
    <cellStyle name="Navadno 5 3 3 2 3" xfId="32993"/>
    <cellStyle name="Navadno 5 3 3 2 3 2" xfId="51152"/>
    <cellStyle name="Navadno 5 3 3 2 4" xfId="19802"/>
    <cellStyle name="Navadno 5 3 3 2 5" xfId="37961"/>
    <cellStyle name="Navadno 5 3 3 2 6" xfId="56121"/>
    <cellStyle name="Navadno 5 3 3 3" xfId="9839"/>
    <cellStyle name="Navadno 5 3 3 3 2" xfId="23046"/>
    <cellStyle name="Navadno 5 3 3 3 3" xfId="41205"/>
    <cellStyle name="Navadno 5 3 3 4" xfId="14833"/>
    <cellStyle name="Navadno 5 3 3 4 2" xfId="28025"/>
    <cellStyle name="Navadno 5 3 3 4 3" xfId="46184"/>
    <cellStyle name="Navadno 5 3 3 5" xfId="30509"/>
    <cellStyle name="Navadno 5 3 3 5 2" xfId="48668"/>
    <cellStyle name="Navadno 5 3 3 6" xfId="17318"/>
    <cellStyle name="Navadno 5 3 3 7" xfId="35477"/>
    <cellStyle name="Navadno 5 3 3 8" xfId="53637"/>
    <cellStyle name="Navadno 5 3 3 9" xfId="59052"/>
    <cellStyle name="Navadno 5 3 4" xfId="4569"/>
    <cellStyle name="Navadno 5 3 4 2" xfId="6823"/>
    <cellStyle name="Navadno 5 3 4 2 2" xfId="12553"/>
    <cellStyle name="Navadno 5 3 4 2 2 2" xfId="25760"/>
    <cellStyle name="Navadno 5 3 4 2 2 3" xfId="43919"/>
    <cellStyle name="Navadno 5 3 4 2 3" xfId="33223"/>
    <cellStyle name="Navadno 5 3 4 2 3 2" xfId="51382"/>
    <cellStyle name="Navadno 5 3 4 2 4" xfId="20032"/>
    <cellStyle name="Navadno 5 3 4 2 5" xfId="38191"/>
    <cellStyle name="Navadno 5 3 4 2 6" xfId="56351"/>
    <cellStyle name="Navadno 5 3 4 3" xfId="10069"/>
    <cellStyle name="Navadno 5 3 4 3 2" xfId="23276"/>
    <cellStyle name="Navadno 5 3 4 3 3" xfId="41435"/>
    <cellStyle name="Navadno 5 3 4 4" xfId="15063"/>
    <cellStyle name="Navadno 5 3 4 4 2" xfId="28255"/>
    <cellStyle name="Navadno 5 3 4 4 3" xfId="46414"/>
    <cellStyle name="Navadno 5 3 4 5" xfId="30739"/>
    <cellStyle name="Navadno 5 3 4 5 2" xfId="48898"/>
    <cellStyle name="Navadno 5 3 4 6" xfId="17548"/>
    <cellStyle name="Navadno 5 3 4 7" xfId="35707"/>
    <cellStyle name="Navadno 5 3 4 8" xfId="53867"/>
    <cellStyle name="Navadno 5 3 4 9" xfId="59217"/>
    <cellStyle name="Navadno 5 3 5" xfId="3896"/>
    <cellStyle name="Navadno 5 3 5 2" xfId="6384"/>
    <cellStyle name="Navadno 5 3 5 2 2" xfId="11882"/>
    <cellStyle name="Navadno 5 3 5 2 2 2" xfId="25089"/>
    <cellStyle name="Navadno 5 3 5 2 2 3" xfId="43248"/>
    <cellStyle name="Navadno 5 3 5 2 3" xfId="32552"/>
    <cellStyle name="Navadno 5 3 5 2 3 2" xfId="50711"/>
    <cellStyle name="Navadno 5 3 5 2 4" xfId="19361"/>
    <cellStyle name="Navadno 5 3 5 2 5" xfId="37520"/>
    <cellStyle name="Navadno 5 3 5 2 6" xfId="55680"/>
    <cellStyle name="Navadno 5 3 5 3" xfId="9398"/>
    <cellStyle name="Navadno 5 3 5 3 2" xfId="22605"/>
    <cellStyle name="Navadno 5 3 5 3 3" xfId="40764"/>
    <cellStyle name="Navadno 5 3 5 4" xfId="14392"/>
    <cellStyle name="Navadno 5 3 5 4 2" xfId="27584"/>
    <cellStyle name="Navadno 5 3 5 4 3" xfId="45743"/>
    <cellStyle name="Navadno 5 3 5 5" xfId="30068"/>
    <cellStyle name="Navadno 5 3 5 5 2" xfId="48227"/>
    <cellStyle name="Navadno 5 3 5 6" xfId="16877"/>
    <cellStyle name="Navadno 5 3 5 7" xfId="35036"/>
    <cellStyle name="Navadno 5 3 5 8" xfId="53196"/>
    <cellStyle name="Navadno 5 3 5 9" xfId="59405"/>
    <cellStyle name="Navadno 5 3 6" xfId="4808"/>
    <cellStyle name="Navadno 5 3 6 2" xfId="7038"/>
    <cellStyle name="Navadno 5 3 6 2 2" xfId="12771"/>
    <cellStyle name="Navadno 5 3 6 2 2 2" xfId="25978"/>
    <cellStyle name="Navadno 5 3 6 2 2 3" xfId="44137"/>
    <cellStyle name="Navadno 5 3 6 2 3" xfId="33441"/>
    <cellStyle name="Navadno 5 3 6 2 3 2" xfId="51600"/>
    <cellStyle name="Navadno 5 3 6 2 4" xfId="20250"/>
    <cellStyle name="Navadno 5 3 6 2 5" xfId="38409"/>
    <cellStyle name="Navadno 5 3 6 2 6" xfId="56569"/>
    <cellStyle name="Navadno 5 3 6 3" xfId="10287"/>
    <cellStyle name="Navadno 5 3 6 3 2" xfId="23494"/>
    <cellStyle name="Navadno 5 3 6 3 3" xfId="41653"/>
    <cellStyle name="Navadno 5 3 6 4" xfId="15281"/>
    <cellStyle name="Navadno 5 3 6 4 2" xfId="28473"/>
    <cellStyle name="Navadno 5 3 6 4 3" xfId="46632"/>
    <cellStyle name="Navadno 5 3 6 5" xfId="30957"/>
    <cellStyle name="Navadno 5 3 6 5 2" xfId="49116"/>
    <cellStyle name="Navadno 5 3 6 6" xfId="17766"/>
    <cellStyle name="Navadno 5 3 6 7" xfId="35925"/>
    <cellStyle name="Navadno 5 3 6 8" xfId="54085"/>
    <cellStyle name="Navadno 5 3 7" xfId="4982"/>
    <cellStyle name="Navadno 5 3 7 2" xfId="7215"/>
    <cellStyle name="Navadno 5 3 7 2 2" xfId="12948"/>
    <cellStyle name="Navadno 5 3 7 2 2 2" xfId="26155"/>
    <cellStyle name="Navadno 5 3 7 2 2 3" xfId="44314"/>
    <cellStyle name="Navadno 5 3 7 2 3" xfId="33618"/>
    <cellStyle name="Navadno 5 3 7 2 3 2" xfId="51777"/>
    <cellStyle name="Navadno 5 3 7 2 4" xfId="20427"/>
    <cellStyle name="Navadno 5 3 7 2 5" xfId="38586"/>
    <cellStyle name="Navadno 5 3 7 2 6" xfId="56746"/>
    <cellStyle name="Navadno 5 3 7 3" xfId="10464"/>
    <cellStyle name="Navadno 5 3 7 3 2" xfId="23671"/>
    <cellStyle name="Navadno 5 3 7 3 3" xfId="41830"/>
    <cellStyle name="Navadno 5 3 7 4" xfId="15458"/>
    <cellStyle name="Navadno 5 3 7 4 2" xfId="28650"/>
    <cellStyle name="Navadno 5 3 7 4 3" xfId="46809"/>
    <cellStyle name="Navadno 5 3 7 5" xfId="31134"/>
    <cellStyle name="Navadno 5 3 7 5 2" xfId="49293"/>
    <cellStyle name="Navadno 5 3 7 6" xfId="17943"/>
    <cellStyle name="Navadno 5 3 7 7" xfId="36102"/>
    <cellStyle name="Navadno 5 3 7 8" xfId="54262"/>
    <cellStyle name="Navadno 5 3 8" xfId="5211"/>
    <cellStyle name="Navadno 5 3 8 2" xfId="7459"/>
    <cellStyle name="Navadno 5 3 8 2 2" xfId="13192"/>
    <cellStyle name="Navadno 5 3 8 2 2 2" xfId="26399"/>
    <cellStyle name="Navadno 5 3 8 2 2 3" xfId="44558"/>
    <cellStyle name="Navadno 5 3 8 2 3" xfId="33862"/>
    <cellStyle name="Navadno 5 3 8 2 3 2" xfId="52021"/>
    <cellStyle name="Navadno 5 3 8 2 4" xfId="20671"/>
    <cellStyle name="Navadno 5 3 8 2 5" xfId="38830"/>
    <cellStyle name="Navadno 5 3 8 2 6" xfId="56990"/>
    <cellStyle name="Navadno 5 3 8 3" xfId="10708"/>
    <cellStyle name="Navadno 5 3 8 3 2" xfId="23915"/>
    <cellStyle name="Navadno 5 3 8 3 3" xfId="42074"/>
    <cellStyle name="Navadno 5 3 8 4" xfId="15702"/>
    <cellStyle name="Navadno 5 3 8 4 2" xfId="28894"/>
    <cellStyle name="Navadno 5 3 8 4 3" xfId="47053"/>
    <cellStyle name="Navadno 5 3 8 5" xfId="31378"/>
    <cellStyle name="Navadno 5 3 8 5 2" xfId="49537"/>
    <cellStyle name="Navadno 5 3 8 6" xfId="18187"/>
    <cellStyle name="Navadno 5 3 8 7" xfId="36346"/>
    <cellStyle name="Navadno 5 3 8 8" xfId="54506"/>
    <cellStyle name="Navadno 5 3 9" xfId="5377"/>
    <cellStyle name="Navadno 5 3 9 2" xfId="7625"/>
    <cellStyle name="Navadno 5 3 9 2 2" xfId="13358"/>
    <cellStyle name="Navadno 5 3 9 2 2 2" xfId="26565"/>
    <cellStyle name="Navadno 5 3 9 2 2 3" xfId="44724"/>
    <cellStyle name="Navadno 5 3 9 2 3" xfId="34028"/>
    <cellStyle name="Navadno 5 3 9 2 3 2" xfId="52187"/>
    <cellStyle name="Navadno 5 3 9 2 4" xfId="20837"/>
    <cellStyle name="Navadno 5 3 9 2 5" xfId="38996"/>
    <cellStyle name="Navadno 5 3 9 2 6" xfId="57156"/>
    <cellStyle name="Navadno 5 3 9 3" xfId="10874"/>
    <cellStyle name="Navadno 5 3 9 3 2" xfId="24081"/>
    <cellStyle name="Navadno 5 3 9 3 3" xfId="42240"/>
    <cellStyle name="Navadno 5 3 9 4" xfId="15868"/>
    <cellStyle name="Navadno 5 3 9 4 2" xfId="29060"/>
    <cellStyle name="Navadno 5 3 9 4 3" xfId="47219"/>
    <cellStyle name="Navadno 5 3 9 5" xfId="31544"/>
    <cellStyle name="Navadno 5 3 9 5 2" xfId="49703"/>
    <cellStyle name="Navadno 5 3 9 6" xfId="18353"/>
    <cellStyle name="Navadno 5 3 9 7" xfId="36512"/>
    <cellStyle name="Navadno 5 3 9 8" xfId="54672"/>
    <cellStyle name="Navadno 5 4" xfId="2285"/>
    <cellStyle name="Navadno 5 5" xfId="2286"/>
    <cellStyle name="Navadno 5 6" xfId="2287"/>
    <cellStyle name="Navadno 5 7" xfId="2288"/>
    <cellStyle name="Navadno 5_List2" xfId="2289"/>
    <cellStyle name="Navadno 50" xfId="2290"/>
    <cellStyle name="Navadno 50 10" xfId="5542"/>
    <cellStyle name="Navadno 50 10 2" xfId="7790"/>
    <cellStyle name="Navadno 50 10 2 2" xfId="13523"/>
    <cellStyle name="Navadno 50 10 2 2 2" xfId="26730"/>
    <cellStyle name="Navadno 50 10 2 2 3" xfId="44889"/>
    <cellStyle name="Navadno 50 10 2 3" xfId="34193"/>
    <cellStyle name="Navadno 50 10 2 3 2" xfId="52352"/>
    <cellStyle name="Navadno 50 10 2 4" xfId="21002"/>
    <cellStyle name="Navadno 50 10 2 5" xfId="39161"/>
    <cellStyle name="Navadno 50 10 2 6" xfId="57321"/>
    <cellStyle name="Navadno 50 10 3" xfId="11039"/>
    <cellStyle name="Navadno 50 10 3 2" xfId="24246"/>
    <cellStyle name="Navadno 50 10 3 3" xfId="42405"/>
    <cellStyle name="Navadno 50 10 4" xfId="16033"/>
    <cellStyle name="Navadno 50 10 4 2" xfId="29225"/>
    <cellStyle name="Navadno 50 10 4 3" xfId="47384"/>
    <cellStyle name="Navadno 50 10 5" xfId="31709"/>
    <cellStyle name="Navadno 50 10 5 2" xfId="49868"/>
    <cellStyle name="Navadno 50 10 6" xfId="18518"/>
    <cellStyle name="Navadno 50 10 7" xfId="36677"/>
    <cellStyle name="Navadno 50 10 8" xfId="54837"/>
    <cellStyle name="Navadno 50 11" xfId="5706"/>
    <cellStyle name="Navadno 50 11 2" xfId="7954"/>
    <cellStyle name="Navadno 50 11 2 2" xfId="13687"/>
    <cellStyle name="Navadno 50 11 2 2 2" xfId="26894"/>
    <cellStyle name="Navadno 50 11 2 2 3" xfId="45053"/>
    <cellStyle name="Navadno 50 11 2 3" xfId="34357"/>
    <cellStyle name="Navadno 50 11 2 3 2" xfId="52516"/>
    <cellStyle name="Navadno 50 11 2 4" xfId="21166"/>
    <cellStyle name="Navadno 50 11 2 5" xfId="39325"/>
    <cellStyle name="Navadno 50 11 2 6" xfId="57485"/>
    <cellStyle name="Navadno 50 11 3" xfId="11203"/>
    <cellStyle name="Navadno 50 11 3 2" xfId="24410"/>
    <cellStyle name="Navadno 50 11 3 3" xfId="42569"/>
    <cellStyle name="Navadno 50 11 4" xfId="16197"/>
    <cellStyle name="Navadno 50 11 4 2" xfId="29389"/>
    <cellStyle name="Navadno 50 11 4 3" xfId="47548"/>
    <cellStyle name="Navadno 50 11 5" xfId="31873"/>
    <cellStyle name="Navadno 50 11 5 2" xfId="50032"/>
    <cellStyle name="Navadno 50 11 6" xfId="18682"/>
    <cellStyle name="Navadno 50 11 7" xfId="36841"/>
    <cellStyle name="Navadno 50 11 8" xfId="55001"/>
    <cellStyle name="Navadno 50 12" xfId="5912"/>
    <cellStyle name="Navadno 50 12 2" xfId="11409"/>
    <cellStyle name="Navadno 50 12 2 2" xfId="24616"/>
    <cellStyle name="Navadno 50 12 2 3" xfId="42775"/>
    <cellStyle name="Navadno 50 12 3" xfId="32079"/>
    <cellStyle name="Navadno 50 12 3 2" xfId="50238"/>
    <cellStyle name="Navadno 50 12 4" xfId="18888"/>
    <cellStyle name="Navadno 50 12 5" xfId="37047"/>
    <cellStyle name="Navadno 50 12 6" xfId="55207"/>
    <cellStyle name="Navadno 50 13" xfId="8130"/>
    <cellStyle name="Navadno 50 13 2" xfId="21337"/>
    <cellStyle name="Navadno 50 13 3" xfId="39496"/>
    <cellStyle name="Navadno 50 13 4" xfId="57656"/>
    <cellStyle name="Navadno 50 14" xfId="8310"/>
    <cellStyle name="Navadno 50 14 2" xfId="21517"/>
    <cellStyle name="Navadno 50 14 3" xfId="39676"/>
    <cellStyle name="Navadno 50 14 4" xfId="57836"/>
    <cellStyle name="Navadno 50 15" xfId="8552"/>
    <cellStyle name="Navadno 50 15 2" xfId="21759"/>
    <cellStyle name="Navadno 50 15 3" xfId="39918"/>
    <cellStyle name="Navadno 50 15 4" xfId="58078"/>
    <cellStyle name="Navadno 50 16" xfId="8716"/>
    <cellStyle name="Navadno 50 16 2" xfId="21923"/>
    <cellStyle name="Navadno 50 16 3" xfId="40082"/>
    <cellStyle name="Navadno 50 16 4" xfId="58242"/>
    <cellStyle name="Navadno 50 17" xfId="8920"/>
    <cellStyle name="Navadno 50 17 2" xfId="22127"/>
    <cellStyle name="Navadno 50 17 3" xfId="40286"/>
    <cellStyle name="Navadno 50 18" xfId="13919"/>
    <cellStyle name="Navadno 50 18 2" xfId="27111"/>
    <cellStyle name="Navadno 50 18 3" xfId="45270"/>
    <cellStyle name="Navadno 50 19" xfId="29595"/>
    <cellStyle name="Navadno 50 19 2" xfId="47754"/>
    <cellStyle name="Navadno 50 2" xfId="2291"/>
    <cellStyle name="Navadno 50 2 10" xfId="5707"/>
    <cellStyle name="Navadno 50 2 10 2" xfId="7955"/>
    <cellStyle name="Navadno 50 2 10 2 2" xfId="13688"/>
    <cellStyle name="Navadno 50 2 10 2 2 2" xfId="26895"/>
    <cellStyle name="Navadno 50 2 10 2 2 3" xfId="45054"/>
    <cellStyle name="Navadno 50 2 10 2 3" xfId="34358"/>
    <cellStyle name="Navadno 50 2 10 2 3 2" xfId="52517"/>
    <cellStyle name="Navadno 50 2 10 2 4" xfId="21167"/>
    <cellStyle name="Navadno 50 2 10 2 5" xfId="39326"/>
    <cellStyle name="Navadno 50 2 10 2 6" xfId="57486"/>
    <cellStyle name="Navadno 50 2 10 3" xfId="11204"/>
    <cellStyle name="Navadno 50 2 10 3 2" xfId="24411"/>
    <cellStyle name="Navadno 50 2 10 3 3" xfId="42570"/>
    <cellStyle name="Navadno 50 2 10 4" xfId="16198"/>
    <cellStyle name="Navadno 50 2 10 4 2" xfId="29390"/>
    <cellStyle name="Navadno 50 2 10 4 3" xfId="47549"/>
    <cellStyle name="Navadno 50 2 10 5" xfId="31874"/>
    <cellStyle name="Navadno 50 2 10 5 2" xfId="50033"/>
    <cellStyle name="Navadno 50 2 10 6" xfId="18683"/>
    <cellStyle name="Navadno 50 2 10 7" xfId="36842"/>
    <cellStyle name="Navadno 50 2 10 8" xfId="55002"/>
    <cellStyle name="Navadno 50 2 11" xfId="5913"/>
    <cellStyle name="Navadno 50 2 11 2" xfId="11410"/>
    <cellStyle name="Navadno 50 2 11 2 2" xfId="24617"/>
    <cellStyle name="Navadno 50 2 11 2 3" xfId="42776"/>
    <cellStyle name="Navadno 50 2 11 3" xfId="32080"/>
    <cellStyle name="Navadno 50 2 11 3 2" xfId="50239"/>
    <cellStyle name="Navadno 50 2 11 4" xfId="18889"/>
    <cellStyle name="Navadno 50 2 11 5" xfId="37048"/>
    <cellStyle name="Navadno 50 2 11 6" xfId="55208"/>
    <cellStyle name="Navadno 50 2 12" xfId="8131"/>
    <cellStyle name="Navadno 50 2 12 2" xfId="21338"/>
    <cellStyle name="Navadno 50 2 12 3" xfId="39497"/>
    <cellStyle name="Navadno 50 2 12 4" xfId="57657"/>
    <cellStyle name="Navadno 50 2 13" xfId="8311"/>
    <cellStyle name="Navadno 50 2 13 2" xfId="21518"/>
    <cellStyle name="Navadno 50 2 13 3" xfId="39677"/>
    <cellStyle name="Navadno 50 2 13 4" xfId="57837"/>
    <cellStyle name="Navadno 50 2 14" xfId="8553"/>
    <cellStyle name="Navadno 50 2 14 2" xfId="21760"/>
    <cellStyle name="Navadno 50 2 14 3" xfId="39919"/>
    <cellStyle name="Navadno 50 2 14 4" xfId="58079"/>
    <cellStyle name="Navadno 50 2 15" xfId="8717"/>
    <cellStyle name="Navadno 50 2 15 2" xfId="21924"/>
    <cellStyle name="Navadno 50 2 15 3" xfId="40083"/>
    <cellStyle name="Navadno 50 2 15 4" xfId="58243"/>
    <cellStyle name="Navadno 50 2 16" xfId="8921"/>
    <cellStyle name="Navadno 50 2 16 2" xfId="22128"/>
    <cellStyle name="Navadno 50 2 16 3" xfId="40287"/>
    <cellStyle name="Navadno 50 2 17" xfId="13920"/>
    <cellStyle name="Navadno 50 2 17 2" xfId="27112"/>
    <cellStyle name="Navadno 50 2 17 3" xfId="45271"/>
    <cellStyle name="Navadno 50 2 18" xfId="29596"/>
    <cellStyle name="Navadno 50 2 18 2" xfId="47755"/>
    <cellStyle name="Navadno 50 2 19" xfId="16405"/>
    <cellStyle name="Navadno 50 2 2" xfId="3597"/>
    <cellStyle name="Navadno 50 2 2 2" xfId="4342"/>
    <cellStyle name="Navadno 50 2 2 2 2" xfId="12326"/>
    <cellStyle name="Navadno 50 2 2 2 2 2" xfId="25533"/>
    <cellStyle name="Navadno 50 2 2 2 2 3" xfId="43692"/>
    <cellStyle name="Navadno 50 2 2 2 3" xfId="32996"/>
    <cellStyle name="Navadno 50 2 2 2 3 2" xfId="51155"/>
    <cellStyle name="Navadno 50 2 2 2 4" xfId="19805"/>
    <cellStyle name="Navadno 50 2 2 2 5" xfId="37964"/>
    <cellStyle name="Navadno 50 2 2 2 6" xfId="56124"/>
    <cellStyle name="Navadno 50 2 2 3" xfId="9842"/>
    <cellStyle name="Navadno 50 2 2 3 2" xfId="23049"/>
    <cellStyle name="Navadno 50 2 2 3 3" xfId="41208"/>
    <cellStyle name="Navadno 50 2 2 4" xfId="14836"/>
    <cellStyle name="Navadno 50 2 2 4 2" xfId="28028"/>
    <cellStyle name="Navadno 50 2 2 4 3" xfId="46187"/>
    <cellStyle name="Navadno 50 2 2 5" xfId="30512"/>
    <cellStyle name="Navadno 50 2 2 5 2" xfId="48671"/>
    <cellStyle name="Navadno 50 2 2 6" xfId="17321"/>
    <cellStyle name="Navadno 50 2 2 7" xfId="35480"/>
    <cellStyle name="Navadno 50 2 2 8" xfId="53640"/>
    <cellStyle name="Navadno 50 2 2 9" xfId="59055"/>
    <cellStyle name="Navadno 50 2 20" xfId="34564"/>
    <cellStyle name="Navadno 50 2 21" xfId="52724"/>
    <cellStyle name="Navadno 50 2 22" xfId="58409"/>
    <cellStyle name="Navadno 50 2 23" xfId="58619"/>
    <cellStyle name="Navadno 50 2 3" xfId="4572"/>
    <cellStyle name="Navadno 50 2 3 2" xfId="6826"/>
    <cellStyle name="Navadno 50 2 3 2 2" xfId="12556"/>
    <cellStyle name="Navadno 50 2 3 2 2 2" xfId="25763"/>
    <cellStyle name="Navadno 50 2 3 2 2 3" xfId="43922"/>
    <cellStyle name="Navadno 50 2 3 2 3" xfId="33226"/>
    <cellStyle name="Navadno 50 2 3 2 3 2" xfId="51385"/>
    <cellStyle name="Navadno 50 2 3 2 4" xfId="20035"/>
    <cellStyle name="Navadno 50 2 3 2 5" xfId="38194"/>
    <cellStyle name="Navadno 50 2 3 2 6" xfId="56354"/>
    <cellStyle name="Navadno 50 2 3 3" xfId="10072"/>
    <cellStyle name="Navadno 50 2 3 3 2" xfId="23279"/>
    <cellStyle name="Navadno 50 2 3 3 3" xfId="41438"/>
    <cellStyle name="Navadno 50 2 3 4" xfId="15066"/>
    <cellStyle name="Navadno 50 2 3 4 2" xfId="28258"/>
    <cellStyle name="Navadno 50 2 3 4 3" xfId="46417"/>
    <cellStyle name="Navadno 50 2 3 5" xfId="30742"/>
    <cellStyle name="Navadno 50 2 3 5 2" xfId="48901"/>
    <cellStyle name="Navadno 50 2 3 6" xfId="17551"/>
    <cellStyle name="Navadno 50 2 3 7" xfId="35710"/>
    <cellStyle name="Navadno 50 2 3 8" xfId="53870"/>
    <cellStyle name="Navadno 50 2 3 9" xfId="59220"/>
    <cellStyle name="Navadno 50 2 4" xfId="3899"/>
    <cellStyle name="Navadno 50 2 4 2" xfId="6387"/>
    <cellStyle name="Navadno 50 2 4 2 2" xfId="11885"/>
    <cellStyle name="Navadno 50 2 4 2 2 2" xfId="25092"/>
    <cellStyle name="Navadno 50 2 4 2 2 3" xfId="43251"/>
    <cellStyle name="Navadno 50 2 4 2 3" xfId="32555"/>
    <cellStyle name="Navadno 50 2 4 2 3 2" xfId="50714"/>
    <cellStyle name="Navadno 50 2 4 2 4" xfId="19364"/>
    <cellStyle name="Navadno 50 2 4 2 5" xfId="37523"/>
    <cellStyle name="Navadno 50 2 4 2 6" xfId="55683"/>
    <cellStyle name="Navadno 50 2 4 3" xfId="9401"/>
    <cellStyle name="Navadno 50 2 4 3 2" xfId="22608"/>
    <cellStyle name="Navadno 50 2 4 3 3" xfId="40767"/>
    <cellStyle name="Navadno 50 2 4 4" xfId="14395"/>
    <cellStyle name="Navadno 50 2 4 4 2" xfId="27587"/>
    <cellStyle name="Navadno 50 2 4 4 3" xfId="45746"/>
    <cellStyle name="Navadno 50 2 4 5" xfId="30071"/>
    <cellStyle name="Navadno 50 2 4 5 2" xfId="48230"/>
    <cellStyle name="Navadno 50 2 4 6" xfId="16880"/>
    <cellStyle name="Navadno 50 2 4 7" xfId="35039"/>
    <cellStyle name="Navadno 50 2 4 8" xfId="53199"/>
    <cellStyle name="Navadno 50 2 4 9" xfId="59408"/>
    <cellStyle name="Navadno 50 2 5" xfId="4811"/>
    <cellStyle name="Navadno 50 2 5 2" xfId="7041"/>
    <cellStyle name="Navadno 50 2 5 2 2" xfId="12774"/>
    <cellStyle name="Navadno 50 2 5 2 2 2" xfId="25981"/>
    <cellStyle name="Navadno 50 2 5 2 2 3" xfId="44140"/>
    <cellStyle name="Navadno 50 2 5 2 3" xfId="33444"/>
    <cellStyle name="Navadno 50 2 5 2 3 2" xfId="51603"/>
    <cellStyle name="Navadno 50 2 5 2 4" xfId="20253"/>
    <cellStyle name="Navadno 50 2 5 2 5" xfId="38412"/>
    <cellStyle name="Navadno 50 2 5 2 6" xfId="56572"/>
    <cellStyle name="Navadno 50 2 5 3" xfId="10290"/>
    <cellStyle name="Navadno 50 2 5 3 2" xfId="23497"/>
    <cellStyle name="Navadno 50 2 5 3 3" xfId="41656"/>
    <cellStyle name="Navadno 50 2 5 4" xfId="15284"/>
    <cellStyle name="Navadno 50 2 5 4 2" xfId="28476"/>
    <cellStyle name="Navadno 50 2 5 4 3" xfId="46635"/>
    <cellStyle name="Navadno 50 2 5 5" xfId="30960"/>
    <cellStyle name="Navadno 50 2 5 5 2" xfId="49119"/>
    <cellStyle name="Navadno 50 2 5 6" xfId="17769"/>
    <cellStyle name="Navadno 50 2 5 7" xfId="35928"/>
    <cellStyle name="Navadno 50 2 5 8" xfId="54088"/>
    <cellStyle name="Navadno 50 2 6" xfId="4985"/>
    <cellStyle name="Navadno 50 2 6 2" xfId="7218"/>
    <cellStyle name="Navadno 50 2 6 2 2" xfId="12951"/>
    <cellStyle name="Navadno 50 2 6 2 2 2" xfId="26158"/>
    <cellStyle name="Navadno 50 2 6 2 2 3" xfId="44317"/>
    <cellStyle name="Navadno 50 2 6 2 3" xfId="33621"/>
    <cellStyle name="Navadno 50 2 6 2 3 2" xfId="51780"/>
    <cellStyle name="Navadno 50 2 6 2 4" xfId="20430"/>
    <cellStyle name="Navadno 50 2 6 2 5" xfId="38589"/>
    <cellStyle name="Navadno 50 2 6 2 6" xfId="56749"/>
    <cellStyle name="Navadno 50 2 6 3" xfId="10467"/>
    <cellStyle name="Navadno 50 2 6 3 2" xfId="23674"/>
    <cellStyle name="Navadno 50 2 6 3 3" xfId="41833"/>
    <cellStyle name="Navadno 50 2 6 4" xfId="15461"/>
    <cellStyle name="Navadno 50 2 6 4 2" xfId="28653"/>
    <cellStyle name="Navadno 50 2 6 4 3" xfId="46812"/>
    <cellStyle name="Navadno 50 2 6 5" xfId="31137"/>
    <cellStyle name="Navadno 50 2 6 5 2" xfId="49296"/>
    <cellStyle name="Navadno 50 2 6 6" xfId="17946"/>
    <cellStyle name="Navadno 50 2 6 7" xfId="36105"/>
    <cellStyle name="Navadno 50 2 6 8" xfId="54265"/>
    <cellStyle name="Navadno 50 2 7" xfId="5214"/>
    <cellStyle name="Navadno 50 2 7 2" xfId="7462"/>
    <cellStyle name="Navadno 50 2 7 2 2" xfId="13195"/>
    <cellStyle name="Navadno 50 2 7 2 2 2" xfId="26402"/>
    <cellStyle name="Navadno 50 2 7 2 2 3" xfId="44561"/>
    <cellStyle name="Navadno 50 2 7 2 3" xfId="33865"/>
    <cellStyle name="Navadno 50 2 7 2 3 2" xfId="52024"/>
    <cellStyle name="Navadno 50 2 7 2 4" xfId="20674"/>
    <cellStyle name="Navadno 50 2 7 2 5" xfId="38833"/>
    <cellStyle name="Navadno 50 2 7 2 6" xfId="56993"/>
    <cellStyle name="Navadno 50 2 7 3" xfId="10711"/>
    <cellStyle name="Navadno 50 2 7 3 2" xfId="23918"/>
    <cellStyle name="Navadno 50 2 7 3 3" xfId="42077"/>
    <cellStyle name="Navadno 50 2 7 4" xfId="15705"/>
    <cellStyle name="Navadno 50 2 7 4 2" xfId="28897"/>
    <cellStyle name="Navadno 50 2 7 4 3" xfId="47056"/>
    <cellStyle name="Navadno 50 2 7 5" xfId="31381"/>
    <cellStyle name="Navadno 50 2 7 5 2" xfId="49540"/>
    <cellStyle name="Navadno 50 2 7 6" xfId="18190"/>
    <cellStyle name="Navadno 50 2 7 7" xfId="36349"/>
    <cellStyle name="Navadno 50 2 7 8" xfId="54509"/>
    <cellStyle name="Navadno 50 2 8" xfId="5380"/>
    <cellStyle name="Navadno 50 2 8 2" xfId="7628"/>
    <cellStyle name="Navadno 50 2 8 2 2" xfId="13361"/>
    <cellStyle name="Navadno 50 2 8 2 2 2" xfId="26568"/>
    <cellStyle name="Navadno 50 2 8 2 2 3" xfId="44727"/>
    <cellStyle name="Navadno 50 2 8 2 3" xfId="34031"/>
    <cellStyle name="Navadno 50 2 8 2 3 2" xfId="52190"/>
    <cellStyle name="Navadno 50 2 8 2 4" xfId="20840"/>
    <cellStyle name="Navadno 50 2 8 2 5" xfId="38999"/>
    <cellStyle name="Navadno 50 2 8 2 6" xfId="57159"/>
    <cellStyle name="Navadno 50 2 8 3" xfId="10877"/>
    <cellStyle name="Navadno 50 2 8 3 2" xfId="24084"/>
    <cellStyle name="Navadno 50 2 8 3 3" xfId="42243"/>
    <cellStyle name="Navadno 50 2 8 4" xfId="15871"/>
    <cellStyle name="Navadno 50 2 8 4 2" xfId="29063"/>
    <cellStyle name="Navadno 50 2 8 4 3" xfId="47222"/>
    <cellStyle name="Navadno 50 2 8 5" xfId="31547"/>
    <cellStyle name="Navadno 50 2 8 5 2" xfId="49706"/>
    <cellStyle name="Navadno 50 2 8 6" xfId="18356"/>
    <cellStyle name="Navadno 50 2 8 7" xfId="36515"/>
    <cellStyle name="Navadno 50 2 8 8" xfId="54675"/>
    <cellStyle name="Navadno 50 2 9" xfId="5543"/>
    <cellStyle name="Navadno 50 2 9 2" xfId="7791"/>
    <cellStyle name="Navadno 50 2 9 2 2" xfId="13524"/>
    <cellStyle name="Navadno 50 2 9 2 2 2" xfId="26731"/>
    <cellStyle name="Navadno 50 2 9 2 2 3" xfId="44890"/>
    <cellStyle name="Navadno 50 2 9 2 3" xfId="34194"/>
    <cellStyle name="Navadno 50 2 9 2 3 2" xfId="52353"/>
    <cellStyle name="Navadno 50 2 9 2 4" xfId="21003"/>
    <cellStyle name="Navadno 50 2 9 2 5" xfId="39162"/>
    <cellStyle name="Navadno 50 2 9 2 6" xfId="57322"/>
    <cellStyle name="Navadno 50 2 9 3" xfId="11040"/>
    <cellStyle name="Navadno 50 2 9 3 2" xfId="24247"/>
    <cellStyle name="Navadno 50 2 9 3 3" xfId="42406"/>
    <cellStyle name="Navadno 50 2 9 4" xfId="16034"/>
    <cellStyle name="Navadno 50 2 9 4 2" xfId="29226"/>
    <cellStyle name="Navadno 50 2 9 4 3" xfId="47385"/>
    <cellStyle name="Navadno 50 2 9 5" xfId="31710"/>
    <cellStyle name="Navadno 50 2 9 5 2" xfId="49869"/>
    <cellStyle name="Navadno 50 2 9 6" xfId="18519"/>
    <cellStyle name="Navadno 50 2 9 7" xfId="36678"/>
    <cellStyle name="Navadno 50 2 9 8" xfId="54838"/>
    <cellStyle name="Navadno 50 20" xfId="16404"/>
    <cellStyle name="Navadno 50 21" xfId="34563"/>
    <cellStyle name="Navadno 50 22" xfId="52723"/>
    <cellStyle name="Navadno 50 23" xfId="58408"/>
    <cellStyle name="Navadno 50 24" xfId="58618"/>
    <cellStyle name="Navadno 50 3" xfId="3596"/>
    <cellStyle name="Navadno 50 3 2" xfId="4341"/>
    <cellStyle name="Navadno 50 3 2 2" xfId="12325"/>
    <cellStyle name="Navadno 50 3 2 2 2" xfId="25532"/>
    <cellStyle name="Navadno 50 3 2 2 3" xfId="43691"/>
    <cellStyle name="Navadno 50 3 2 3" xfId="32995"/>
    <cellStyle name="Navadno 50 3 2 3 2" xfId="51154"/>
    <cellStyle name="Navadno 50 3 2 4" xfId="19804"/>
    <cellStyle name="Navadno 50 3 2 5" xfId="37963"/>
    <cellStyle name="Navadno 50 3 2 6" xfId="56123"/>
    <cellStyle name="Navadno 50 3 3" xfId="9841"/>
    <cellStyle name="Navadno 50 3 3 2" xfId="23048"/>
    <cellStyle name="Navadno 50 3 3 3" xfId="41207"/>
    <cellStyle name="Navadno 50 3 4" xfId="14835"/>
    <cellStyle name="Navadno 50 3 4 2" xfId="28027"/>
    <cellStyle name="Navadno 50 3 4 3" xfId="46186"/>
    <cellStyle name="Navadno 50 3 5" xfId="30511"/>
    <cellStyle name="Navadno 50 3 5 2" xfId="48670"/>
    <cellStyle name="Navadno 50 3 6" xfId="17320"/>
    <cellStyle name="Navadno 50 3 7" xfId="35479"/>
    <cellStyle name="Navadno 50 3 8" xfId="53639"/>
    <cellStyle name="Navadno 50 3 9" xfId="59054"/>
    <cellStyle name="Navadno 50 4" xfId="4571"/>
    <cellStyle name="Navadno 50 4 2" xfId="6825"/>
    <cellStyle name="Navadno 50 4 2 2" xfId="12555"/>
    <cellStyle name="Navadno 50 4 2 2 2" xfId="25762"/>
    <cellStyle name="Navadno 50 4 2 2 3" xfId="43921"/>
    <cellStyle name="Navadno 50 4 2 3" xfId="33225"/>
    <cellStyle name="Navadno 50 4 2 3 2" xfId="51384"/>
    <cellStyle name="Navadno 50 4 2 4" xfId="20034"/>
    <cellStyle name="Navadno 50 4 2 5" xfId="38193"/>
    <cellStyle name="Navadno 50 4 2 6" xfId="56353"/>
    <cellStyle name="Navadno 50 4 3" xfId="10071"/>
    <cellStyle name="Navadno 50 4 3 2" xfId="23278"/>
    <cellStyle name="Navadno 50 4 3 3" xfId="41437"/>
    <cellStyle name="Navadno 50 4 4" xfId="15065"/>
    <cellStyle name="Navadno 50 4 4 2" xfId="28257"/>
    <cellStyle name="Navadno 50 4 4 3" xfId="46416"/>
    <cellStyle name="Navadno 50 4 5" xfId="30741"/>
    <cellStyle name="Navadno 50 4 5 2" xfId="48900"/>
    <cellStyle name="Navadno 50 4 6" xfId="17550"/>
    <cellStyle name="Navadno 50 4 7" xfId="35709"/>
    <cellStyle name="Navadno 50 4 8" xfId="53869"/>
    <cellStyle name="Navadno 50 4 9" xfId="59219"/>
    <cellStyle name="Navadno 50 5" xfId="3898"/>
    <cellStyle name="Navadno 50 5 2" xfId="6386"/>
    <cellStyle name="Navadno 50 5 2 2" xfId="11884"/>
    <cellStyle name="Navadno 50 5 2 2 2" xfId="25091"/>
    <cellStyle name="Navadno 50 5 2 2 3" xfId="43250"/>
    <cellStyle name="Navadno 50 5 2 3" xfId="32554"/>
    <cellStyle name="Navadno 50 5 2 3 2" xfId="50713"/>
    <cellStyle name="Navadno 50 5 2 4" xfId="19363"/>
    <cellStyle name="Navadno 50 5 2 5" xfId="37522"/>
    <cellStyle name="Navadno 50 5 2 6" xfId="55682"/>
    <cellStyle name="Navadno 50 5 3" xfId="9400"/>
    <cellStyle name="Navadno 50 5 3 2" xfId="22607"/>
    <cellStyle name="Navadno 50 5 3 3" xfId="40766"/>
    <cellStyle name="Navadno 50 5 4" xfId="14394"/>
    <cellStyle name="Navadno 50 5 4 2" xfId="27586"/>
    <cellStyle name="Navadno 50 5 4 3" xfId="45745"/>
    <cellStyle name="Navadno 50 5 5" xfId="30070"/>
    <cellStyle name="Navadno 50 5 5 2" xfId="48229"/>
    <cellStyle name="Navadno 50 5 6" xfId="16879"/>
    <cellStyle name="Navadno 50 5 7" xfId="35038"/>
    <cellStyle name="Navadno 50 5 8" xfId="53198"/>
    <cellStyle name="Navadno 50 5 9" xfId="59407"/>
    <cellStyle name="Navadno 50 6" xfId="4810"/>
    <cellStyle name="Navadno 50 6 2" xfId="7040"/>
    <cellStyle name="Navadno 50 6 2 2" xfId="12773"/>
    <cellStyle name="Navadno 50 6 2 2 2" xfId="25980"/>
    <cellStyle name="Navadno 50 6 2 2 3" xfId="44139"/>
    <cellStyle name="Navadno 50 6 2 3" xfId="33443"/>
    <cellStyle name="Navadno 50 6 2 3 2" xfId="51602"/>
    <cellStyle name="Navadno 50 6 2 4" xfId="20252"/>
    <cellStyle name="Navadno 50 6 2 5" xfId="38411"/>
    <cellStyle name="Navadno 50 6 2 6" xfId="56571"/>
    <cellStyle name="Navadno 50 6 3" xfId="10289"/>
    <cellStyle name="Navadno 50 6 3 2" xfId="23496"/>
    <cellStyle name="Navadno 50 6 3 3" xfId="41655"/>
    <cellStyle name="Navadno 50 6 4" xfId="15283"/>
    <cellStyle name="Navadno 50 6 4 2" xfId="28475"/>
    <cellStyle name="Navadno 50 6 4 3" xfId="46634"/>
    <cellStyle name="Navadno 50 6 5" xfId="30959"/>
    <cellStyle name="Navadno 50 6 5 2" xfId="49118"/>
    <cellStyle name="Navadno 50 6 6" xfId="17768"/>
    <cellStyle name="Navadno 50 6 7" xfId="35927"/>
    <cellStyle name="Navadno 50 6 8" xfId="54087"/>
    <cellStyle name="Navadno 50 7" xfId="4984"/>
    <cellStyle name="Navadno 50 7 2" xfId="7217"/>
    <cellStyle name="Navadno 50 7 2 2" xfId="12950"/>
    <cellStyle name="Navadno 50 7 2 2 2" xfId="26157"/>
    <cellStyle name="Navadno 50 7 2 2 3" xfId="44316"/>
    <cellStyle name="Navadno 50 7 2 3" xfId="33620"/>
    <cellStyle name="Navadno 50 7 2 3 2" xfId="51779"/>
    <cellStyle name="Navadno 50 7 2 4" xfId="20429"/>
    <cellStyle name="Navadno 50 7 2 5" xfId="38588"/>
    <cellStyle name="Navadno 50 7 2 6" xfId="56748"/>
    <cellStyle name="Navadno 50 7 3" xfId="10466"/>
    <cellStyle name="Navadno 50 7 3 2" xfId="23673"/>
    <cellStyle name="Navadno 50 7 3 3" xfId="41832"/>
    <cellStyle name="Navadno 50 7 4" xfId="15460"/>
    <cellStyle name="Navadno 50 7 4 2" xfId="28652"/>
    <cellStyle name="Navadno 50 7 4 3" xfId="46811"/>
    <cellStyle name="Navadno 50 7 5" xfId="31136"/>
    <cellStyle name="Navadno 50 7 5 2" xfId="49295"/>
    <cellStyle name="Navadno 50 7 6" xfId="17945"/>
    <cellStyle name="Navadno 50 7 7" xfId="36104"/>
    <cellStyle name="Navadno 50 7 8" xfId="54264"/>
    <cellStyle name="Navadno 50 8" xfId="5213"/>
    <cellStyle name="Navadno 50 8 2" xfId="7461"/>
    <cellStyle name="Navadno 50 8 2 2" xfId="13194"/>
    <cellStyle name="Navadno 50 8 2 2 2" xfId="26401"/>
    <cellStyle name="Navadno 50 8 2 2 3" xfId="44560"/>
    <cellStyle name="Navadno 50 8 2 3" xfId="33864"/>
    <cellStyle name="Navadno 50 8 2 3 2" xfId="52023"/>
    <cellStyle name="Navadno 50 8 2 4" xfId="20673"/>
    <cellStyle name="Navadno 50 8 2 5" xfId="38832"/>
    <cellStyle name="Navadno 50 8 2 6" xfId="56992"/>
    <cellStyle name="Navadno 50 8 3" xfId="10710"/>
    <cellStyle name="Navadno 50 8 3 2" xfId="23917"/>
    <cellStyle name="Navadno 50 8 3 3" xfId="42076"/>
    <cellStyle name="Navadno 50 8 4" xfId="15704"/>
    <cellStyle name="Navadno 50 8 4 2" xfId="28896"/>
    <cellStyle name="Navadno 50 8 4 3" xfId="47055"/>
    <cellStyle name="Navadno 50 8 5" xfId="31380"/>
    <cellStyle name="Navadno 50 8 5 2" xfId="49539"/>
    <cellStyle name="Navadno 50 8 6" xfId="18189"/>
    <cellStyle name="Navadno 50 8 7" xfId="36348"/>
    <cellStyle name="Navadno 50 8 8" xfId="54508"/>
    <cellStyle name="Navadno 50 9" xfId="5379"/>
    <cellStyle name="Navadno 50 9 2" xfId="7627"/>
    <cellStyle name="Navadno 50 9 2 2" xfId="13360"/>
    <cellStyle name="Navadno 50 9 2 2 2" xfId="26567"/>
    <cellStyle name="Navadno 50 9 2 2 3" xfId="44726"/>
    <cellStyle name="Navadno 50 9 2 3" xfId="34030"/>
    <cellStyle name="Navadno 50 9 2 3 2" xfId="52189"/>
    <cellStyle name="Navadno 50 9 2 4" xfId="20839"/>
    <cellStyle name="Navadno 50 9 2 5" xfId="38998"/>
    <cellStyle name="Navadno 50 9 2 6" xfId="57158"/>
    <cellStyle name="Navadno 50 9 3" xfId="10876"/>
    <cellStyle name="Navadno 50 9 3 2" xfId="24083"/>
    <cellStyle name="Navadno 50 9 3 3" xfId="42242"/>
    <cellStyle name="Navadno 50 9 4" xfId="15870"/>
    <cellStyle name="Navadno 50 9 4 2" xfId="29062"/>
    <cellStyle name="Navadno 50 9 4 3" xfId="47221"/>
    <cellStyle name="Navadno 50 9 5" xfId="31546"/>
    <cellStyle name="Navadno 50 9 5 2" xfId="49705"/>
    <cellStyle name="Navadno 50 9 6" xfId="18355"/>
    <cellStyle name="Navadno 50 9 7" xfId="36514"/>
    <cellStyle name="Navadno 50 9 8" xfId="54674"/>
    <cellStyle name="Navadno 51" xfId="2292"/>
    <cellStyle name="Navadno 52" xfId="2293"/>
    <cellStyle name="Navadno 52 10" xfId="5544"/>
    <cellStyle name="Navadno 52 10 2" xfId="7792"/>
    <cellStyle name="Navadno 52 10 2 2" xfId="13525"/>
    <cellStyle name="Navadno 52 10 2 2 2" xfId="26732"/>
    <cellStyle name="Navadno 52 10 2 2 3" xfId="44891"/>
    <cellStyle name="Navadno 52 10 2 3" xfId="34195"/>
    <cellStyle name="Navadno 52 10 2 3 2" xfId="52354"/>
    <cellStyle name="Navadno 52 10 2 4" xfId="21004"/>
    <cellStyle name="Navadno 52 10 2 5" xfId="39163"/>
    <cellStyle name="Navadno 52 10 2 6" xfId="57323"/>
    <cellStyle name="Navadno 52 10 3" xfId="11041"/>
    <cellStyle name="Navadno 52 10 3 2" xfId="24248"/>
    <cellStyle name="Navadno 52 10 3 3" xfId="42407"/>
    <cellStyle name="Navadno 52 10 4" xfId="16035"/>
    <cellStyle name="Navadno 52 10 4 2" xfId="29227"/>
    <cellStyle name="Navadno 52 10 4 3" xfId="47386"/>
    <cellStyle name="Navadno 52 10 5" xfId="31711"/>
    <cellStyle name="Navadno 52 10 5 2" xfId="49870"/>
    <cellStyle name="Navadno 52 10 6" xfId="18520"/>
    <cellStyle name="Navadno 52 10 7" xfId="36679"/>
    <cellStyle name="Navadno 52 10 8" xfId="54839"/>
    <cellStyle name="Navadno 52 11" xfId="5708"/>
    <cellStyle name="Navadno 52 11 2" xfId="7956"/>
    <cellStyle name="Navadno 52 11 2 2" xfId="13689"/>
    <cellStyle name="Navadno 52 11 2 2 2" xfId="26896"/>
    <cellStyle name="Navadno 52 11 2 2 3" xfId="45055"/>
    <cellStyle name="Navadno 52 11 2 3" xfId="34359"/>
    <cellStyle name="Navadno 52 11 2 3 2" xfId="52518"/>
    <cellStyle name="Navadno 52 11 2 4" xfId="21168"/>
    <cellStyle name="Navadno 52 11 2 5" xfId="39327"/>
    <cellStyle name="Navadno 52 11 2 6" xfId="57487"/>
    <cellStyle name="Navadno 52 11 3" xfId="11205"/>
    <cellStyle name="Navadno 52 11 3 2" xfId="24412"/>
    <cellStyle name="Navadno 52 11 3 3" xfId="42571"/>
    <cellStyle name="Navadno 52 11 4" xfId="16199"/>
    <cellStyle name="Navadno 52 11 4 2" xfId="29391"/>
    <cellStyle name="Navadno 52 11 4 3" xfId="47550"/>
    <cellStyle name="Navadno 52 11 5" xfId="31875"/>
    <cellStyle name="Navadno 52 11 5 2" xfId="50034"/>
    <cellStyle name="Navadno 52 11 6" xfId="18684"/>
    <cellStyle name="Navadno 52 11 7" xfId="36843"/>
    <cellStyle name="Navadno 52 11 8" xfId="55003"/>
    <cellStyle name="Navadno 52 12" xfId="5914"/>
    <cellStyle name="Navadno 52 12 2" xfId="11411"/>
    <cellStyle name="Navadno 52 12 2 2" xfId="24618"/>
    <cellStyle name="Navadno 52 12 2 3" xfId="42777"/>
    <cellStyle name="Navadno 52 12 3" xfId="32081"/>
    <cellStyle name="Navadno 52 12 3 2" xfId="50240"/>
    <cellStyle name="Navadno 52 12 4" xfId="18890"/>
    <cellStyle name="Navadno 52 12 5" xfId="37049"/>
    <cellStyle name="Navadno 52 12 6" xfId="55209"/>
    <cellStyle name="Navadno 52 13" xfId="8132"/>
    <cellStyle name="Navadno 52 13 2" xfId="21339"/>
    <cellStyle name="Navadno 52 13 3" xfId="39498"/>
    <cellStyle name="Navadno 52 13 4" xfId="57658"/>
    <cellStyle name="Navadno 52 14" xfId="8312"/>
    <cellStyle name="Navadno 52 14 2" xfId="21519"/>
    <cellStyle name="Navadno 52 14 3" xfId="39678"/>
    <cellStyle name="Navadno 52 14 4" xfId="57838"/>
    <cellStyle name="Navadno 52 15" xfId="8554"/>
    <cellStyle name="Navadno 52 15 2" xfId="21761"/>
    <cellStyle name="Navadno 52 15 3" xfId="39920"/>
    <cellStyle name="Navadno 52 15 4" xfId="58080"/>
    <cellStyle name="Navadno 52 16" xfId="8718"/>
    <cellStyle name="Navadno 52 16 2" xfId="21925"/>
    <cellStyle name="Navadno 52 16 3" xfId="40084"/>
    <cellStyle name="Navadno 52 16 4" xfId="58244"/>
    <cellStyle name="Navadno 52 17" xfId="8922"/>
    <cellStyle name="Navadno 52 17 2" xfId="22129"/>
    <cellStyle name="Navadno 52 17 3" xfId="40288"/>
    <cellStyle name="Navadno 52 18" xfId="13921"/>
    <cellStyle name="Navadno 52 18 2" xfId="27113"/>
    <cellStyle name="Navadno 52 18 3" xfId="45272"/>
    <cellStyle name="Navadno 52 19" xfId="29597"/>
    <cellStyle name="Navadno 52 19 2" xfId="47756"/>
    <cellStyle name="Navadno 52 2" xfId="2294"/>
    <cellStyle name="Navadno 52 2 10" xfId="5709"/>
    <cellStyle name="Navadno 52 2 10 2" xfId="7957"/>
    <cellStyle name="Navadno 52 2 10 2 2" xfId="13690"/>
    <cellStyle name="Navadno 52 2 10 2 2 2" xfId="26897"/>
    <cellStyle name="Navadno 52 2 10 2 2 3" xfId="45056"/>
    <cellStyle name="Navadno 52 2 10 2 3" xfId="34360"/>
    <cellStyle name="Navadno 52 2 10 2 3 2" xfId="52519"/>
    <cellStyle name="Navadno 52 2 10 2 4" xfId="21169"/>
    <cellStyle name="Navadno 52 2 10 2 5" xfId="39328"/>
    <cellStyle name="Navadno 52 2 10 2 6" xfId="57488"/>
    <cellStyle name="Navadno 52 2 10 3" xfId="11206"/>
    <cellStyle name="Navadno 52 2 10 3 2" xfId="24413"/>
    <cellStyle name="Navadno 52 2 10 3 3" xfId="42572"/>
    <cellStyle name="Navadno 52 2 10 4" xfId="16200"/>
    <cellStyle name="Navadno 52 2 10 4 2" xfId="29392"/>
    <cellStyle name="Navadno 52 2 10 4 3" xfId="47551"/>
    <cellStyle name="Navadno 52 2 10 5" xfId="31876"/>
    <cellStyle name="Navadno 52 2 10 5 2" xfId="50035"/>
    <cellStyle name="Navadno 52 2 10 6" xfId="18685"/>
    <cellStyle name="Navadno 52 2 10 7" xfId="36844"/>
    <cellStyle name="Navadno 52 2 10 8" xfId="55004"/>
    <cellStyle name="Navadno 52 2 11" xfId="5915"/>
    <cellStyle name="Navadno 52 2 11 2" xfId="11412"/>
    <cellStyle name="Navadno 52 2 11 2 2" xfId="24619"/>
    <cellStyle name="Navadno 52 2 11 2 3" xfId="42778"/>
    <cellStyle name="Navadno 52 2 11 3" xfId="32082"/>
    <cellStyle name="Navadno 52 2 11 3 2" xfId="50241"/>
    <cellStyle name="Navadno 52 2 11 4" xfId="18891"/>
    <cellStyle name="Navadno 52 2 11 5" xfId="37050"/>
    <cellStyle name="Navadno 52 2 11 6" xfId="55210"/>
    <cellStyle name="Navadno 52 2 12" xfId="8133"/>
    <cellStyle name="Navadno 52 2 12 2" xfId="21340"/>
    <cellStyle name="Navadno 52 2 12 3" xfId="39499"/>
    <cellStyle name="Navadno 52 2 12 4" xfId="57659"/>
    <cellStyle name="Navadno 52 2 13" xfId="8313"/>
    <cellStyle name="Navadno 52 2 13 2" xfId="21520"/>
    <cellStyle name="Navadno 52 2 13 3" xfId="39679"/>
    <cellStyle name="Navadno 52 2 13 4" xfId="57839"/>
    <cellStyle name="Navadno 52 2 14" xfId="8555"/>
    <cellStyle name="Navadno 52 2 14 2" xfId="21762"/>
    <cellStyle name="Navadno 52 2 14 3" xfId="39921"/>
    <cellStyle name="Navadno 52 2 14 4" xfId="58081"/>
    <cellStyle name="Navadno 52 2 15" xfId="8719"/>
    <cellStyle name="Navadno 52 2 15 2" xfId="21926"/>
    <cellStyle name="Navadno 52 2 15 3" xfId="40085"/>
    <cellStyle name="Navadno 52 2 15 4" xfId="58245"/>
    <cellStyle name="Navadno 52 2 16" xfId="8923"/>
    <cellStyle name="Navadno 52 2 16 2" xfId="22130"/>
    <cellStyle name="Navadno 52 2 16 3" xfId="40289"/>
    <cellStyle name="Navadno 52 2 17" xfId="13922"/>
    <cellStyle name="Navadno 52 2 17 2" xfId="27114"/>
    <cellStyle name="Navadno 52 2 17 3" xfId="45273"/>
    <cellStyle name="Navadno 52 2 18" xfId="29598"/>
    <cellStyle name="Navadno 52 2 18 2" xfId="47757"/>
    <cellStyle name="Navadno 52 2 19" xfId="16407"/>
    <cellStyle name="Navadno 52 2 2" xfId="3599"/>
    <cellStyle name="Navadno 52 2 2 2" xfId="4344"/>
    <cellStyle name="Navadno 52 2 2 2 2" xfId="12328"/>
    <cellStyle name="Navadno 52 2 2 2 2 2" xfId="25535"/>
    <cellStyle name="Navadno 52 2 2 2 2 3" xfId="43694"/>
    <cellStyle name="Navadno 52 2 2 2 3" xfId="32998"/>
    <cellStyle name="Navadno 52 2 2 2 3 2" xfId="51157"/>
    <cellStyle name="Navadno 52 2 2 2 4" xfId="19807"/>
    <cellStyle name="Navadno 52 2 2 2 5" xfId="37966"/>
    <cellStyle name="Navadno 52 2 2 2 6" xfId="56126"/>
    <cellStyle name="Navadno 52 2 2 3" xfId="9844"/>
    <cellStyle name="Navadno 52 2 2 3 2" xfId="23051"/>
    <cellStyle name="Navadno 52 2 2 3 3" xfId="41210"/>
    <cellStyle name="Navadno 52 2 2 4" xfId="14838"/>
    <cellStyle name="Navadno 52 2 2 4 2" xfId="28030"/>
    <cellStyle name="Navadno 52 2 2 4 3" xfId="46189"/>
    <cellStyle name="Navadno 52 2 2 5" xfId="30514"/>
    <cellStyle name="Navadno 52 2 2 5 2" xfId="48673"/>
    <cellStyle name="Navadno 52 2 2 6" xfId="17323"/>
    <cellStyle name="Navadno 52 2 2 7" xfId="35482"/>
    <cellStyle name="Navadno 52 2 2 8" xfId="53642"/>
    <cellStyle name="Navadno 52 2 2 9" xfId="59057"/>
    <cellStyle name="Navadno 52 2 20" xfId="34566"/>
    <cellStyle name="Navadno 52 2 21" xfId="52726"/>
    <cellStyle name="Navadno 52 2 22" xfId="58411"/>
    <cellStyle name="Navadno 52 2 23" xfId="58621"/>
    <cellStyle name="Navadno 52 2 3" xfId="4574"/>
    <cellStyle name="Navadno 52 2 3 2" xfId="6828"/>
    <cellStyle name="Navadno 52 2 3 2 2" xfId="12558"/>
    <cellStyle name="Navadno 52 2 3 2 2 2" xfId="25765"/>
    <cellStyle name="Navadno 52 2 3 2 2 3" xfId="43924"/>
    <cellStyle name="Navadno 52 2 3 2 3" xfId="33228"/>
    <cellStyle name="Navadno 52 2 3 2 3 2" xfId="51387"/>
    <cellStyle name="Navadno 52 2 3 2 4" xfId="20037"/>
    <cellStyle name="Navadno 52 2 3 2 5" xfId="38196"/>
    <cellStyle name="Navadno 52 2 3 2 6" xfId="56356"/>
    <cellStyle name="Navadno 52 2 3 3" xfId="10074"/>
    <cellStyle name="Navadno 52 2 3 3 2" xfId="23281"/>
    <cellStyle name="Navadno 52 2 3 3 3" xfId="41440"/>
    <cellStyle name="Navadno 52 2 3 4" xfId="15068"/>
    <cellStyle name="Navadno 52 2 3 4 2" xfId="28260"/>
    <cellStyle name="Navadno 52 2 3 4 3" xfId="46419"/>
    <cellStyle name="Navadno 52 2 3 5" xfId="30744"/>
    <cellStyle name="Navadno 52 2 3 5 2" xfId="48903"/>
    <cellStyle name="Navadno 52 2 3 6" xfId="17553"/>
    <cellStyle name="Navadno 52 2 3 7" xfId="35712"/>
    <cellStyle name="Navadno 52 2 3 8" xfId="53872"/>
    <cellStyle name="Navadno 52 2 3 9" xfId="59222"/>
    <cellStyle name="Navadno 52 2 4" xfId="3901"/>
    <cellStyle name="Navadno 52 2 4 2" xfId="6389"/>
    <cellStyle name="Navadno 52 2 4 2 2" xfId="11887"/>
    <cellStyle name="Navadno 52 2 4 2 2 2" xfId="25094"/>
    <cellStyle name="Navadno 52 2 4 2 2 3" xfId="43253"/>
    <cellStyle name="Navadno 52 2 4 2 3" xfId="32557"/>
    <cellStyle name="Navadno 52 2 4 2 3 2" xfId="50716"/>
    <cellStyle name="Navadno 52 2 4 2 4" xfId="19366"/>
    <cellStyle name="Navadno 52 2 4 2 5" xfId="37525"/>
    <cellStyle name="Navadno 52 2 4 2 6" xfId="55685"/>
    <cellStyle name="Navadno 52 2 4 3" xfId="9403"/>
    <cellStyle name="Navadno 52 2 4 3 2" xfId="22610"/>
    <cellStyle name="Navadno 52 2 4 3 3" xfId="40769"/>
    <cellStyle name="Navadno 52 2 4 4" xfId="14397"/>
    <cellStyle name="Navadno 52 2 4 4 2" xfId="27589"/>
    <cellStyle name="Navadno 52 2 4 4 3" xfId="45748"/>
    <cellStyle name="Navadno 52 2 4 5" xfId="30073"/>
    <cellStyle name="Navadno 52 2 4 5 2" xfId="48232"/>
    <cellStyle name="Navadno 52 2 4 6" xfId="16882"/>
    <cellStyle name="Navadno 52 2 4 7" xfId="35041"/>
    <cellStyle name="Navadno 52 2 4 8" xfId="53201"/>
    <cellStyle name="Navadno 52 2 4 9" xfId="59410"/>
    <cellStyle name="Navadno 52 2 5" xfId="4813"/>
    <cellStyle name="Navadno 52 2 5 2" xfId="7043"/>
    <cellStyle name="Navadno 52 2 5 2 2" xfId="12776"/>
    <cellStyle name="Navadno 52 2 5 2 2 2" xfId="25983"/>
    <cellStyle name="Navadno 52 2 5 2 2 3" xfId="44142"/>
    <cellStyle name="Navadno 52 2 5 2 3" xfId="33446"/>
    <cellStyle name="Navadno 52 2 5 2 3 2" xfId="51605"/>
    <cellStyle name="Navadno 52 2 5 2 4" xfId="20255"/>
    <cellStyle name="Navadno 52 2 5 2 5" xfId="38414"/>
    <cellStyle name="Navadno 52 2 5 2 6" xfId="56574"/>
    <cellStyle name="Navadno 52 2 5 3" xfId="10292"/>
    <cellStyle name="Navadno 52 2 5 3 2" xfId="23499"/>
    <cellStyle name="Navadno 52 2 5 3 3" xfId="41658"/>
    <cellStyle name="Navadno 52 2 5 4" xfId="15286"/>
    <cellStyle name="Navadno 52 2 5 4 2" xfId="28478"/>
    <cellStyle name="Navadno 52 2 5 4 3" xfId="46637"/>
    <cellStyle name="Navadno 52 2 5 5" xfId="30962"/>
    <cellStyle name="Navadno 52 2 5 5 2" xfId="49121"/>
    <cellStyle name="Navadno 52 2 5 6" xfId="17771"/>
    <cellStyle name="Navadno 52 2 5 7" xfId="35930"/>
    <cellStyle name="Navadno 52 2 5 8" xfId="54090"/>
    <cellStyle name="Navadno 52 2 6" xfId="4987"/>
    <cellStyle name="Navadno 52 2 6 2" xfId="7220"/>
    <cellStyle name="Navadno 52 2 6 2 2" xfId="12953"/>
    <cellStyle name="Navadno 52 2 6 2 2 2" xfId="26160"/>
    <cellStyle name="Navadno 52 2 6 2 2 3" xfId="44319"/>
    <cellStyle name="Navadno 52 2 6 2 3" xfId="33623"/>
    <cellStyle name="Navadno 52 2 6 2 3 2" xfId="51782"/>
    <cellStyle name="Navadno 52 2 6 2 4" xfId="20432"/>
    <cellStyle name="Navadno 52 2 6 2 5" xfId="38591"/>
    <cellStyle name="Navadno 52 2 6 2 6" xfId="56751"/>
    <cellStyle name="Navadno 52 2 6 3" xfId="10469"/>
    <cellStyle name="Navadno 52 2 6 3 2" xfId="23676"/>
    <cellStyle name="Navadno 52 2 6 3 3" xfId="41835"/>
    <cellStyle name="Navadno 52 2 6 4" xfId="15463"/>
    <cellStyle name="Navadno 52 2 6 4 2" xfId="28655"/>
    <cellStyle name="Navadno 52 2 6 4 3" xfId="46814"/>
    <cellStyle name="Navadno 52 2 6 5" xfId="31139"/>
    <cellStyle name="Navadno 52 2 6 5 2" xfId="49298"/>
    <cellStyle name="Navadno 52 2 6 6" xfId="17948"/>
    <cellStyle name="Navadno 52 2 6 7" xfId="36107"/>
    <cellStyle name="Navadno 52 2 6 8" xfId="54267"/>
    <cellStyle name="Navadno 52 2 7" xfId="5216"/>
    <cellStyle name="Navadno 52 2 7 2" xfId="7464"/>
    <cellStyle name="Navadno 52 2 7 2 2" xfId="13197"/>
    <cellStyle name="Navadno 52 2 7 2 2 2" xfId="26404"/>
    <cellStyle name="Navadno 52 2 7 2 2 3" xfId="44563"/>
    <cellStyle name="Navadno 52 2 7 2 3" xfId="33867"/>
    <cellStyle name="Navadno 52 2 7 2 3 2" xfId="52026"/>
    <cellStyle name="Navadno 52 2 7 2 4" xfId="20676"/>
    <cellStyle name="Navadno 52 2 7 2 5" xfId="38835"/>
    <cellStyle name="Navadno 52 2 7 2 6" xfId="56995"/>
    <cellStyle name="Navadno 52 2 7 3" xfId="10713"/>
    <cellStyle name="Navadno 52 2 7 3 2" xfId="23920"/>
    <cellStyle name="Navadno 52 2 7 3 3" xfId="42079"/>
    <cellStyle name="Navadno 52 2 7 4" xfId="15707"/>
    <cellStyle name="Navadno 52 2 7 4 2" xfId="28899"/>
    <cellStyle name="Navadno 52 2 7 4 3" xfId="47058"/>
    <cellStyle name="Navadno 52 2 7 5" xfId="31383"/>
    <cellStyle name="Navadno 52 2 7 5 2" xfId="49542"/>
    <cellStyle name="Navadno 52 2 7 6" xfId="18192"/>
    <cellStyle name="Navadno 52 2 7 7" xfId="36351"/>
    <cellStyle name="Navadno 52 2 7 8" xfId="54511"/>
    <cellStyle name="Navadno 52 2 8" xfId="5382"/>
    <cellStyle name="Navadno 52 2 8 2" xfId="7630"/>
    <cellStyle name="Navadno 52 2 8 2 2" xfId="13363"/>
    <cellStyle name="Navadno 52 2 8 2 2 2" xfId="26570"/>
    <cellStyle name="Navadno 52 2 8 2 2 3" xfId="44729"/>
    <cellStyle name="Navadno 52 2 8 2 3" xfId="34033"/>
    <cellStyle name="Navadno 52 2 8 2 3 2" xfId="52192"/>
    <cellStyle name="Navadno 52 2 8 2 4" xfId="20842"/>
    <cellStyle name="Navadno 52 2 8 2 5" xfId="39001"/>
    <cellStyle name="Navadno 52 2 8 2 6" xfId="57161"/>
    <cellStyle name="Navadno 52 2 8 3" xfId="10879"/>
    <cellStyle name="Navadno 52 2 8 3 2" xfId="24086"/>
    <cellStyle name="Navadno 52 2 8 3 3" xfId="42245"/>
    <cellStyle name="Navadno 52 2 8 4" xfId="15873"/>
    <cellStyle name="Navadno 52 2 8 4 2" xfId="29065"/>
    <cellStyle name="Navadno 52 2 8 4 3" xfId="47224"/>
    <cellStyle name="Navadno 52 2 8 5" xfId="31549"/>
    <cellStyle name="Navadno 52 2 8 5 2" xfId="49708"/>
    <cellStyle name="Navadno 52 2 8 6" xfId="18358"/>
    <cellStyle name="Navadno 52 2 8 7" xfId="36517"/>
    <cellStyle name="Navadno 52 2 8 8" xfId="54677"/>
    <cellStyle name="Navadno 52 2 9" xfId="5545"/>
    <cellStyle name="Navadno 52 2 9 2" xfId="7793"/>
    <cellStyle name="Navadno 52 2 9 2 2" xfId="13526"/>
    <cellStyle name="Navadno 52 2 9 2 2 2" xfId="26733"/>
    <cellStyle name="Navadno 52 2 9 2 2 3" xfId="44892"/>
    <cellStyle name="Navadno 52 2 9 2 3" xfId="34196"/>
    <cellStyle name="Navadno 52 2 9 2 3 2" xfId="52355"/>
    <cellStyle name="Navadno 52 2 9 2 4" xfId="21005"/>
    <cellStyle name="Navadno 52 2 9 2 5" xfId="39164"/>
    <cellStyle name="Navadno 52 2 9 2 6" xfId="57324"/>
    <cellStyle name="Navadno 52 2 9 3" xfId="11042"/>
    <cellStyle name="Navadno 52 2 9 3 2" xfId="24249"/>
    <cellStyle name="Navadno 52 2 9 3 3" xfId="42408"/>
    <cellStyle name="Navadno 52 2 9 4" xfId="16036"/>
    <cellStyle name="Navadno 52 2 9 4 2" xfId="29228"/>
    <cellStyle name="Navadno 52 2 9 4 3" xfId="47387"/>
    <cellStyle name="Navadno 52 2 9 5" xfId="31712"/>
    <cellStyle name="Navadno 52 2 9 5 2" xfId="49871"/>
    <cellStyle name="Navadno 52 2 9 6" xfId="18521"/>
    <cellStyle name="Navadno 52 2 9 7" xfId="36680"/>
    <cellStyle name="Navadno 52 2 9 8" xfId="54840"/>
    <cellStyle name="Navadno 52 20" xfId="16406"/>
    <cellStyle name="Navadno 52 21" xfId="34565"/>
    <cellStyle name="Navadno 52 22" xfId="52725"/>
    <cellStyle name="Navadno 52 23" xfId="58410"/>
    <cellStyle name="Navadno 52 24" xfId="58620"/>
    <cellStyle name="Navadno 52 3" xfId="3598"/>
    <cellStyle name="Navadno 52 3 2" xfId="4343"/>
    <cellStyle name="Navadno 52 3 2 2" xfId="12327"/>
    <cellStyle name="Navadno 52 3 2 2 2" xfId="25534"/>
    <cellStyle name="Navadno 52 3 2 2 3" xfId="43693"/>
    <cellStyle name="Navadno 52 3 2 3" xfId="32997"/>
    <cellStyle name="Navadno 52 3 2 3 2" xfId="51156"/>
    <cellStyle name="Navadno 52 3 2 4" xfId="19806"/>
    <cellStyle name="Navadno 52 3 2 5" xfId="37965"/>
    <cellStyle name="Navadno 52 3 2 6" xfId="56125"/>
    <cellStyle name="Navadno 52 3 3" xfId="9843"/>
    <cellStyle name="Navadno 52 3 3 2" xfId="23050"/>
    <cellStyle name="Navadno 52 3 3 3" xfId="41209"/>
    <cellStyle name="Navadno 52 3 4" xfId="14837"/>
    <cellStyle name="Navadno 52 3 4 2" xfId="28029"/>
    <cellStyle name="Navadno 52 3 4 3" xfId="46188"/>
    <cellStyle name="Navadno 52 3 5" xfId="30513"/>
    <cellStyle name="Navadno 52 3 5 2" xfId="48672"/>
    <cellStyle name="Navadno 52 3 6" xfId="17322"/>
    <cellStyle name="Navadno 52 3 7" xfId="35481"/>
    <cellStyle name="Navadno 52 3 8" xfId="53641"/>
    <cellStyle name="Navadno 52 3 9" xfId="59056"/>
    <cellStyle name="Navadno 52 4" xfId="4573"/>
    <cellStyle name="Navadno 52 4 2" xfId="6827"/>
    <cellStyle name="Navadno 52 4 2 2" xfId="12557"/>
    <cellStyle name="Navadno 52 4 2 2 2" xfId="25764"/>
    <cellStyle name="Navadno 52 4 2 2 3" xfId="43923"/>
    <cellStyle name="Navadno 52 4 2 3" xfId="33227"/>
    <cellStyle name="Navadno 52 4 2 3 2" xfId="51386"/>
    <cellStyle name="Navadno 52 4 2 4" xfId="20036"/>
    <cellStyle name="Navadno 52 4 2 5" xfId="38195"/>
    <cellStyle name="Navadno 52 4 2 6" xfId="56355"/>
    <cellStyle name="Navadno 52 4 3" xfId="10073"/>
    <cellStyle name="Navadno 52 4 3 2" xfId="23280"/>
    <cellStyle name="Navadno 52 4 3 3" xfId="41439"/>
    <cellStyle name="Navadno 52 4 4" xfId="15067"/>
    <cellStyle name="Navadno 52 4 4 2" xfId="28259"/>
    <cellStyle name="Navadno 52 4 4 3" xfId="46418"/>
    <cellStyle name="Navadno 52 4 5" xfId="30743"/>
    <cellStyle name="Navadno 52 4 5 2" xfId="48902"/>
    <cellStyle name="Navadno 52 4 6" xfId="17552"/>
    <cellStyle name="Navadno 52 4 7" xfId="35711"/>
    <cellStyle name="Navadno 52 4 8" xfId="53871"/>
    <cellStyle name="Navadno 52 4 9" xfId="59221"/>
    <cellStyle name="Navadno 52 5" xfId="3900"/>
    <cellStyle name="Navadno 52 5 2" xfId="6388"/>
    <cellStyle name="Navadno 52 5 2 2" xfId="11886"/>
    <cellStyle name="Navadno 52 5 2 2 2" xfId="25093"/>
    <cellStyle name="Navadno 52 5 2 2 3" xfId="43252"/>
    <cellStyle name="Navadno 52 5 2 3" xfId="32556"/>
    <cellStyle name="Navadno 52 5 2 3 2" xfId="50715"/>
    <cellStyle name="Navadno 52 5 2 4" xfId="19365"/>
    <cellStyle name="Navadno 52 5 2 5" xfId="37524"/>
    <cellStyle name="Navadno 52 5 2 6" xfId="55684"/>
    <cellStyle name="Navadno 52 5 3" xfId="9402"/>
    <cellStyle name="Navadno 52 5 3 2" xfId="22609"/>
    <cellStyle name="Navadno 52 5 3 3" xfId="40768"/>
    <cellStyle name="Navadno 52 5 4" xfId="14396"/>
    <cellStyle name="Navadno 52 5 4 2" xfId="27588"/>
    <cellStyle name="Navadno 52 5 4 3" xfId="45747"/>
    <cellStyle name="Navadno 52 5 5" xfId="30072"/>
    <cellStyle name="Navadno 52 5 5 2" xfId="48231"/>
    <cellStyle name="Navadno 52 5 6" xfId="16881"/>
    <cellStyle name="Navadno 52 5 7" xfId="35040"/>
    <cellStyle name="Navadno 52 5 8" xfId="53200"/>
    <cellStyle name="Navadno 52 5 9" xfId="59409"/>
    <cellStyle name="Navadno 52 6" xfId="4812"/>
    <cellStyle name="Navadno 52 6 2" xfId="7042"/>
    <cellStyle name="Navadno 52 6 2 2" xfId="12775"/>
    <cellStyle name="Navadno 52 6 2 2 2" xfId="25982"/>
    <cellStyle name="Navadno 52 6 2 2 3" xfId="44141"/>
    <cellStyle name="Navadno 52 6 2 3" xfId="33445"/>
    <cellStyle name="Navadno 52 6 2 3 2" xfId="51604"/>
    <cellStyle name="Navadno 52 6 2 4" xfId="20254"/>
    <cellStyle name="Navadno 52 6 2 5" xfId="38413"/>
    <cellStyle name="Navadno 52 6 2 6" xfId="56573"/>
    <cellStyle name="Navadno 52 6 3" xfId="10291"/>
    <cellStyle name="Navadno 52 6 3 2" xfId="23498"/>
    <cellStyle name="Navadno 52 6 3 3" xfId="41657"/>
    <cellStyle name="Navadno 52 6 4" xfId="15285"/>
    <cellStyle name="Navadno 52 6 4 2" xfId="28477"/>
    <cellStyle name="Navadno 52 6 4 3" xfId="46636"/>
    <cellStyle name="Navadno 52 6 5" xfId="30961"/>
    <cellStyle name="Navadno 52 6 5 2" xfId="49120"/>
    <cellStyle name="Navadno 52 6 6" xfId="17770"/>
    <cellStyle name="Navadno 52 6 7" xfId="35929"/>
    <cellStyle name="Navadno 52 6 8" xfId="54089"/>
    <cellStyle name="Navadno 52 7" xfId="4986"/>
    <cellStyle name="Navadno 52 7 2" xfId="7219"/>
    <cellStyle name="Navadno 52 7 2 2" xfId="12952"/>
    <cellStyle name="Navadno 52 7 2 2 2" xfId="26159"/>
    <cellStyle name="Navadno 52 7 2 2 3" xfId="44318"/>
    <cellStyle name="Navadno 52 7 2 3" xfId="33622"/>
    <cellStyle name="Navadno 52 7 2 3 2" xfId="51781"/>
    <cellStyle name="Navadno 52 7 2 4" xfId="20431"/>
    <cellStyle name="Navadno 52 7 2 5" xfId="38590"/>
    <cellStyle name="Navadno 52 7 2 6" xfId="56750"/>
    <cellStyle name="Navadno 52 7 3" xfId="10468"/>
    <cellStyle name="Navadno 52 7 3 2" xfId="23675"/>
    <cellStyle name="Navadno 52 7 3 3" xfId="41834"/>
    <cellStyle name="Navadno 52 7 4" xfId="15462"/>
    <cellStyle name="Navadno 52 7 4 2" xfId="28654"/>
    <cellStyle name="Navadno 52 7 4 3" xfId="46813"/>
    <cellStyle name="Navadno 52 7 5" xfId="31138"/>
    <cellStyle name="Navadno 52 7 5 2" xfId="49297"/>
    <cellStyle name="Navadno 52 7 6" xfId="17947"/>
    <cellStyle name="Navadno 52 7 7" xfId="36106"/>
    <cellStyle name="Navadno 52 7 8" xfId="54266"/>
    <cellStyle name="Navadno 52 8" xfId="5215"/>
    <cellStyle name="Navadno 52 8 2" xfId="7463"/>
    <cellStyle name="Navadno 52 8 2 2" xfId="13196"/>
    <cellStyle name="Navadno 52 8 2 2 2" xfId="26403"/>
    <cellStyle name="Navadno 52 8 2 2 3" xfId="44562"/>
    <cellStyle name="Navadno 52 8 2 3" xfId="33866"/>
    <cellStyle name="Navadno 52 8 2 3 2" xfId="52025"/>
    <cellStyle name="Navadno 52 8 2 4" xfId="20675"/>
    <cellStyle name="Navadno 52 8 2 5" xfId="38834"/>
    <cellStyle name="Navadno 52 8 2 6" xfId="56994"/>
    <cellStyle name="Navadno 52 8 3" xfId="10712"/>
    <cellStyle name="Navadno 52 8 3 2" xfId="23919"/>
    <cellStyle name="Navadno 52 8 3 3" xfId="42078"/>
    <cellStyle name="Navadno 52 8 4" xfId="15706"/>
    <cellStyle name="Navadno 52 8 4 2" xfId="28898"/>
    <cellStyle name="Navadno 52 8 4 3" xfId="47057"/>
    <cellStyle name="Navadno 52 8 5" xfId="31382"/>
    <cellStyle name="Navadno 52 8 5 2" xfId="49541"/>
    <cellStyle name="Navadno 52 8 6" xfId="18191"/>
    <cellStyle name="Navadno 52 8 7" xfId="36350"/>
    <cellStyle name="Navadno 52 8 8" xfId="54510"/>
    <cellStyle name="Navadno 52 9" xfId="5381"/>
    <cellStyle name="Navadno 52 9 2" xfId="7629"/>
    <cellStyle name="Navadno 52 9 2 2" xfId="13362"/>
    <cellStyle name="Navadno 52 9 2 2 2" xfId="26569"/>
    <cellStyle name="Navadno 52 9 2 2 3" xfId="44728"/>
    <cellStyle name="Navadno 52 9 2 3" xfId="34032"/>
    <cellStyle name="Navadno 52 9 2 3 2" xfId="52191"/>
    <cellStyle name="Navadno 52 9 2 4" xfId="20841"/>
    <cellStyle name="Navadno 52 9 2 5" xfId="39000"/>
    <cellStyle name="Navadno 52 9 2 6" xfId="57160"/>
    <cellStyle name="Navadno 52 9 3" xfId="10878"/>
    <cellStyle name="Navadno 52 9 3 2" xfId="24085"/>
    <cellStyle name="Navadno 52 9 3 3" xfId="42244"/>
    <cellStyle name="Navadno 52 9 4" xfId="15872"/>
    <cellStyle name="Navadno 52 9 4 2" xfId="29064"/>
    <cellStyle name="Navadno 52 9 4 3" xfId="47223"/>
    <cellStyle name="Navadno 52 9 5" xfId="31548"/>
    <cellStyle name="Navadno 52 9 5 2" xfId="49707"/>
    <cellStyle name="Navadno 52 9 6" xfId="18357"/>
    <cellStyle name="Navadno 52 9 7" xfId="36516"/>
    <cellStyle name="Navadno 52 9 8" xfId="54676"/>
    <cellStyle name="Navadno 53" xfId="2295"/>
    <cellStyle name="Navadno 53 10" xfId="5710"/>
    <cellStyle name="Navadno 53 10 2" xfId="7958"/>
    <cellStyle name="Navadno 53 10 2 2" xfId="13691"/>
    <cellStyle name="Navadno 53 10 2 2 2" xfId="26898"/>
    <cellStyle name="Navadno 53 10 2 2 3" xfId="45057"/>
    <cellStyle name="Navadno 53 10 2 3" xfId="34361"/>
    <cellStyle name="Navadno 53 10 2 3 2" xfId="52520"/>
    <cellStyle name="Navadno 53 10 2 4" xfId="21170"/>
    <cellStyle name="Navadno 53 10 2 5" xfId="39329"/>
    <cellStyle name="Navadno 53 10 2 6" xfId="57489"/>
    <cellStyle name="Navadno 53 10 3" xfId="11207"/>
    <cellStyle name="Navadno 53 10 3 2" xfId="24414"/>
    <cellStyle name="Navadno 53 10 3 3" xfId="42573"/>
    <cellStyle name="Navadno 53 10 4" xfId="16201"/>
    <cellStyle name="Navadno 53 10 4 2" xfId="29393"/>
    <cellStyle name="Navadno 53 10 4 3" xfId="47552"/>
    <cellStyle name="Navadno 53 10 5" xfId="31877"/>
    <cellStyle name="Navadno 53 10 5 2" xfId="50036"/>
    <cellStyle name="Navadno 53 10 6" xfId="18686"/>
    <cellStyle name="Navadno 53 10 7" xfId="36845"/>
    <cellStyle name="Navadno 53 10 8" xfId="55005"/>
    <cellStyle name="Navadno 53 11" xfId="5916"/>
    <cellStyle name="Navadno 53 11 2" xfId="11413"/>
    <cellStyle name="Navadno 53 11 2 2" xfId="24620"/>
    <cellStyle name="Navadno 53 11 2 3" xfId="42779"/>
    <cellStyle name="Navadno 53 11 3" xfId="32083"/>
    <cellStyle name="Navadno 53 11 3 2" xfId="50242"/>
    <cellStyle name="Navadno 53 11 4" xfId="18892"/>
    <cellStyle name="Navadno 53 11 5" xfId="37051"/>
    <cellStyle name="Navadno 53 11 6" xfId="55211"/>
    <cellStyle name="Navadno 53 12" xfId="8134"/>
    <cellStyle name="Navadno 53 12 2" xfId="21341"/>
    <cellStyle name="Navadno 53 12 3" xfId="39500"/>
    <cellStyle name="Navadno 53 12 4" xfId="57660"/>
    <cellStyle name="Navadno 53 13" xfId="8314"/>
    <cellStyle name="Navadno 53 13 2" xfId="21521"/>
    <cellStyle name="Navadno 53 13 3" xfId="39680"/>
    <cellStyle name="Navadno 53 13 4" xfId="57840"/>
    <cellStyle name="Navadno 53 14" xfId="8556"/>
    <cellStyle name="Navadno 53 14 2" xfId="21763"/>
    <cellStyle name="Navadno 53 14 3" xfId="39922"/>
    <cellStyle name="Navadno 53 14 4" xfId="58082"/>
    <cellStyle name="Navadno 53 15" xfId="8720"/>
    <cellStyle name="Navadno 53 15 2" xfId="21927"/>
    <cellStyle name="Navadno 53 15 3" xfId="40086"/>
    <cellStyle name="Navadno 53 15 4" xfId="58246"/>
    <cellStyle name="Navadno 53 16" xfId="8924"/>
    <cellStyle name="Navadno 53 16 2" xfId="22131"/>
    <cellStyle name="Navadno 53 16 3" xfId="40290"/>
    <cellStyle name="Navadno 53 17" xfId="13923"/>
    <cellStyle name="Navadno 53 17 2" xfId="27115"/>
    <cellStyle name="Navadno 53 17 3" xfId="45274"/>
    <cellStyle name="Navadno 53 18" xfId="29599"/>
    <cellStyle name="Navadno 53 18 2" xfId="47758"/>
    <cellStyle name="Navadno 53 19" xfId="16408"/>
    <cellStyle name="Navadno 53 2" xfId="3600"/>
    <cellStyle name="Navadno 53 2 2" xfId="4345"/>
    <cellStyle name="Navadno 53 2 2 2" xfId="12329"/>
    <cellStyle name="Navadno 53 2 2 2 2" xfId="25536"/>
    <cellStyle name="Navadno 53 2 2 2 3" xfId="43695"/>
    <cellStyle name="Navadno 53 2 2 3" xfId="32999"/>
    <cellStyle name="Navadno 53 2 2 3 2" xfId="51158"/>
    <cellStyle name="Navadno 53 2 2 4" xfId="19808"/>
    <cellStyle name="Navadno 53 2 2 5" xfId="37967"/>
    <cellStyle name="Navadno 53 2 2 6" xfId="56127"/>
    <cellStyle name="Navadno 53 2 3" xfId="9845"/>
    <cellStyle name="Navadno 53 2 3 2" xfId="23052"/>
    <cellStyle name="Navadno 53 2 3 3" xfId="41211"/>
    <cellStyle name="Navadno 53 2 4" xfId="14839"/>
    <cellStyle name="Navadno 53 2 4 2" xfId="28031"/>
    <cellStyle name="Navadno 53 2 4 3" xfId="46190"/>
    <cellStyle name="Navadno 53 2 5" xfId="30515"/>
    <cellStyle name="Navadno 53 2 5 2" xfId="48674"/>
    <cellStyle name="Navadno 53 2 6" xfId="17324"/>
    <cellStyle name="Navadno 53 2 7" xfId="35483"/>
    <cellStyle name="Navadno 53 2 8" xfId="53643"/>
    <cellStyle name="Navadno 53 2 9" xfId="59058"/>
    <cellStyle name="Navadno 53 20" xfId="34567"/>
    <cellStyle name="Navadno 53 21" xfId="52727"/>
    <cellStyle name="Navadno 53 22" xfId="58412"/>
    <cellStyle name="Navadno 53 23" xfId="58622"/>
    <cellStyle name="Navadno 53 3" xfId="4575"/>
    <cellStyle name="Navadno 53 3 2" xfId="6829"/>
    <cellStyle name="Navadno 53 3 2 2" xfId="12559"/>
    <cellStyle name="Navadno 53 3 2 2 2" xfId="25766"/>
    <cellStyle name="Navadno 53 3 2 2 3" xfId="43925"/>
    <cellStyle name="Navadno 53 3 2 3" xfId="33229"/>
    <cellStyle name="Navadno 53 3 2 3 2" xfId="51388"/>
    <cellStyle name="Navadno 53 3 2 4" xfId="20038"/>
    <cellStyle name="Navadno 53 3 2 5" xfId="38197"/>
    <cellStyle name="Navadno 53 3 2 6" xfId="56357"/>
    <cellStyle name="Navadno 53 3 3" xfId="10075"/>
    <cellStyle name="Navadno 53 3 3 2" xfId="23282"/>
    <cellStyle name="Navadno 53 3 3 3" xfId="41441"/>
    <cellStyle name="Navadno 53 3 4" xfId="15069"/>
    <cellStyle name="Navadno 53 3 4 2" xfId="28261"/>
    <cellStyle name="Navadno 53 3 4 3" xfId="46420"/>
    <cellStyle name="Navadno 53 3 5" xfId="30745"/>
    <cellStyle name="Navadno 53 3 5 2" xfId="48904"/>
    <cellStyle name="Navadno 53 3 6" xfId="17554"/>
    <cellStyle name="Navadno 53 3 7" xfId="35713"/>
    <cellStyle name="Navadno 53 3 8" xfId="53873"/>
    <cellStyle name="Navadno 53 3 9" xfId="59223"/>
    <cellStyle name="Navadno 53 4" xfId="3902"/>
    <cellStyle name="Navadno 53 4 2" xfId="6390"/>
    <cellStyle name="Navadno 53 4 2 2" xfId="11888"/>
    <cellStyle name="Navadno 53 4 2 2 2" xfId="25095"/>
    <cellStyle name="Navadno 53 4 2 2 3" xfId="43254"/>
    <cellStyle name="Navadno 53 4 2 3" xfId="32558"/>
    <cellStyle name="Navadno 53 4 2 3 2" xfId="50717"/>
    <cellStyle name="Navadno 53 4 2 4" xfId="19367"/>
    <cellStyle name="Navadno 53 4 2 5" xfId="37526"/>
    <cellStyle name="Navadno 53 4 2 6" xfId="55686"/>
    <cellStyle name="Navadno 53 4 3" xfId="9404"/>
    <cellStyle name="Navadno 53 4 3 2" xfId="22611"/>
    <cellStyle name="Navadno 53 4 3 3" xfId="40770"/>
    <cellStyle name="Navadno 53 4 4" xfId="14398"/>
    <cellStyle name="Navadno 53 4 4 2" xfId="27590"/>
    <cellStyle name="Navadno 53 4 4 3" xfId="45749"/>
    <cellStyle name="Navadno 53 4 5" xfId="30074"/>
    <cellStyle name="Navadno 53 4 5 2" xfId="48233"/>
    <cellStyle name="Navadno 53 4 6" xfId="16883"/>
    <cellStyle name="Navadno 53 4 7" xfId="35042"/>
    <cellStyle name="Navadno 53 4 8" xfId="53202"/>
    <cellStyle name="Navadno 53 4 9" xfId="59411"/>
    <cellStyle name="Navadno 53 5" xfId="4814"/>
    <cellStyle name="Navadno 53 5 2" xfId="7044"/>
    <cellStyle name="Navadno 53 5 2 2" xfId="12777"/>
    <cellStyle name="Navadno 53 5 2 2 2" xfId="25984"/>
    <cellStyle name="Navadno 53 5 2 2 3" xfId="44143"/>
    <cellStyle name="Navadno 53 5 2 3" xfId="33447"/>
    <cellStyle name="Navadno 53 5 2 3 2" xfId="51606"/>
    <cellStyle name="Navadno 53 5 2 4" xfId="20256"/>
    <cellStyle name="Navadno 53 5 2 5" xfId="38415"/>
    <cellStyle name="Navadno 53 5 2 6" xfId="56575"/>
    <cellStyle name="Navadno 53 5 3" xfId="10293"/>
    <cellStyle name="Navadno 53 5 3 2" xfId="23500"/>
    <cellStyle name="Navadno 53 5 3 3" xfId="41659"/>
    <cellStyle name="Navadno 53 5 4" xfId="15287"/>
    <cellStyle name="Navadno 53 5 4 2" xfId="28479"/>
    <cellStyle name="Navadno 53 5 4 3" xfId="46638"/>
    <cellStyle name="Navadno 53 5 5" xfId="30963"/>
    <cellStyle name="Navadno 53 5 5 2" xfId="49122"/>
    <cellStyle name="Navadno 53 5 6" xfId="17772"/>
    <cellStyle name="Navadno 53 5 7" xfId="35931"/>
    <cellStyle name="Navadno 53 5 8" xfId="54091"/>
    <cellStyle name="Navadno 53 6" xfId="4988"/>
    <cellStyle name="Navadno 53 6 2" xfId="7221"/>
    <cellStyle name="Navadno 53 6 2 2" xfId="12954"/>
    <cellStyle name="Navadno 53 6 2 2 2" xfId="26161"/>
    <cellStyle name="Navadno 53 6 2 2 3" xfId="44320"/>
    <cellStyle name="Navadno 53 6 2 3" xfId="33624"/>
    <cellStyle name="Navadno 53 6 2 3 2" xfId="51783"/>
    <cellStyle name="Navadno 53 6 2 4" xfId="20433"/>
    <cellStyle name="Navadno 53 6 2 5" xfId="38592"/>
    <cellStyle name="Navadno 53 6 2 6" xfId="56752"/>
    <cellStyle name="Navadno 53 6 3" xfId="10470"/>
    <cellStyle name="Navadno 53 6 3 2" xfId="23677"/>
    <cellStyle name="Navadno 53 6 3 3" xfId="41836"/>
    <cellStyle name="Navadno 53 6 4" xfId="15464"/>
    <cellStyle name="Navadno 53 6 4 2" xfId="28656"/>
    <cellStyle name="Navadno 53 6 4 3" xfId="46815"/>
    <cellStyle name="Navadno 53 6 5" xfId="31140"/>
    <cellStyle name="Navadno 53 6 5 2" xfId="49299"/>
    <cellStyle name="Navadno 53 6 6" xfId="17949"/>
    <cellStyle name="Navadno 53 6 7" xfId="36108"/>
    <cellStyle name="Navadno 53 6 8" xfId="54268"/>
    <cellStyle name="Navadno 53 7" xfId="5217"/>
    <cellStyle name="Navadno 53 7 2" xfId="7465"/>
    <cellStyle name="Navadno 53 7 2 2" xfId="13198"/>
    <cellStyle name="Navadno 53 7 2 2 2" xfId="26405"/>
    <cellStyle name="Navadno 53 7 2 2 3" xfId="44564"/>
    <cellStyle name="Navadno 53 7 2 3" xfId="33868"/>
    <cellStyle name="Navadno 53 7 2 3 2" xfId="52027"/>
    <cellStyle name="Navadno 53 7 2 4" xfId="20677"/>
    <cellStyle name="Navadno 53 7 2 5" xfId="38836"/>
    <cellStyle name="Navadno 53 7 2 6" xfId="56996"/>
    <cellStyle name="Navadno 53 7 3" xfId="10714"/>
    <cellStyle name="Navadno 53 7 3 2" xfId="23921"/>
    <cellStyle name="Navadno 53 7 3 3" xfId="42080"/>
    <cellStyle name="Navadno 53 7 4" xfId="15708"/>
    <cellStyle name="Navadno 53 7 4 2" xfId="28900"/>
    <cellStyle name="Navadno 53 7 4 3" xfId="47059"/>
    <cellStyle name="Navadno 53 7 5" xfId="31384"/>
    <cellStyle name="Navadno 53 7 5 2" xfId="49543"/>
    <cellStyle name="Navadno 53 7 6" xfId="18193"/>
    <cellStyle name="Navadno 53 7 7" xfId="36352"/>
    <cellStyle name="Navadno 53 7 8" xfId="54512"/>
    <cellStyle name="Navadno 53 8" xfId="5383"/>
    <cellStyle name="Navadno 53 8 2" xfId="7631"/>
    <cellStyle name="Navadno 53 8 2 2" xfId="13364"/>
    <cellStyle name="Navadno 53 8 2 2 2" xfId="26571"/>
    <cellStyle name="Navadno 53 8 2 2 3" xfId="44730"/>
    <cellStyle name="Navadno 53 8 2 3" xfId="34034"/>
    <cellStyle name="Navadno 53 8 2 3 2" xfId="52193"/>
    <cellStyle name="Navadno 53 8 2 4" xfId="20843"/>
    <cellStyle name="Navadno 53 8 2 5" xfId="39002"/>
    <cellStyle name="Navadno 53 8 2 6" xfId="57162"/>
    <cellStyle name="Navadno 53 8 3" xfId="10880"/>
    <cellStyle name="Navadno 53 8 3 2" xfId="24087"/>
    <cellStyle name="Navadno 53 8 3 3" xfId="42246"/>
    <cellStyle name="Navadno 53 8 4" xfId="15874"/>
    <cellStyle name="Navadno 53 8 4 2" xfId="29066"/>
    <cellStyle name="Navadno 53 8 4 3" xfId="47225"/>
    <cellStyle name="Navadno 53 8 5" xfId="31550"/>
    <cellStyle name="Navadno 53 8 5 2" xfId="49709"/>
    <cellStyle name="Navadno 53 8 6" xfId="18359"/>
    <cellStyle name="Navadno 53 8 7" xfId="36518"/>
    <cellStyle name="Navadno 53 8 8" xfId="54678"/>
    <cellStyle name="Navadno 53 9" xfId="5546"/>
    <cellStyle name="Navadno 53 9 2" xfId="7794"/>
    <cellStyle name="Navadno 53 9 2 2" xfId="13527"/>
    <cellStyle name="Navadno 53 9 2 2 2" xfId="26734"/>
    <cellStyle name="Navadno 53 9 2 2 3" xfId="44893"/>
    <cellStyle name="Navadno 53 9 2 3" xfId="34197"/>
    <cellStyle name="Navadno 53 9 2 3 2" xfId="52356"/>
    <cellStyle name="Navadno 53 9 2 4" xfId="21006"/>
    <cellStyle name="Navadno 53 9 2 5" xfId="39165"/>
    <cellStyle name="Navadno 53 9 2 6" xfId="57325"/>
    <cellStyle name="Navadno 53 9 3" xfId="11043"/>
    <cellStyle name="Navadno 53 9 3 2" xfId="24250"/>
    <cellStyle name="Navadno 53 9 3 3" xfId="42409"/>
    <cellStyle name="Navadno 53 9 4" xfId="16037"/>
    <cellStyle name="Navadno 53 9 4 2" xfId="29229"/>
    <cellStyle name="Navadno 53 9 4 3" xfId="47388"/>
    <cellStyle name="Navadno 53 9 5" xfId="31713"/>
    <cellStyle name="Navadno 53 9 5 2" xfId="49872"/>
    <cellStyle name="Navadno 53 9 6" xfId="18522"/>
    <cellStyle name="Navadno 53 9 7" xfId="36681"/>
    <cellStyle name="Navadno 53 9 8" xfId="54841"/>
    <cellStyle name="Navadno 54" xfId="2296"/>
    <cellStyle name="Navadno 55" xfId="2297"/>
    <cellStyle name="Navadno 55 2" xfId="2298"/>
    <cellStyle name="Navadno 56" xfId="2299"/>
    <cellStyle name="Navadno 56 2" xfId="2300"/>
    <cellStyle name="Navadno 57" xfId="2301"/>
    <cellStyle name="Navadno 57 2" xfId="2302"/>
    <cellStyle name="Navadno 58" xfId="2303"/>
    <cellStyle name="Navadno 58 2" xfId="2304"/>
    <cellStyle name="Navadno 59" xfId="2305"/>
    <cellStyle name="Navadno 59 2" xfId="2306"/>
    <cellStyle name="Navadno 59 3" xfId="2307"/>
    <cellStyle name="Navadno 6" xfId="2308"/>
    <cellStyle name="Navadno 6 10" xfId="59554"/>
    <cellStyle name="Navadno 6 2" xfId="2309"/>
    <cellStyle name="Navadno 6 2 2" xfId="59570"/>
    <cellStyle name="Navadno 6 3" xfId="2310"/>
    <cellStyle name="Navadno 6 3 2" xfId="59649"/>
    <cellStyle name="Navadno 6 3 3" xfId="59704"/>
    <cellStyle name="Navadno 6 3 4" xfId="59750"/>
    <cellStyle name="Navadno 6 3 5" xfId="59776"/>
    <cellStyle name="Navadno 6 4" xfId="2311"/>
    <cellStyle name="Navadno 6 5" xfId="2312"/>
    <cellStyle name="Navadno 6 5 10" xfId="5711"/>
    <cellStyle name="Navadno 6 5 10 2" xfId="7959"/>
    <cellStyle name="Navadno 6 5 10 2 2" xfId="13692"/>
    <cellStyle name="Navadno 6 5 10 2 2 2" xfId="26899"/>
    <cellStyle name="Navadno 6 5 10 2 2 3" xfId="45058"/>
    <cellStyle name="Navadno 6 5 10 2 3" xfId="34362"/>
    <cellStyle name="Navadno 6 5 10 2 3 2" xfId="52521"/>
    <cellStyle name="Navadno 6 5 10 2 4" xfId="21171"/>
    <cellStyle name="Navadno 6 5 10 2 5" xfId="39330"/>
    <cellStyle name="Navadno 6 5 10 2 6" xfId="57490"/>
    <cellStyle name="Navadno 6 5 10 3" xfId="11208"/>
    <cellStyle name="Navadno 6 5 10 3 2" xfId="24415"/>
    <cellStyle name="Navadno 6 5 10 3 3" xfId="42574"/>
    <cellStyle name="Navadno 6 5 10 4" xfId="16202"/>
    <cellStyle name="Navadno 6 5 10 4 2" xfId="29394"/>
    <cellStyle name="Navadno 6 5 10 4 3" xfId="47553"/>
    <cellStyle name="Navadno 6 5 10 5" xfId="31878"/>
    <cellStyle name="Navadno 6 5 10 5 2" xfId="50037"/>
    <cellStyle name="Navadno 6 5 10 6" xfId="18687"/>
    <cellStyle name="Navadno 6 5 10 7" xfId="36846"/>
    <cellStyle name="Navadno 6 5 10 8" xfId="55006"/>
    <cellStyle name="Navadno 6 5 11" xfId="5917"/>
    <cellStyle name="Navadno 6 5 11 2" xfId="11414"/>
    <cellStyle name="Navadno 6 5 11 2 2" xfId="24621"/>
    <cellStyle name="Navadno 6 5 11 2 3" xfId="42780"/>
    <cellStyle name="Navadno 6 5 11 3" xfId="32084"/>
    <cellStyle name="Navadno 6 5 11 3 2" xfId="50243"/>
    <cellStyle name="Navadno 6 5 11 4" xfId="18893"/>
    <cellStyle name="Navadno 6 5 11 5" xfId="37052"/>
    <cellStyle name="Navadno 6 5 11 6" xfId="55212"/>
    <cellStyle name="Navadno 6 5 12" xfId="8135"/>
    <cellStyle name="Navadno 6 5 12 2" xfId="21342"/>
    <cellStyle name="Navadno 6 5 12 3" xfId="39501"/>
    <cellStyle name="Navadno 6 5 12 4" xfId="57661"/>
    <cellStyle name="Navadno 6 5 13" xfId="8315"/>
    <cellStyle name="Navadno 6 5 13 2" xfId="21522"/>
    <cellStyle name="Navadno 6 5 13 3" xfId="39681"/>
    <cellStyle name="Navadno 6 5 13 4" xfId="57841"/>
    <cellStyle name="Navadno 6 5 14" xfId="8557"/>
    <cellStyle name="Navadno 6 5 14 2" xfId="21764"/>
    <cellStyle name="Navadno 6 5 14 3" xfId="39923"/>
    <cellStyle name="Navadno 6 5 14 4" xfId="58083"/>
    <cellStyle name="Navadno 6 5 15" xfId="8721"/>
    <cellStyle name="Navadno 6 5 15 2" xfId="21928"/>
    <cellStyle name="Navadno 6 5 15 3" xfId="40087"/>
    <cellStyle name="Navadno 6 5 15 4" xfId="58247"/>
    <cellStyle name="Navadno 6 5 16" xfId="8925"/>
    <cellStyle name="Navadno 6 5 16 2" xfId="22132"/>
    <cellStyle name="Navadno 6 5 16 3" xfId="40291"/>
    <cellStyle name="Navadno 6 5 17" xfId="13924"/>
    <cellStyle name="Navadno 6 5 17 2" xfId="27116"/>
    <cellStyle name="Navadno 6 5 17 3" xfId="45275"/>
    <cellStyle name="Navadno 6 5 18" xfId="29600"/>
    <cellStyle name="Navadno 6 5 18 2" xfId="47759"/>
    <cellStyle name="Navadno 6 5 19" xfId="16409"/>
    <cellStyle name="Navadno 6 5 2" xfId="3601"/>
    <cellStyle name="Navadno 6 5 2 2" xfId="4346"/>
    <cellStyle name="Navadno 6 5 2 2 2" xfId="12330"/>
    <cellStyle name="Navadno 6 5 2 2 2 2" xfId="25537"/>
    <cellStyle name="Navadno 6 5 2 2 2 3" xfId="43696"/>
    <cellStyle name="Navadno 6 5 2 2 3" xfId="33000"/>
    <cellStyle name="Navadno 6 5 2 2 3 2" xfId="51159"/>
    <cellStyle name="Navadno 6 5 2 2 4" xfId="19809"/>
    <cellStyle name="Navadno 6 5 2 2 5" xfId="37968"/>
    <cellStyle name="Navadno 6 5 2 2 6" xfId="56128"/>
    <cellStyle name="Navadno 6 5 2 3" xfId="9846"/>
    <cellStyle name="Navadno 6 5 2 3 2" xfId="23053"/>
    <cellStyle name="Navadno 6 5 2 3 3" xfId="41212"/>
    <cellStyle name="Navadno 6 5 2 4" xfId="14840"/>
    <cellStyle name="Navadno 6 5 2 4 2" xfId="28032"/>
    <cellStyle name="Navadno 6 5 2 4 3" xfId="46191"/>
    <cellStyle name="Navadno 6 5 2 5" xfId="30516"/>
    <cellStyle name="Navadno 6 5 2 5 2" xfId="48675"/>
    <cellStyle name="Navadno 6 5 2 6" xfId="17325"/>
    <cellStyle name="Navadno 6 5 2 7" xfId="35484"/>
    <cellStyle name="Navadno 6 5 2 8" xfId="53644"/>
    <cellStyle name="Navadno 6 5 2 9" xfId="59059"/>
    <cellStyle name="Navadno 6 5 20" xfId="34568"/>
    <cellStyle name="Navadno 6 5 21" xfId="52728"/>
    <cellStyle name="Navadno 6 5 22" xfId="58413"/>
    <cellStyle name="Navadno 6 5 23" xfId="58623"/>
    <cellStyle name="Navadno 6 5 3" xfId="4576"/>
    <cellStyle name="Navadno 6 5 3 2" xfId="6830"/>
    <cellStyle name="Navadno 6 5 3 2 2" xfId="12560"/>
    <cellStyle name="Navadno 6 5 3 2 2 2" xfId="25767"/>
    <cellStyle name="Navadno 6 5 3 2 2 3" xfId="43926"/>
    <cellStyle name="Navadno 6 5 3 2 3" xfId="33230"/>
    <cellStyle name="Navadno 6 5 3 2 3 2" xfId="51389"/>
    <cellStyle name="Navadno 6 5 3 2 4" xfId="20039"/>
    <cellStyle name="Navadno 6 5 3 2 5" xfId="38198"/>
    <cellStyle name="Navadno 6 5 3 2 6" xfId="56358"/>
    <cellStyle name="Navadno 6 5 3 3" xfId="10076"/>
    <cellStyle name="Navadno 6 5 3 3 2" xfId="23283"/>
    <cellStyle name="Navadno 6 5 3 3 3" xfId="41442"/>
    <cellStyle name="Navadno 6 5 3 4" xfId="15070"/>
    <cellStyle name="Navadno 6 5 3 4 2" xfId="28262"/>
    <cellStyle name="Navadno 6 5 3 4 3" xfId="46421"/>
    <cellStyle name="Navadno 6 5 3 5" xfId="30746"/>
    <cellStyle name="Navadno 6 5 3 5 2" xfId="48905"/>
    <cellStyle name="Navadno 6 5 3 6" xfId="17555"/>
    <cellStyle name="Navadno 6 5 3 7" xfId="35714"/>
    <cellStyle name="Navadno 6 5 3 8" xfId="53874"/>
    <cellStyle name="Navadno 6 5 3 9" xfId="59224"/>
    <cellStyle name="Navadno 6 5 4" xfId="3903"/>
    <cellStyle name="Navadno 6 5 4 2" xfId="6391"/>
    <cellStyle name="Navadno 6 5 4 2 2" xfId="11889"/>
    <cellStyle name="Navadno 6 5 4 2 2 2" xfId="25096"/>
    <cellStyle name="Navadno 6 5 4 2 2 3" xfId="43255"/>
    <cellStyle name="Navadno 6 5 4 2 3" xfId="32559"/>
    <cellStyle name="Navadno 6 5 4 2 3 2" xfId="50718"/>
    <cellStyle name="Navadno 6 5 4 2 4" xfId="19368"/>
    <cellStyle name="Navadno 6 5 4 2 5" xfId="37527"/>
    <cellStyle name="Navadno 6 5 4 2 6" xfId="55687"/>
    <cellStyle name="Navadno 6 5 4 3" xfId="9405"/>
    <cellStyle name="Navadno 6 5 4 3 2" xfId="22612"/>
    <cellStyle name="Navadno 6 5 4 3 3" xfId="40771"/>
    <cellStyle name="Navadno 6 5 4 4" xfId="14399"/>
    <cellStyle name="Navadno 6 5 4 4 2" xfId="27591"/>
    <cellStyle name="Navadno 6 5 4 4 3" xfId="45750"/>
    <cellStyle name="Navadno 6 5 4 5" xfId="30075"/>
    <cellStyle name="Navadno 6 5 4 5 2" xfId="48234"/>
    <cellStyle name="Navadno 6 5 4 6" xfId="16884"/>
    <cellStyle name="Navadno 6 5 4 7" xfId="35043"/>
    <cellStyle name="Navadno 6 5 4 8" xfId="53203"/>
    <cellStyle name="Navadno 6 5 4 9" xfId="59412"/>
    <cellStyle name="Navadno 6 5 5" xfId="4815"/>
    <cellStyle name="Navadno 6 5 5 2" xfId="7045"/>
    <cellStyle name="Navadno 6 5 5 2 2" xfId="12778"/>
    <cellStyle name="Navadno 6 5 5 2 2 2" xfId="25985"/>
    <cellStyle name="Navadno 6 5 5 2 2 3" xfId="44144"/>
    <cellStyle name="Navadno 6 5 5 2 3" xfId="33448"/>
    <cellStyle name="Navadno 6 5 5 2 3 2" xfId="51607"/>
    <cellStyle name="Navadno 6 5 5 2 4" xfId="20257"/>
    <cellStyle name="Navadno 6 5 5 2 5" xfId="38416"/>
    <cellStyle name="Navadno 6 5 5 2 6" xfId="56576"/>
    <cellStyle name="Navadno 6 5 5 3" xfId="10294"/>
    <cellStyle name="Navadno 6 5 5 3 2" xfId="23501"/>
    <cellStyle name="Navadno 6 5 5 3 3" xfId="41660"/>
    <cellStyle name="Navadno 6 5 5 4" xfId="15288"/>
    <cellStyle name="Navadno 6 5 5 4 2" xfId="28480"/>
    <cellStyle name="Navadno 6 5 5 4 3" xfId="46639"/>
    <cellStyle name="Navadno 6 5 5 5" xfId="30964"/>
    <cellStyle name="Navadno 6 5 5 5 2" xfId="49123"/>
    <cellStyle name="Navadno 6 5 5 6" xfId="17773"/>
    <cellStyle name="Navadno 6 5 5 7" xfId="35932"/>
    <cellStyle name="Navadno 6 5 5 8" xfId="54092"/>
    <cellStyle name="Navadno 6 5 6" xfId="4989"/>
    <cellStyle name="Navadno 6 5 6 2" xfId="7222"/>
    <cellStyle name="Navadno 6 5 6 2 2" xfId="12955"/>
    <cellStyle name="Navadno 6 5 6 2 2 2" xfId="26162"/>
    <cellStyle name="Navadno 6 5 6 2 2 3" xfId="44321"/>
    <cellStyle name="Navadno 6 5 6 2 3" xfId="33625"/>
    <cellStyle name="Navadno 6 5 6 2 3 2" xfId="51784"/>
    <cellStyle name="Navadno 6 5 6 2 4" xfId="20434"/>
    <cellStyle name="Navadno 6 5 6 2 5" xfId="38593"/>
    <cellStyle name="Navadno 6 5 6 2 6" xfId="56753"/>
    <cellStyle name="Navadno 6 5 6 3" xfId="10471"/>
    <cellStyle name="Navadno 6 5 6 3 2" xfId="23678"/>
    <cellStyle name="Navadno 6 5 6 3 3" xfId="41837"/>
    <cellStyle name="Navadno 6 5 6 4" xfId="15465"/>
    <cellStyle name="Navadno 6 5 6 4 2" xfId="28657"/>
    <cellStyle name="Navadno 6 5 6 4 3" xfId="46816"/>
    <cellStyle name="Navadno 6 5 6 5" xfId="31141"/>
    <cellStyle name="Navadno 6 5 6 5 2" xfId="49300"/>
    <cellStyle name="Navadno 6 5 6 6" xfId="17950"/>
    <cellStyle name="Navadno 6 5 6 7" xfId="36109"/>
    <cellStyle name="Navadno 6 5 6 8" xfId="54269"/>
    <cellStyle name="Navadno 6 5 7" xfId="5218"/>
    <cellStyle name="Navadno 6 5 7 2" xfId="7466"/>
    <cellStyle name="Navadno 6 5 7 2 2" xfId="13199"/>
    <cellStyle name="Navadno 6 5 7 2 2 2" xfId="26406"/>
    <cellStyle name="Navadno 6 5 7 2 2 3" xfId="44565"/>
    <cellStyle name="Navadno 6 5 7 2 3" xfId="33869"/>
    <cellStyle name="Navadno 6 5 7 2 3 2" xfId="52028"/>
    <cellStyle name="Navadno 6 5 7 2 4" xfId="20678"/>
    <cellStyle name="Navadno 6 5 7 2 5" xfId="38837"/>
    <cellStyle name="Navadno 6 5 7 2 6" xfId="56997"/>
    <cellStyle name="Navadno 6 5 7 3" xfId="10715"/>
    <cellStyle name="Navadno 6 5 7 3 2" xfId="23922"/>
    <cellStyle name="Navadno 6 5 7 3 3" xfId="42081"/>
    <cellStyle name="Navadno 6 5 7 4" xfId="15709"/>
    <cellStyle name="Navadno 6 5 7 4 2" xfId="28901"/>
    <cellStyle name="Navadno 6 5 7 4 3" xfId="47060"/>
    <cellStyle name="Navadno 6 5 7 5" xfId="31385"/>
    <cellStyle name="Navadno 6 5 7 5 2" xfId="49544"/>
    <cellStyle name="Navadno 6 5 7 6" xfId="18194"/>
    <cellStyle name="Navadno 6 5 7 7" xfId="36353"/>
    <cellStyle name="Navadno 6 5 7 8" xfId="54513"/>
    <cellStyle name="Navadno 6 5 8" xfId="5384"/>
    <cellStyle name="Navadno 6 5 8 2" xfId="7632"/>
    <cellStyle name="Navadno 6 5 8 2 2" xfId="13365"/>
    <cellStyle name="Navadno 6 5 8 2 2 2" xfId="26572"/>
    <cellStyle name="Navadno 6 5 8 2 2 3" xfId="44731"/>
    <cellStyle name="Navadno 6 5 8 2 3" xfId="34035"/>
    <cellStyle name="Navadno 6 5 8 2 3 2" xfId="52194"/>
    <cellStyle name="Navadno 6 5 8 2 4" xfId="20844"/>
    <cellStyle name="Navadno 6 5 8 2 5" xfId="39003"/>
    <cellStyle name="Navadno 6 5 8 2 6" xfId="57163"/>
    <cellStyle name="Navadno 6 5 8 3" xfId="10881"/>
    <cellStyle name="Navadno 6 5 8 3 2" xfId="24088"/>
    <cellStyle name="Navadno 6 5 8 3 3" xfId="42247"/>
    <cellStyle name="Navadno 6 5 8 4" xfId="15875"/>
    <cellStyle name="Navadno 6 5 8 4 2" xfId="29067"/>
    <cellStyle name="Navadno 6 5 8 4 3" xfId="47226"/>
    <cellStyle name="Navadno 6 5 8 5" xfId="31551"/>
    <cellStyle name="Navadno 6 5 8 5 2" xfId="49710"/>
    <cellStyle name="Navadno 6 5 8 6" xfId="18360"/>
    <cellStyle name="Navadno 6 5 8 7" xfId="36519"/>
    <cellStyle name="Navadno 6 5 8 8" xfId="54679"/>
    <cellStyle name="Navadno 6 5 9" xfId="5547"/>
    <cellStyle name="Navadno 6 5 9 2" xfId="7795"/>
    <cellStyle name="Navadno 6 5 9 2 2" xfId="13528"/>
    <cellStyle name="Navadno 6 5 9 2 2 2" xfId="26735"/>
    <cellStyle name="Navadno 6 5 9 2 2 3" xfId="44894"/>
    <cellStyle name="Navadno 6 5 9 2 3" xfId="34198"/>
    <cellStyle name="Navadno 6 5 9 2 3 2" xfId="52357"/>
    <cellStyle name="Navadno 6 5 9 2 4" xfId="21007"/>
    <cellStyle name="Navadno 6 5 9 2 5" xfId="39166"/>
    <cellStyle name="Navadno 6 5 9 2 6" xfId="57326"/>
    <cellStyle name="Navadno 6 5 9 3" xfId="11044"/>
    <cellStyle name="Navadno 6 5 9 3 2" xfId="24251"/>
    <cellStyle name="Navadno 6 5 9 3 3" xfId="42410"/>
    <cellStyle name="Navadno 6 5 9 4" xfId="16038"/>
    <cellStyle name="Navadno 6 5 9 4 2" xfId="29230"/>
    <cellStyle name="Navadno 6 5 9 4 3" xfId="47389"/>
    <cellStyle name="Navadno 6 5 9 5" xfId="31714"/>
    <cellStyle name="Navadno 6 5 9 5 2" xfId="49873"/>
    <cellStyle name="Navadno 6 5 9 6" xfId="18523"/>
    <cellStyle name="Navadno 6 5 9 7" xfId="36682"/>
    <cellStyle name="Navadno 6 5 9 8" xfId="54842"/>
    <cellStyle name="Navadno 6 6" xfId="2313"/>
    <cellStyle name="Navadno 6 6 10" xfId="5712"/>
    <cellStyle name="Navadno 6 6 10 2" xfId="7960"/>
    <cellStyle name="Navadno 6 6 10 2 2" xfId="13693"/>
    <cellStyle name="Navadno 6 6 10 2 2 2" xfId="26900"/>
    <cellStyle name="Navadno 6 6 10 2 2 3" xfId="45059"/>
    <cellStyle name="Navadno 6 6 10 2 3" xfId="34363"/>
    <cellStyle name="Navadno 6 6 10 2 3 2" xfId="52522"/>
    <cellStyle name="Navadno 6 6 10 2 4" xfId="21172"/>
    <cellStyle name="Navadno 6 6 10 2 5" xfId="39331"/>
    <cellStyle name="Navadno 6 6 10 2 6" xfId="57491"/>
    <cellStyle name="Navadno 6 6 10 3" xfId="11209"/>
    <cellStyle name="Navadno 6 6 10 3 2" xfId="24416"/>
    <cellStyle name="Navadno 6 6 10 3 3" xfId="42575"/>
    <cellStyle name="Navadno 6 6 10 4" xfId="16203"/>
    <cellStyle name="Navadno 6 6 10 4 2" xfId="29395"/>
    <cellStyle name="Navadno 6 6 10 4 3" xfId="47554"/>
    <cellStyle name="Navadno 6 6 10 5" xfId="31879"/>
    <cellStyle name="Navadno 6 6 10 5 2" xfId="50038"/>
    <cellStyle name="Navadno 6 6 10 6" xfId="18688"/>
    <cellStyle name="Navadno 6 6 10 7" xfId="36847"/>
    <cellStyle name="Navadno 6 6 10 8" xfId="55007"/>
    <cellStyle name="Navadno 6 6 11" xfId="5918"/>
    <cellStyle name="Navadno 6 6 11 2" xfId="11415"/>
    <cellStyle name="Navadno 6 6 11 2 2" xfId="24622"/>
    <cellStyle name="Navadno 6 6 11 2 3" xfId="42781"/>
    <cellStyle name="Navadno 6 6 11 3" xfId="32085"/>
    <cellStyle name="Navadno 6 6 11 3 2" xfId="50244"/>
    <cellStyle name="Navadno 6 6 11 4" xfId="18894"/>
    <cellStyle name="Navadno 6 6 11 5" xfId="37053"/>
    <cellStyle name="Navadno 6 6 11 6" xfId="55213"/>
    <cellStyle name="Navadno 6 6 12" xfId="8136"/>
    <cellStyle name="Navadno 6 6 12 2" xfId="21343"/>
    <cellStyle name="Navadno 6 6 12 3" xfId="39502"/>
    <cellStyle name="Navadno 6 6 12 4" xfId="57662"/>
    <cellStyle name="Navadno 6 6 13" xfId="8316"/>
    <cellStyle name="Navadno 6 6 13 2" xfId="21523"/>
    <cellStyle name="Navadno 6 6 13 3" xfId="39682"/>
    <cellStyle name="Navadno 6 6 13 4" xfId="57842"/>
    <cellStyle name="Navadno 6 6 14" xfId="8558"/>
    <cellStyle name="Navadno 6 6 14 2" xfId="21765"/>
    <cellStyle name="Navadno 6 6 14 3" xfId="39924"/>
    <cellStyle name="Navadno 6 6 14 4" xfId="58084"/>
    <cellStyle name="Navadno 6 6 15" xfId="8722"/>
    <cellStyle name="Navadno 6 6 15 2" xfId="21929"/>
    <cellStyle name="Navadno 6 6 15 3" xfId="40088"/>
    <cellStyle name="Navadno 6 6 15 4" xfId="58248"/>
    <cellStyle name="Navadno 6 6 16" xfId="8926"/>
    <cellStyle name="Navadno 6 6 16 2" xfId="22133"/>
    <cellStyle name="Navadno 6 6 16 3" xfId="40292"/>
    <cellStyle name="Navadno 6 6 17" xfId="13925"/>
    <cellStyle name="Navadno 6 6 17 2" xfId="27117"/>
    <cellStyle name="Navadno 6 6 17 3" xfId="45276"/>
    <cellStyle name="Navadno 6 6 18" xfId="29601"/>
    <cellStyle name="Navadno 6 6 18 2" xfId="47760"/>
    <cellStyle name="Navadno 6 6 19" xfId="16410"/>
    <cellStyle name="Navadno 6 6 2" xfId="3602"/>
    <cellStyle name="Navadno 6 6 2 2" xfId="4347"/>
    <cellStyle name="Navadno 6 6 2 2 2" xfId="12331"/>
    <cellStyle name="Navadno 6 6 2 2 2 2" xfId="25538"/>
    <cellStyle name="Navadno 6 6 2 2 2 3" xfId="43697"/>
    <cellStyle name="Navadno 6 6 2 2 3" xfId="33001"/>
    <cellStyle name="Navadno 6 6 2 2 3 2" xfId="51160"/>
    <cellStyle name="Navadno 6 6 2 2 4" xfId="19810"/>
    <cellStyle name="Navadno 6 6 2 2 5" xfId="37969"/>
    <cellStyle name="Navadno 6 6 2 2 6" xfId="56129"/>
    <cellStyle name="Navadno 6 6 2 3" xfId="9847"/>
    <cellStyle name="Navadno 6 6 2 3 2" xfId="23054"/>
    <cellStyle name="Navadno 6 6 2 3 3" xfId="41213"/>
    <cellStyle name="Navadno 6 6 2 4" xfId="14841"/>
    <cellStyle name="Navadno 6 6 2 4 2" xfId="28033"/>
    <cellStyle name="Navadno 6 6 2 4 3" xfId="46192"/>
    <cellStyle name="Navadno 6 6 2 5" xfId="30517"/>
    <cellStyle name="Navadno 6 6 2 5 2" xfId="48676"/>
    <cellStyle name="Navadno 6 6 2 6" xfId="17326"/>
    <cellStyle name="Navadno 6 6 2 7" xfId="35485"/>
    <cellStyle name="Navadno 6 6 2 8" xfId="53645"/>
    <cellStyle name="Navadno 6 6 2 9" xfId="59060"/>
    <cellStyle name="Navadno 6 6 20" xfId="34569"/>
    <cellStyle name="Navadno 6 6 21" xfId="52729"/>
    <cellStyle name="Navadno 6 6 22" xfId="58414"/>
    <cellStyle name="Navadno 6 6 23" xfId="58624"/>
    <cellStyle name="Navadno 6 6 3" xfId="4577"/>
    <cellStyle name="Navadno 6 6 3 2" xfId="6831"/>
    <cellStyle name="Navadno 6 6 3 2 2" xfId="12561"/>
    <cellStyle name="Navadno 6 6 3 2 2 2" xfId="25768"/>
    <cellStyle name="Navadno 6 6 3 2 2 3" xfId="43927"/>
    <cellStyle name="Navadno 6 6 3 2 3" xfId="33231"/>
    <cellStyle name="Navadno 6 6 3 2 3 2" xfId="51390"/>
    <cellStyle name="Navadno 6 6 3 2 4" xfId="20040"/>
    <cellStyle name="Navadno 6 6 3 2 5" xfId="38199"/>
    <cellStyle name="Navadno 6 6 3 2 6" xfId="56359"/>
    <cellStyle name="Navadno 6 6 3 3" xfId="10077"/>
    <cellStyle name="Navadno 6 6 3 3 2" xfId="23284"/>
    <cellStyle name="Navadno 6 6 3 3 3" xfId="41443"/>
    <cellStyle name="Navadno 6 6 3 4" xfId="15071"/>
    <cellStyle name="Navadno 6 6 3 4 2" xfId="28263"/>
    <cellStyle name="Navadno 6 6 3 4 3" xfId="46422"/>
    <cellStyle name="Navadno 6 6 3 5" xfId="30747"/>
    <cellStyle name="Navadno 6 6 3 5 2" xfId="48906"/>
    <cellStyle name="Navadno 6 6 3 6" xfId="17556"/>
    <cellStyle name="Navadno 6 6 3 7" xfId="35715"/>
    <cellStyle name="Navadno 6 6 3 8" xfId="53875"/>
    <cellStyle name="Navadno 6 6 3 9" xfId="59225"/>
    <cellStyle name="Navadno 6 6 4" xfId="3904"/>
    <cellStyle name="Navadno 6 6 4 2" xfId="6392"/>
    <cellStyle name="Navadno 6 6 4 2 2" xfId="11890"/>
    <cellStyle name="Navadno 6 6 4 2 2 2" xfId="25097"/>
    <cellStyle name="Navadno 6 6 4 2 2 3" xfId="43256"/>
    <cellStyle name="Navadno 6 6 4 2 3" xfId="32560"/>
    <cellStyle name="Navadno 6 6 4 2 3 2" xfId="50719"/>
    <cellStyle name="Navadno 6 6 4 2 4" xfId="19369"/>
    <cellStyle name="Navadno 6 6 4 2 5" xfId="37528"/>
    <cellStyle name="Navadno 6 6 4 2 6" xfId="55688"/>
    <cellStyle name="Navadno 6 6 4 3" xfId="9406"/>
    <cellStyle name="Navadno 6 6 4 3 2" xfId="22613"/>
    <cellStyle name="Navadno 6 6 4 3 3" xfId="40772"/>
    <cellStyle name="Navadno 6 6 4 4" xfId="14400"/>
    <cellStyle name="Navadno 6 6 4 4 2" xfId="27592"/>
    <cellStyle name="Navadno 6 6 4 4 3" xfId="45751"/>
    <cellStyle name="Navadno 6 6 4 5" xfId="30076"/>
    <cellStyle name="Navadno 6 6 4 5 2" xfId="48235"/>
    <cellStyle name="Navadno 6 6 4 6" xfId="16885"/>
    <cellStyle name="Navadno 6 6 4 7" xfId="35044"/>
    <cellStyle name="Navadno 6 6 4 8" xfId="53204"/>
    <cellStyle name="Navadno 6 6 4 9" xfId="59413"/>
    <cellStyle name="Navadno 6 6 5" xfId="4816"/>
    <cellStyle name="Navadno 6 6 5 2" xfId="7046"/>
    <cellStyle name="Navadno 6 6 5 2 2" xfId="12779"/>
    <cellStyle name="Navadno 6 6 5 2 2 2" xfId="25986"/>
    <cellStyle name="Navadno 6 6 5 2 2 3" xfId="44145"/>
    <cellStyle name="Navadno 6 6 5 2 3" xfId="33449"/>
    <cellStyle name="Navadno 6 6 5 2 3 2" xfId="51608"/>
    <cellStyle name="Navadno 6 6 5 2 4" xfId="20258"/>
    <cellStyle name="Navadno 6 6 5 2 5" xfId="38417"/>
    <cellStyle name="Navadno 6 6 5 2 6" xfId="56577"/>
    <cellStyle name="Navadno 6 6 5 3" xfId="10295"/>
    <cellStyle name="Navadno 6 6 5 3 2" xfId="23502"/>
    <cellStyle name="Navadno 6 6 5 3 3" xfId="41661"/>
    <cellStyle name="Navadno 6 6 5 4" xfId="15289"/>
    <cellStyle name="Navadno 6 6 5 4 2" xfId="28481"/>
    <cellStyle name="Navadno 6 6 5 4 3" xfId="46640"/>
    <cellStyle name="Navadno 6 6 5 5" xfId="30965"/>
    <cellStyle name="Navadno 6 6 5 5 2" xfId="49124"/>
    <cellStyle name="Navadno 6 6 5 6" xfId="17774"/>
    <cellStyle name="Navadno 6 6 5 7" xfId="35933"/>
    <cellStyle name="Navadno 6 6 5 8" xfId="54093"/>
    <cellStyle name="Navadno 6 6 6" xfId="4990"/>
    <cellStyle name="Navadno 6 6 6 2" xfId="7223"/>
    <cellStyle name="Navadno 6 6 6 2 2" xfId="12956"/>
    <cellStyle name="Navadno 6 6 6 2 2 2" xfId="26163"/>
    <cellStyle name="Navadno 6 6 6 2 2 3" xfId="44322"/>
    <cellStyle name="Navadno 6 6 6 2 3" xfId="33626"/>
    <cellStyle name="Navadno 6 6 6 2 3 2" xfId="51785"/>
    <cellStyle name="Navadno 6 6 6 2 4" xfId="20435"/>
    <cellStyle name="Navadno 6 6 6 2 5" xfId="38594"/>
    <cellStyle name="Navadno 6 6 6 2 6" xfId="56754"/>
    <cellStyle name="Navadno 6 6 6 3" xfId="10472"/>
    <cellStyle name="Navadno 6 6 6 3 2" xfId="23679"/>
    <cellStyle name="Navadno 6 6 6 3 3" xfId="41838"/>
    <cellStyle name="Navadno 6 6 6 4" xfId="15466"/>
    <cellStyle name="Navadno 6 6 6 4 2" xfId="28658"/>
    <cellStyle name="Navadno 6 6 6 4 3" xfId="46817"/>
    <cellStyle name="Navadno 6 6 6 5" xfId="31142"/>
    <cellStyle name="Navadno 6 6 6 5 2" xfId="49301"/>
    <cellStyle name="Navadno 6 6 6 6" xfId="17951"/>
    <cellStyle name="Navadno 6 6 6 7" xfId="36110"/>
    <cellStyle name="Navadno 6 6 6 8" xfId="54270"/>
    <cellStyle name="Navadno 6 6 7" xfId="5219"/>
    <cellStyle name="Navadno 6 6 7 2" xfId="7467"/>
    <cellStyle name="Navadno 6 6 7 2 2" xfId="13200"/>
    <cellStyle name="Navadno 6 6 7 2 2 2" xfId="26407"/>
    <cellStyle name="Navadno 6 6 7 2 2 3" xfId="44566"/>
    <cellStyle name="Navadno 6 6 7 2 3" xfId="33870"/>
    <cellStyle name="Navadno 6 6 7 2 3 2" xfId="52029"/>
    <cellStyle name="Navadno 6 6 7 2 4" xfId="20679"/>
    <cellStyle name="Navadno 6 6 7 2 5" xfId="38838"/>
    <cellStyle name="Navadno 6 6 7 2 6" xfId="56998"/>
    <cellStyle name="Navadno 6 6 7 3" xfId="10716"/>
    <cellStyle name="Navadno 6 6 7 3 2" xfId="23923"/>
    <cellStyle name="Navadno 6 6 7 3 3" xfId="42082"/>
    <cellStyle name="Navadno 6 6 7 4" xfId="15710"/>
    <cellStyle name="Navadno 6 6 7 4 2" xfId="28902"/>
    <cellStyle name="Navadno 6 6 7 4 3" xfId="47061"/>
    <cellStyle name="Navadno 6 6 7 5" xfId="31386"/>
    <cellStyle name="Navadno 6 6 7 5 2" xfId="49545"/>
    <cellStyle name="Navadno 6 6 7 6" xfId="18195"/>
    <cellStyle name="Navadno 6 6 7 7" xfId="36354"/>
    <cellStyle name="Navadno 6 6 7 8" xfId="54514"/>
    <cellStyle name="Navadno 6 6 8" xfId="5385"/>
    <cellStyle name="Navadno 6 6 8 2" xfId="7633"/>
    <cellStyle name="Navadno 6 6 8 2 2" xfId="13366"/>
    <cellStyle name="Navadno 6 6 8 2 2 2" xfId="26573"/>
    <cellStyle name="Navadno 6 6 8 2 2 3" xfId="44732"/>
    <cellStyle name="Navadno 6 6 8 2 3" xfId="34036"/>
    <cellStyle name="Navadno 6 6 8 2 3 2" xfId="52195"/>
    <cellStyle name="Navadno 6 6 8 2 4" xfId="20845"/>
    <cellStyle name="Navadno 6 6 8 2 5" xfId="39004"/>
    <cellStyle name="Navadno 6 6 8 2 6" xfId="57164"/>
    <cellStyle name="Navadno 6 6 8 3" xfId="10882"/>
    <cellStyle name="Navadno 6 6 8 3 2" xfId="24089"/>
    <cellStyle name="Navadno 6 6 8 3 3" xfId="42248"/>
    <cellStyle name="Navadno 6 6 8 4" xfId="15876"/>
    <cellStyle name="Navadno 6 6 8 4 2" xfId="29068"/>
    <cellStyle name="Navadno 6 6 8 4 3" xfId="47227"/>
    <cellStyle name="Navadno 6 6 8 5" xfId="31552"/>
    <cellStyle name="Navadno 6 6 8 5 2" xfId="49711"/>
    <cellStyle name="Navadno 6 6 8 6" xfId="18361"/>
    <cellStyle name="Navadno 6 6 8 7" xfId="36520"/>
    <cellStyle name="Navadno 6 6 8 8" xfId="54680"/>
    <cellStyle name="Navadno 6 6 9" xfId="5548"/>
    <cellStyle name="Navadno 6 6 9 2" xfId="7796"/>
    <cellStyle name="Navadno 6 6 9 2 2" xfId="13529"/>
    <cellStyle name="Navadno 6 6 9 2 2 2" xfId="26736"/>
    <cellStyle name="Navadno 6 6 9 2 2 3" xfId="44895"/>
    <cellStyle name="Navadno 6 6 9 2 3" xfId="34199"/>
    <cellStyle name="Navadno 6 6 9 2 3 2" xfId="52358"/>
    <cellStyle name="Navadno 6 6 9 2 4" xfId="21008"/>
    <cellStyle name="Navadno 6 6 9 2 5" xfId="39167"/>
    <cellStyle name="Navadno 6 6 9 2 6" xfId="57327"/>
    <cellStyle name="Navadno 6 6 9 3" xfId="11045"/>
    <cellStyle name="Navadno 6 6 9 3 2" xfId="24252"/>
    <cellStyle name="Navadno 6 6 9 3 3" xfId="42411"/>
    <cellStyle name="Navadno 6 6 9 4" xfId="16039"/>
    <cellStyle name="Navadno 6 6 9 4 2" xfId="29231"/>
    <cellStyle name="Navadno 6 6 9 4 3" xfId="47390"/>
    <cellStyle name="Navadno 6 6 9 5" xfId="31715"/>
    <cellStyle name="Navadno 6 6 9 5 2" xfId="49874"/>
    <cellStyle name="Navadno 6 6 9 6" xfId="18524"/>
    <cellStyle name="Navadno 6 6 9 7" xfId="36683"/>
    <cellStyle name="Navadno 6 6 9 8" xfId="54843"/>
    <cellStyle name="Navadno 6 7" xfId="2314"/>
    <cellStyle name="Navadno 6 7 2" xfId="2315"/>
    <cellStyle name="Navadno 6 8" xfId="2316"/>
    <cellStyle name="Navadno 6 9" xfId="13769"/>
    <cellStyle name="Navadno 60" xfId="2317"/>
    <cellStyle name="Navadno 60 2" xfId="2318"/>
    <cellStyle name="Navadno 60 3" xfId="2319"/>
    <cellStyle name="Navadno 61" xfId="2320"/>
    <cellStyle name="Navadno 61 2" xfId="2321"/>
    <cellStyle name="Navadno 61 3" xfId="59286"/>
    <cellStyle name="Navadno 62" xfId="2322"/>
    <cellStyle name="Navadno 62 2" xfId="59287"/>
    <cellStyle name="Navadno 63" xfId="2323"/>
    <cellStyle name="Navadno 64" xfId="2324"/>
    <cellStyle name="Navadno 64 2" xfId="59288"/>
    <cellStyle name="Navadno 65" xfId="2325"/>
    <cellStyle name="Navadno 66" xfId="3488"/>
    <cellStyle name="Navadno 66 10" xfId="58946"/>
    <cellStyle name="Navadno 66 2" xfId="4228"/>
    <cellStyle name="Navadno 66 2 2" xfId="6714"/>
    <cellStyle name="Navadno 66 2 2 2" xfId="12212"/>
    <cellStyle name="Navadno 66 2 2 2 2" xfId="25419"/>
    <cellStyle name="Navadno 66 2 2 2 3" xfId="43578"/>
    <cellStyle name="Navadno 66 2 2 3" xfId="32882"/>
    <cellStyle name="Navadno 66 2 2 3 2" xfId="51041"/>
    <cellStyle name="Navadno 66 2 2 4" xfId="19691"/>
    <cellStyle name="Navadno 66 2 2 5" xfId="37850"/>
    <cellStyle name="Navadno 66 2 2 6" xfId="56010"/>
    <cellStyle name="Navadno 66 2 3" xfId="9728"/>
    <cellStyle name="Navadno 66 2 3 2" xfId="22935"/>
    <cellStyle name="Navadno 66 2 3 3" xfId="41094"/>
    <cellStyle name="Navadno 66 2 4" xfId="14722"/>
    <cellStyle name="Navadno 66 2 4 2" xfId="27914"/>
    <cellStyle name="Navadno 66 2 4 3" xfId="46073"/>
    <cellStyle name="Navadno 66 2 5" xfId="30398"/>
    <cellStyle name="Navadno 66 2 5 2" xfId="48557"/>
    <cellStyle name="Navadno 66 2 6" xfId="17207"/>
    <cellStyle name="Navadno 66 2 7" xfId="35366"/>
    <cellStyle name="Navadno 66 2 8" xfId="53526"/>
    <cellStyle name="Navadno 66 3" xfId="6239"/>
    <cellStyle name="Navadno 66 3 2" xfId="11737"/>
    <cellStyle name="Navadno 66 3 2 2" xfId="24944"/>
    <cellStyle name="Navadno 66 3 2 3" xfId="43103"/>
    <cellStyle name="Navadno 66 3 3" xfId="32407"/>
    <cellStyle name="Navadno 66 3 3 2" xfId="50566"/>
    <cellStyle name="Navadno 66 3 4" xfId="19216"/>
    <cellStyle name="Navadno 66 3 5" xfId="37375"/>
    <cellStyle name="Navadno 66 3 6" xfId="55535"/>
    <cellStyle name="Navadno 66 4" xfId="9253"/>
    <cellStyle name="Navadno 66 4 2" xfId="22460"/>
    <cellStyle name="Navadno 66 4 3" xfId="40619"/>
    <cellStyle name="Navadno 66 5" xfId="14247"/>
    <cellStyle name="Navadno 66 5 2" xfId="27439"/>
    <cellStyle name="Navadno 66 5 3" xfId="45598"/>
    <cellStyle name="Navadno 66 6" xfId="29923"/>
    <cellStyle name="Navadno 66 6 2" xfId="48082"/>
    <cellStyle name="Navadno 66 7" xfId="16732"/>
    <cellStyle name="Navadno 66 8" xfId="34891"/>
    <cellStyle name="Navadno 66 9" xfId="53051"/>
    <cellStyle name="Navadno 67" xfId="3489"/>
    <cellStyle name="Navadno 67 10" xfId="58947"/>
    <cellStyle name="Navadno 67 2" xfId="4229"/>
    <cellStyle name="Navadno 67 2 2" xfId="6715"/>
    <cellStyle name="Navadno 67 2 2 2" xfId="12213"/>
    <cellStyle name="Navadno 67 2 2 2 2" xfId="25420"/>
    <cellStyle name="Navadno 67 2 2 2 3" xfId="43579"/>
    <cellStyle name="Navadno 67 2 2 3" xfId="32883"/>
    <cellStyle name="Navadno 67 2 2 3 2" xfId="51042"/>
    <cellStyle name="Navadno 67 2 2 4" xfId="19692"/>
    <cellStyle name="Navadno 67 2 2 5" xfId="37851"/>
    <cellStyle name="Navadno 67 2 2 6" xfId="56011"/>
    <cellStyle name="Navadno 67 2 3" xfId="9729"/>
    <cellStyle name="Navadno 67 2 3 2" xfId="22936"/>
    <cellStyle name="Navadno 67 2 3 3" xfId="41095"/>
    <cellStyle name="Navadno 67 2 4" xfId="14723"/>
    <cellStyle name="Navadno 67 2 4 2" xfId="27915"/>
    <cellStyle name="Navadno 67 2 4 3" xfId="46074"/>
    <cellStyle name="Navadno 67 2 5" xfId="30399"/>
    <cellStyle name="Navadno 67 2 5 2" xfId="48558"/>
    <cellStyle name="Navadno 67 2 6" xfId="17208"/>
    <cellStyle name="Navadno 67 2 7" xfId="35367"/>
    <cellStyle name="Navadno 67 2 8" xfId="53527"/>
    <cellStyle name="Navadno 67 3" xfId="6240"/>
    <cellStyle name="Navadno 67 3 2" xfId="11738"/>
    <cellStyle name="Navadno 67 3 2 2" xfId="24945"/>
    <cellStyle name="Navadno 67 3 2 3" xfId="43104"/>
    <cellStyle name="Navadno 67 3 3" xfId="32408"/>
    <cellStyle name="Navadno 67 3 3 2" xfId="50567"/>
    <cellStyle name="Navadno 67 3 4" xfId="19217"/>
    <cellStyle name="Navadno 67 3 5" xfId="37376"/>
    <cellStyle name="Navadno 67 3 6" xfId="55536"/>
    <cellStyle name="Navadno 67 4" xfId="9254"/>
    <cellStyle name="Navadno 67 4 2" xfId="22461"/>
    <cellStyle name="Navadno 67 4 3" xfId="40620"/>
    <cellStyle name="Navadno 67 5" xfId="14248"/>
    <cellStyle name="Navadno 67 5 2" xfId="27440"/>
    <cellStyle name="Navadno 67 5 3" xfId="45599"/>
    <cellStyle name="Navadno 67 6" xfId="29924"/>
    <cellStyle name="Navadno 67 6 2" xfId="48083"/>
    <cellStyle name="Navadno 67 7" xfId="16733"/>
    <cellStyle name="Navadno 67 8" xfId="34892"/>
    <cellStyle name="Navadno 67 9" xfId="53052"/>
    <cellStyle name="Navadno 68" xfId="3490"/>
    <cellStyle name="Navadno 68 10" xfId="58948"/>
    <cellStyle name="Navadno 68 2" xfId="4230"/>
    <cellStyle name="Navadno 68 2 2" xfId="6716"/>
    <cellStyle name="Navadno 68 2 2 2" xfId="12214"/>
    <cellStyle name="Navadno 68 2 2 2 2" xfId="25421"/>
    <cellStyle name="Navadno 68 2 2 2 3" xfId="43580"/>
    <cellStyle name="Navadno 68 2 2 3" xfId="32884"/>
    <cellStyle name="Navadno 68 2 2 3 2" xfId="51043"/>
    <cellStyle name="Navadno 68 2 2 4" xfId="19693"/>
    <cellStyle name="Navadno 68 2 2 5" xfId="37852"/>
    <cellStyle name="Navadno 68 2 2 6" xfId="56012"/>
    <cellStyle name="Navadno 68 2 3" xfId="9730"/>
    <cellStyle name="Navadno 68 2 3 2" xfId="22937"/>
    <cellStyle name="Navadno 68 2 3 3" xfId="41096"/>
    <cellStyle name="Navadno 68 2 4" xfId="14724"/>
    <cellStyle name="Navadno 68 2 4 2" xfId="27916"/>
    <cellStyle name="Navadno 68 2 4 3" xfId="46075"/>
    <cellStyle name="Navadno 68 2 5" xfId="30400"/>
    <cellStyle name="Navadno 68 2 5 2" xfId="48559"/>
    <cellStyle name="Navadno 68 2 6" xfId="17209"/>
    <cellStyle name="Navadno 68 2 7" xfId="35368"/>
    <cellStyle name="Navadno 68 2 8" xfId="53528"/>
    <cellStyle name="Navadno 68 3" xfId="6241"/>
    <cellStyle name="Navadno 68 3 2" xfId="11739"/>
    <cellStyle name="Navadno 68 3 2 2" xfId="24946"/>
    <cellStyle name="Navadno 68 3 2 3" xfId="43105"/>
    <cellStyle name="Navadno 68 3 3" xfId="32409"/>
    <cellStyle name="Navadno 68 3 3 2" xfId="50568"/>
    <cellStyle name="Navadno 68 3 4" xfId="19218"/>
    <cellStyle name="Navadno 68 3 5" xfId="37377"/>
    <cellStyle name="Navadno 68 3 6" xfId="55537"/>
    <cellStyle name="Navadno 68 4" xfId="9255"/>
    <cellStyle name="Navadno 68 4 2" xfId="22462"/>
    <cellStyle name="Navadno 68 4 3" xfId="40621"/>
    <cellStyle name="Navadno 68 5" xfId="14249"/>
    <cellStyle name="Navadno 68 5 2" xfId="27441"/>
    <cellStyle name="Navadno 68 5 3" xfId="45600"/>
    <cellStyle name="Navadno 68 6" xfId="29925"/>
    <cellStyle name="Navadno 68 6 2" xfId="48084"/>
    <cellStyle name="Navadno 68 7" xfId="16734"/>
    <cellStyle name="Navadno 68 8" xfId="34893"/>
    <cellStyle name="Navadno 68 9" xfId="53053"/>
    <cellStyle name="Navadno 69" xfId="3491"/>
    <cellStyle name="Navadno 69 10" xfId="58949"/>
    <cellStyle name="Navadno 69 2" xfId="4231"/>
    <cellStyle name="Navadno 69 2 2" xfId="6717"/>
    <cellStyle name="Navadno 69 2 2 2" xfId="12215"/>
    <cellStyle name="Navadno 69 2 2 2 2" xfId="25422"/>
    <cellStyle name="Navadno 69 2 2 2 3" xfId="43581"/>
    <cellStyle name="Navadno 69 2 2 3" xfId="32885"/>
    <cellStyle name="Navadno 69 2 2 3 2" xfId="51044"/>
    <cellStyle name="Navadno 69 2 2 4" xfId="19694"/>
    <cellStyle name="Navadno 69 2 2 5" xfId="37853"/>
    <cellStyle name="Navadno 69 2 2 6" xfId="56013"/>
    <cellStyle name="Navadno 69 2 3" xfId="9731"/>
    <cellStyle name="Navadno 69 2 3 2" xfId="22938"/>
    <cellStyle name="Navadno 69 2 3 3" xfId="41097"/>
    <cellStyle name="Navadno 69 2 4" xfId="14725"/>
    <cellStyle name="Navadno 69 2 4 2" xfId="27917"/>
    <cellStyle name="Navadno 69 2 4 3" xfId="46076"/>
    <cellStyle name="Navadno 69 2 5" xfId="30401"/>
    <cellStyle name="Navadno 69 2 5 2" xfId="48560"/>
    <cellStyle name="Navadno 69 2 6" xfId="17210"/>
    <cellStyle name="Navadno 69 2 7" xfId="35369"/>
    <cellStyle name="Navadno 69 2 8" xfId="53529"/>
    <cellStyle name="Navadno 69 3" xfId="6242"/>
    <cellStyle name="Navadno 69 3 2" xfId="11740"/>
    <cellStyle name="Navadno 69 3 2 2" xfId="24947"/>
    <cellStyle name="Navadno 69 3 2 3" xfId="43106"/>
    <cellStyle name="Navadno 69 3 3" xfId="32410"/>
    <cellStyle name="Navadno 69 3 3 2" xfId="50569"/>
    <cellStyle name="Navadno 69 3 4" xfId="19219"/>
    <cellStyle name="Navadno 69 3 5" xfId="37378"/>
    <cellStyle name="Navadno 69 3 6" xfId="55538"/>
    <cellStyle name="Navadno 69 4" xfId="9256"/>
    <cellStyle name="Navadno 69 4 2" xfId="22463"/>
    <cellStyle name="Navadno 69 4 3" xfId="40622"/>
    <cellStyle name="Navadno 69 5" xfId="14250"/>
    <cellStyle name="Navadno 69 5 2" xfId="27442"/>
    <cellStyle name="Navadno 69 5 3" xfId="45601"/>
    <cellStyle name="Navadno 69 6" xfId="29926"/>
    <cellStyle name="Navadno 69 6 2" xfId="48085"/>
    <cellStyle name="Navadno 69 7" xfId="16735"/>
    <cellStyle name="Navadno 69 8" xfId="34894"/>
    <cellStyle name="Navadno 69 9" xfId="53054"/>
    <cellStyle name="Navadno 7" xfId="2326"/>
    <cellStyle name="Navadno 7 10" xfId="59715"/>
    <cellStyle name="Navadno 7 11" xfId="59761"/>
    <cellStyle name="Navadno 7 2" xfId="2327"/>
    <cellStyle name="Navadno 7 2 2" xfId="59564"/>
    <cellStyle name="Navadno 7 3" xfId="2328"/>
    <cellStyle name="Navadno 7 3 2" xfId="59651"/>
    <cellStyle name="Navadno 7 3 3" xfId="59706"/>
    <cellStyle name="Navadno 7 3 4" xfId="59752"/>
    <cellStyle name="Navadno 7 3 5" xfId="59778"/>
    <cellStyle name="Navadno 7 4" xfId="2329"/>
    <cellStyle name="Navadno 7 5" xfId="2330"/>
    <cellStyle name="Navadno 7 5 10" xfId="16411"/>
    <cellStyle name="Navadno 7 5 11" xfId="34570"/>
    <cellStyle name="Navadno 7 5 12" xfId="52730"/>
    <cellStyle name="Navadno 7 5 13" xfId="58625"/>
    <cellStyle name="Navadno 7 5 2" xfId="3526"/>
    <cellStyle name="Navadno 7 5 2 2" xfId="4578"/>
    <cellStyle name="Navadno 7 5 2 2 2" xfId="12562"/>
    <cellStyle name="Navadno 7 5 2 2 2 2" xfId="25769"/>
    <cellStyle name="Navadno 7 5 2 2 2 3" xfId="43928"/>
    <cellStyle name="Navadno 7 5 2 2 3" xfId="33232"/>
    <cellStyle name="Navadno 7 5 2 2 3 2" xfId="51391"/>
    <cellStyle name="Navadno 7 5 2 2 4" xfId="20041"/>
    <cellStyle name="Navadno 7 5 2 2 5" xfId="38200"/>
    <cellStyle name="Navadno 7 5 2 2 6" xfId="56360"/>
    <cellStyle name="Navadno 7 5 2 3" xfId="10078"/>
    <cellStyle name="Navadno 7 5 2 3 2" xfId="23285"/>
    <cellStyle name="Navadno 7 5 2 3 3" xfId="41444"/>
    <cellStyle name="Navadno 7 5 2 4" xfId="15072"/>
    <cellStyle name="Navadno 7 5 2 4 2" xfId="28264"/>
    <cellStyle name="Navadno 7 5 2 4 3" xfId="46423"/>
    <cellStyle name="Navadno 7 5 2 5" xfId="30748"/>
    <cellStyle name="Navadno 7 5 2 5 2" xfId="48907"/>
    <cellStyle name="Navadno 7 5 2 6" xfId="17557"/>
    <cellStyle name="Navadno 7 5 2 7" xfId="35716"/>
    <cellStyle name="Navadno 7 5 2 8" xfId="53876"/>
    <cellStyle name="Navadno 7 5 2 9" xfId="59414"/>
    <cellStyle name="Navadno 7 5 3" xfId="3905"/>
    <cellStyle name="Navadno 7 5 3 2" xfId="6393"/>
    <cellStyle name="Navadno 7 5 3 2 2" xfId="11891"/>
    <cellStyle name="Navadno 7 5 3 2 2 2" xfId="25098"/>
    <cellStyle name="Navadno 7 5 3 2 2 3" xfId="43257"/>
    <cellStyle name="Navadno 7 5 3 2 3" xfId="32561"/>
    <cellStyle name="Navadno 7 5 3 2 3 2" xfId="50720"/>
    <cellStyle name="Navadno 7 5 3 2 4" xfId="19370"/>
    <cellStyle name="Navadno 7 5 3 2 5" xfId="37529"/>
    <cellStyle name="Navadno 7 5 3 2 6" xfId="55689"/>
    <cellStyle name="Navadno 7 5 3 3" xfId="9407"/>
    <cellStyle name="Navadno 7 5 3 3 2" xfId="22614"/>
    <cellStyle name="Navadno 7 5 3 3 3" xfId="40773"/>
    <cellStyle name="Navadno 7 5 3 4" xfId="14401"/>
    <cellStyle name="Navadno 7 5 3 4 2" xfId="27593"/>
    <cellStyle name="Navadno 7 5 3 4 3" xfId="45752"/>
    <cellStyle name="Navadno 7 5 3 5" xfId="30077"/>
    <cellStyle name="Navadno 7 5 3 5 2" xfId="48236"/>
    <cellStyle name="Navadno 7 5 3 6" xfId="16886"/>
    <cellStyle name="Navadno 7 5 3 7" xfId="35045"/>
    <cellStyle name="Navadno 7 5 3 8" xfId="53205"/>
    <cellStyle name="Navadno 7 5 4" xfId="4991"/>
    <cellStyle name="Navadno 7 5 4 2" xfId="7224"/>
    <cellStyle name="Navadno 7 5 4 2 2" xfId="12957"/>
    <cellStyle name="Navadno 7 5 4 2 2 2" xfId="26164"/>
    <cellStyle name="Navadno 7 5 4 2 2 3" xfId="44323"/>
    <cellStyle name="Navadno 7 5 4 2 3" xfId="33627"/>
    <cellStyle name="Navadno 7 5 4 2 3 2" xfId="51786"/>
    <cellStyle name="Navadno 7 5 4 2 4" xfId="20436"/>
    <cellStyle name="Navadno 7 5 4 2 5" xfId="38595"/>
    <cellStyle name="Navadno 7 5 4 2 6" xfId="56755"/>
    <cellStyle name="Navadno 7 5 4 3" xfId="10473"/>
    <cellStyle name="Navadno 7 5 4 3 2" xfId="23680"/>
    <cellStyle name="Navadno 7 5 4 3 3" xfId="41839"/>
    <cellStyle name="Navadno 7 5 4 4" xfId="15467"/>
    <cellStyle name="Navadno 7 5 4 4 2" xfId="28659"/>
    <cellStyle name="Navadno 7 5 4 4 3" xfId="46818"/>
    <cellStyle name="Navadno 7 5 4 5" xfId="31143"/>
    <cellStyle name="Navadno 7 5 4 5 2" xfId="49302"/>
    <cellStyle name="Navadno 7 5 4 6" xfId="17952"/>
    <cellStyle name="Navadno 7 5 4 7" xfId="36111"/>
    <cellStyle name="Navadno 7 5 4 8" xfId="54271"/>
    <cellStyle name="Navadno 7 5 5" xfId="5919"/>
    <cellStyle name="Navadno 7 5 5 2" xfId="11416"/>
    <cellStyle name="Navadno 7 5 5 2 2" xfId="24623"/>
    <cellStyle name="Navadno 7 5 5 2 3" xfId="42782"/>
    <cellStyle name="Navadno 7 5 5 3" xfId="32086"/>
    <cellStyle name="Navadno 7 5 5 3 2" xfId="50245"/>
    <cellStyle name="Navadno 7 5 5 4" xfId="18895"/>
    <cellStyle name="Navadno 7 5 5 5" xfId="37054"/>
    <cellStyle name="Navadno 7 5 5 6" xfId="55214"/>
    <cellStyle name="Navadno 7 5 6" xfId="8317"/>
    <cellStyle name="Navadno 7 5 6 2" xfId="21524"/>
    <cellStyle name="Navadno 7 5 6 3" xfId="39683"/>
    <cellStyle name="Navadno 7 5 6 4" xfId="57843"/>
    <cellStyle name="Navadno 7 5 7" xfId="8957"/>
    <cellStyle name="Navadno 7 5 7 2" xfId="22164"/>
    <cellStyle name="Navadno 7 5 7 3" xfId="40323"/>
    <cellStyle name="Navadno 7 5 8" xfId="13926"/>
    <cellStyle name="Navadno 7 5 8 2" xfId="27118"/>
    <cellStyle name="Navadno 7 5 8 3" xfId="45277"/>
    <cellStyle name="Navadno 7 5 9" xfId="29602"/>
    <cellStyle name="Navadno 7 5 9 2" xfId="47761"/>
    <cellStyle name="Navadno 7 6" xfId="3493"/>
    <cellStyle name="Navadno 7 6 10" xfId="58951"/>
    <cellStyle name="Navadno 7 6 2" xfId="4233"/>
    <cellStyle name="Navadno 7 6 2 2" xfId="6719"/>
    <cellStyle name="Navadno 7 6 2 2 2" xfId="12217"/>
    <cellStyle name="Navadno 7 6 2 2 2 2" xfId="25424"/>
    <cellStyle name="Navadno 7 6 2 2 2 3" xfId="43583"/>
    <cellStyle name="Navadno 7 6 2 2 3" xfId="32887"/>
    <cellStyle name="Navadno 7 6 2 2 3 2" xfId="51046"/>
    <cellStyle name="Navadno 7 6 2 2 4" xfId="19696"/>
    <cellStyle name="Navadno 7 6 2 2 5" xfId="37855"/>
    <cellStyle name="Navadno 7 6 2 2 6" xfId="56015"/>
    <cellStyle name="Navadno 7 6 2 3" xfId="9733"/>
    <cellStyle name="Navadno 7 6 2 3 2" xfId="22940"/>
    <cellStyle name="Navadno 7 6 2 3 3" xfId="41099"/>
    <cellStyle name="Navadno 7 6 2 4" xfId="14727"/>
    <cellStyle name="Navadno 7 6 2 4 2" xfId="27919"/>
    <cellStyle name="Navadno 7 6 2 4 3" xfId="46078"/>
    <cellStyle name="Navadno 7 6 2 5" xfId="30403"/>
    <cellStyle name="Navadno 7 6 2 5 2" xfId="48562"/>
    <cellStyle name="Navadno 7 6 2 6" xfId="17212"/>
    <cellStyle name="Navadno 7 6 2 7" xfId="35371"/>
    <cellStyle name="Navadno 7 6 2 8" xfId="53531"/>
    <cellStyle name="Navadno 7 6 3" xfId="6244"/>
    <cellStyle name="Navadno 7 6 3 2" xfId="11742"/>
    <cellStyle name="Navadno 7 6 3 2 2" xfId="24949"/>
    <cellStyle name="Navadno 7 6 3 2 3" xfId="43108"/>
    <cellStyle name="Navadno 7 6 3 3" xfId="32412"/>
    <cellStyle name="Navadno 7 6 3 3 2" xfId="50571"/>
    <cellStyle name="Navadno 7 6 3 4" xfId="19221"/>
    <cellStyle name="Navadno 7 6 3 5" xfId="37380"/>
    <cellStyle name="Navadno 7 6 3 6" xfId="55540"/>
    <cellStyle name="Navadno 7 6 4" xfId="9258"/>
    <cellStyle name="Navadno 7 6 4 2" xfId="22465"/>
    <cellStyle name="Navadno 7 6 4 3" xfId="40624"/>
    <cellStyle name="Navadno 7 6 5" xfId="14252"/>
    <cellStyle name="Navadno 7 6 5 2" xfId="27444"/>
    <cellStyle name="Navadno 7 6 5 3" xfId="45603"/>
    <cellStyle name="Navadno 7 6 6" xfId="29928"/>
    <cellStyle name="Navadno 7 6 6 2" xfId="48087"/>
    <cellStyle name="Navadno 7 6 7" xfId="16737"/>
    <cellStyle name="Navadno 7 6 8" xfId="34896"/>
    <cellStyle name="Navadno 7 6 9" xfId="53056"/>
    <cellStyle name="Navadno 7 7" xfId="5285"/>
    <cellStyle name="Navadno 7 7 2" xfId="7533"/>
    <cellStyle name="Navadno 7 7 2 2" xfId="13266"/>
    <cellStyle name="Navadno 7 7 2 2 2" xfId="26473"/>
    <cellStyle name="Navadno 7 7 2 2 3" xfId="44632"/>
    <cellStyle name="Navadno 7 7 2 3" xfId="33936"/>
    <cellStyle name="Navadno 7 7 2 3 2" xfId="52095"/>
    <cellStyle name="Navadno 7 7 2 4" xfId="20745"/>
    <cellStyle name="Navadno 7 7 2 5" xfId="38904"/>
    <cellStyle name="Navadno 7 7 2 6" xfId="57064"/>
    <cellStyle name="Navadno 7 7 3" xfId="10782"/>
    <cellStyle name="Navadno 7 7 3 2" xfId="23989"/>
    <cellStyle name="Navadno 7 7 3 3" xfId="42148"/>
    <cellStyle name="Navadno 7 7 4" xfId="15776"/>
    <cellStyle name="Navadno 7 7 4 2" xfId="28968"/>
    <cellStyle name="Navadno 7 7 4 3" xfId="47127"/>
    <cellStyle name="Navadno 7 7 5" xfId="31452"/>
    <cellStyle name="Navadno 7 7 5 2" xfId="49611"/>
    <cellStyle name="Navadno 7 7 6" xfId="18261"/>
    <cellStyle name="Navadno 7 7 7" xfId="36420"/>
    <cellStyle name="Navadno 7 7 8" xfId="54580"/>
    <cellStyle name="Navadno 7 8" xfId="59557"/>
    <cellStyle name="Navadno 7 9" xfId="59686"/>
    <cellStyle name="Navadno 70" xfId="4681"/>
    <cellStyle name="Navadno 70 2" xfId="6932"/>
    <cellStyle name="Navadno 70 2 2" xfId="12665"/>
    <cellStyle name="Navadno 70 2 2 2" xfId="25872"/>
    <cellStyle name="Navadno 70 2 2 3" xfId="44031"/>
    <cellStyle name="Navadno 70 2 3" xfId="33335"/>
    <cellStyle name="Navadno 70 2 3 2" xfId="51494"/>
    <cellStyle name="Navadno 70 2 4" xfId="20144"/>
    <cellStyle name="Navadno 70 2 5" xfId="38303"/>
    <cellStyle name="Navadno 70 2 6" xfId="56463"/>
    <cellStyle name="Navadno 70 3" xfId="10181"/>
    <cellStyle name="Navadno 70 3 2" xfId="23388"/>
    <cellStyle name="Navadno 70 3 3" xfId="41547"/>
    <cellStyle name="Navadno 70 4" xfId="15175"/>
    <cellStyle name="Navadno 70 4 2" xfId="28367"/>
    <cellStyle name="Navadno 70 4 3" xfId="46526"/>
    <cellStyle name="Navadno 70 5" xfId="30851"/>
    <cellStyle name="Navadno 70 5 2" xfId="49010"/>
    <cellStyle name="Navadno 70 6" xfId="17660"/>
    <cellStyle name="Navadno 70 7" xfId="35819"/>
    <cellStyle name="Navadno 70 8" xfId="53979"/>
    <cellStyle name="Navadno 70 9" xfId="58954"/>
    <cellStyle name="Navadno 71" xfId="4684"/>
    <cellStyle name="Navadno 71 2" xfId="6935"/>
    <cellStyle name="Navadno 71 2 2" xfId="12668"/>
    <cellStyle name="Navadno 71 2 2 2" xfId="25875"/>
    <cellStyle name="Navadno 71 2 2 3" xfId="44034"/>
    <cellStyle name="Navadno 71 2 3" xfId="33338"/>
    <cellStyle name="Navadno 71 2 3 2" xfId="51497"/>
    <cellStyle name="Navadno 71 2 4" xfId="20147"/>
    <cellStyle name="Navadno 71 2 5" xfId="38306"/>
    <cellStyle name="Navadno 71 2 6" xfId="56466"/>
    <cellStyle name="Navadno 71 3" xfId="10184"/>
    <cellStyle name="Navadno 71 3 2" xfId="23391"/>
    <cellStyle name="Navadno 71 3 3" xfId="41550"/>
    <cellStyle name="Navadno 71 4" xfId="15178"/>
    <cellStyle name="Navadno 71 4 2" xfId="28370"/>
    <cellStyle name="Navadno 71 4 3" xfId="46529"/>
    <cellStyle name="Navadno 71 5" xfId="30854"/>
    <cellStyle name="Navadno 71 5 2" xfId="49013"/>
    <cellStyle name="Navadno 71 6" xfId="17663"/>
    <cellStyle name="Navadno 71 7" xfId="35822"/>
    <cellStyle name="Navadno 71 8" xfId="53982"/>
    <cellStyle name="Navadno 71 9" xfId="58955"/>
    <cellStyle name="Navadno 72" xfId="4685"/>
    <cellStyle name="Navadno 72 2" xfId="6936"/>
    <cellStyle name="Navadno 72 2 2" xfId="12669"/>
    <cellStyle name="Navadno 72 2 2 2" xfId="25876"/>
    <cellStyle name="Navadno 72 2 2 3" xfId="44035"/>
    <cellStyle name="Navadno 72 2 3" xfId="33339"/>
    <cellStyle name="Navadno 72 2 3 2" xfId="51498"/>
    <cellStyle name="Navadno 72 2 4" xfId="20148"/>
    <cellStyle name="Navadno 72 2 5" xfId="38307"/>
    <cellStyle name="Navadno 72 2 6" xfId="56467"/>
    <cellStyle name="Navadno 72 3" xfId="10185"/>
    <cellStyle name="Navadno 72 3 2" xfId="23392"/>
    <cellStyle name="Navadno 72 3 3" xfId="41551"/>
    <cellStyle name="Navadno 72 4" xfId="15179"/>
    <cellStyle name="Navadno 72 4 2" xfId="28371"/>
    <cellStyle name="Navadno 72 4 3" xfId="46530"/>
    <cellStyle name="Navadno 72 5" xfId="30855"/>
    <cellStyle name="Navadno 72 5 2" xfId="49014"/>
    <cellStyle name="Navadno 72 6" xfId="17664"/>
    <cellStyle name="Navadno 72 7" xfId="35823"/>
    <cellStyle name="Navadno 72 8" xfId="53983"/>
    <cellStyle name="Navadno 72 9" xfId="58956"/>
    <cellStyle name="Navadno 73" xfId="4688"/>
    <cellStyle name="Navadno 73 2" xfId="6939"/>
    <cellStyle name="Navadno 73 2 2" xfId="12672"/>
    <cellStyle name="Navadno 73 2 2 2" xfId="25879"/>
    <cellStyle name="Navadno 73 2 2 3" xfId="44038"/>
    <cellStyle name="Navadno 73 2 3" xfId="33342"/>
    <cellStyle name="Navadno 73 2 3 2" xfId="51501"/>
    <cellStyle name="Navadno 73 2 4" xfId="20151"/>
    <cellStyle name="Navadno 73 2 5" xfId="38310"/>
    <cellStyle name="Navadno 73 2 6" xfId="56470"/>
    <cellStyle name="Navadno 73 3" xfId="10188"/>
    <cellStyle name="Navadno 73 3 2" xfId="23395"/>
    <cellStyle name="Navadno 73 3 3" xfId="41554"/>
    <cellStyle name="Navadno 73 4" xfId="15182"/>
    <cellStyle name="Navadno 73 4 2" xfId="28374"/>
    <cellStyle name="Navadno 73 4 3" xfId="46533"/>
    <cellStyle name="Navadno 73 5" xfId="30858"/>
    <cellStyle name="Navadno 73 5 2" xfId="49017"/>
    <cellStyle name="Navadno 73 6" xfId="17667"/>
    <cellStyle name="Navadno 73 7" xfId="35826"/>
    <cellStyle name="Navadno 73 8" xfId="53986"/>
    <cellStyle name="Navadno 73 9" xfId="59296"/>
    <cellStyle name="Navadno 74" xfId="4690"/>
    <cellStyle name="Navadno 74 2" xfId="6941"/>
    <cellStyle name="Navadno 74 2 2" xfId="12674"/>
    <cellStyle name="Navadno 74 2 2 2" xfId="25881"/>
    <cellStyle name="Navadno 74 2 2 3" xfId="44040"/>
    <cellStyle name="Navadno 74 2 3" xfId="33344"/>
    <cellStyle name="Navadno 74 2 3 2" xfId="51503"/>
    <cellStyle name="Navadno 74 2 4" xfId="20153"/>
    <cellStyle name="Navadno 74 2 5" xfId="38312"/>
    <cellStyle name="Navadno 74 2 6" xfId="56472"/>
    <cellStyle name="Navadno 74 3" xfId="10190"/>
    <cellStyle name="Navadno 74 3 2" xfId="23397"/>
    <cellStyle name="Navadno 74 3 3" xfId="41556"/>
    <cellStyle name="Navadno 74 4" xfId="15184"/>
    <cellStyle name="Navadno 74 4 2" xfId="28376"/>
    <cellStyle name="Navadno 74 4 3" xfId="46535"/>
    <cellStyle name="Navadno 74 5" xfId="30860"/>
    <cellStyle name="Navadno 74 5 2" xfId="49019"/>
    <cellStyle name="Navadno 74 6" xfId="17669"/>
    <cellStyle name="Navadno 74 7" xfId="35828"/>
    <cellStyle name="Navadno 74 8" xfId="53988"/>
    <cellStyle name="Navadno 75" xfId="8021"/>
    <cellStyle name="Navadno 76" xfId="8022"/>
    <cellStyle name="Navadno 77" xfId="8023"/>
    <cellStyle name="Navadno 78" xfId="8024"/>
    <cellStyle name="Navadno 79" xfId="8025"/>
    <cellStyle name="Navadno 8" xfId="2331"/>
    <cellStyle name="Navadno 8 2" xfId="2332"/>
    <cellStyle name="Navadno 8 2 10" xfId="5549"/>
    <cellStyle name="Navadno 8 2 10 2" xfId="7797"/>
    <cellStyle name="Navadno 8 2 10 2 2" xfId="13530"/>
    <cellStyle name="Navadno 8 2 10 2 2 2" xfId="26737"/>
    <cellStyle name="Navadno 8 2 10 2 2 3" xfId="44896"/>
    <cellStyle name="Navadno 8 2 10 2 3" xfId="34200"/>
    <cellStyle name="Navadno 8 2 10 2 3 2" xfId="52359"/>
    <cellStyle name="Navadno 8 2 10 2 4" xfId="21009"/>
    <cellStyle name="Navadno 8 2 10 2 5" xfId="39168"/>
    <cellStyle name="Navadno 8 2 10 2 6" xfId="57328"/>
    <cellStyle name="Navadno 8 2 10 3" xfId="11046"/>
    <cellStyle name="Navadno 8 2 10 3 2" xfId="24253"/>
    <cellStyle name="Navadno 8 2 10 3 3" xfId="42412"/>
    <cellStyle name="Navadno 8 2 10 4" xfId="16040"/>
    <cellStyle name="Navadno 8 2 10 4 2" xfId="29232"/>
    <cellStyle name="Navadno 8 2 10 4 3" xfId="47391"/>
    <cellStyle name="Navadno 8 2 10 5" xfId="31716"/>
    <cellStyle name="Navadno 8 2 10 5 2" xfId="49875"/>
    <cellStyle name="Navadno 8 2 10 6" xfId="18525"/>
    <cellStyle name="Navadno 8 2 10 7" xfId="36684"/>
    <cellStyle name="Navadno 8 2 10 8" xfId="54844"/>
    <cellStyle name="Navadno 8 2 11" xfId="5713"/>
    <cellStyle name="Navadno 8 2 11 2" xfId="7961"/>
    <cellStyle name="Navadno 8 2 11 2 2" xfId="13694"/>
    <cellStyle name="Navadno 8 2 11 2 2 2" xfId="26901"/>
    <cellStyle name="Navadno 8 2 11 2 2 3" xfId="45060"/>
    <cellStyle name="Navadno 8 2 11 2 3" xfId="34364"/>
    <cellStyle name="Navadno 8 2 11 2 3 2" xfId="52523"/>
    <cellStyle name="Navadno 8 2 11 2 4" xfId="21173"/>
    <cellStyle name="Navadno 8 2 11 2 5" xfId="39332"/>
    <cellStyle name="Navadno 8 2 11 2 6" xfId="57492"/>
    <cellStyle name="Navadno 8 2 11 3" xfId="11210"/>
    <cellStyle name="Navadno 8 2 11 3 2" xfId="24417"/>
    <cellStyle name="Navadno 8 2 11 3 3" xfId="42576"/>
    <cellStyle name="Navadno 8 2 11 4" xfId="16204"/>
    <cellStyle name="Navadno 8 2 11 4 2" xfId="29396"/>
    <cellStyle name="Navadno 8 2 11 4 3" xfId="47555"/>
    <cellStyle name="Navadno 8 2 11 5" xfId="31880"/>
    <cellStyle name="Navadno 8 2 11 5 2" xfId="50039"/>
    <cellStyle name="Navadno 8 2 11 6" xfId="18689"/>
    <cellStyle name="Navadno 8 2 11 7" xfId="36848"/>
    <cellStyle name="Navadno 8 2 11 8" xfId="55008"/>
    <cellStyle name="Navadno 8 2 12" xfId="5920"/>
    <cellStyle name="Navadno 8 2 12 2" xfId="11417"/>
    <cellStyle name="Navadno 8 2 12 2 2" xfId="24624"/>
    <cellStyle name="Navadno 8 2 12 2 3" xfId="42783"/>
    <cellStyle name="Navadno 8 2 12 3" xfId="32087"/>
    <cellStyle name="Navadno 8 2 12 3 2" xfId="50246"/>
    <cellStyle name="Navadno 8 2 12 4" xfId="18896"/>
    <cellStyle name="Navadno 8 2 12 5" xfId="37055"/>
    <cellStyle name="Navadno 8 2 12 6" xfId="55215"/>
    <cellStyle name="Navadno 8 2 13" xfId="8137"/>
    <cellStyle name="Navadno 8 2 13 2" xfId="21344"/>
    <cellStyle name="Navadno 8 2 13 3" xfId="39503"/>
    <cellStyle name="Navadno 8 2 13 4" xfId="57663"/>
    <cellStyle name="Navadno 8 2 14" xfId="8318"/>
    <cellStyle name="Navadno 8 2 14 2" xfId="21525"/>
    <cellStyle name="Navadno 8 2 14 3" xfId="39684"/>
    <cellStyle name="Navadno 8 2 14 4" xfId="57844"/>
    <cellStyle name="Navadno 8 2 15" xfId="8559"/>
    <cellStyle name="Navadno 8 2 15 2" xfId="21766"/>
    <cellStyle name="Navadno 8 2 15 3" xfId="39925"/>
    <cellStyle name="Navadno 8 2 15 4" xfId="58085"/>
    <cellStyle name="Navadno 8 2 16" xfId="8723"/>
    <cellStyle name="Navadno 8 2 16 2" xfId="21930"/>
    <cellStyle name="Navadno 8 2 16 3" xfId="40089"/>
    <cellStyle name="Navadno 8 2 16 4" xfId="58249"/>
    <cellStyle name="Navadno 8 2 17" xfId="8927"/>
    <cellStyle name="Navadno 8 2 17 2" xfId="22134"/>
    <cellStyle name="Navadno 8 2 17 3" xfId="40293"/>
    <cellStyle name="Navadno 8 2 18" xfId="13927"/>
    <cellStyle name="Navadno 8 2 18 2" xfId="27119"/>
    <cellStyle name="Navadno 8 2 18 3" xfId="45278"/>
    <cellStyle name="Navadno 8 2 19" xfId="29603"/>
    <cellStyle name="Navadno 8 2 19 2" xfId="47762"/>
    <cellStyle name="Navadno 8 2 2" xfId="2333"/>
    <cellStyle name="Navadno 8 2 2 10" xfId="5714"/>
    <cellStyle name="Navadno 8 2 2 10 2" xfId="7962"/>
    <cellStyle name="Navadno 8 2 2 10 2 2" xfId="13695"/>
    <cellStyle name="Navadno 8 2 2 10 2 2 2" xfId="26902"/>
    <cellStyle name="Navadno 8 2 2 10 2 2 3" xfId="45061"/>
    <cellStyle name="Navadno 8 2 2 10 2 3" xfId="34365"/>
    <cellStyle name="Navadno 8 2 2 10 2 3 2" xfId="52524"/>
    <cellStyle name="Navadno 8 2 2 10 2 4" xfId="21174"/>
    <cellStyle name="Navadno 8 2 2 10 2 5" xfId="39333"/>
    <cellStyle name="Navadno 8 2 2 10 2 6" xfId="57493"/>
    <cellStyle name="Navadno 8 2 2 10 3" xfId="11211"/>
    <cellStyle name="Navadno 8 2 2 10 3 2" xfId="24418"/>
    <cellStyle name="Navadno 8 2 2 10 3 3" xfId="42577"/>
    <cellStyle name="Navadno 8 2 2 10 4" xfId="16205"/>
    <cellStyle name="Navadno 8 2 2 10 4 2" xfId="29397"/>
    <cellStyle name="Navadno 8 2 2 10 4 3" xfId="47556"/>
    <cellStyle name="Navadno 8 2 2 10 5" xfId="31881"/>
    <cellStyle name="Navadno 8 2 2 10 5 2" xfId="50040"/>
    <cellStyle name="Navadno 8 2 2 10 6" xfId="18690"/>
    <cellStyle name="Navadno 8 2 2 10 7" xfId="36849"/>
    <cellStyle name="Navadno 8 2 2 10 8" xfId="55009"/>
    <cellStyle name="Navadno 8 2 2 11" xfId="5921"/>
    <cellStyle name="Navadno 8 2 2 11 2" xfId="11418"/>
    <cellStyle name="Navadno 8 2 2 11 2 2" xfId="24625"/>
    <cellStyle name="Navadno 8 2 2 11 2 3" xfId="42784"/>
    <cellStyle name="Navadno 8 2 2 11 3" xfId="32088"/>
    <cellStyle name="Navadno 8 2 2 11 3 2" xfId="50247"/>
    <cellStyle name="Navadno 8 2 2 11 4" xfId="18897"/>
    <cellStyle name="Navadno 8 2 2 11 5" xfId="37056"/>
    <cellStyle name="Navadno 8 2 2 11 6" xfId="55216"/>
    <cellStyle name="Navadno 8 2 2 12" xfId="8138"/>
    <cellStyle name="Navadno 8 2 2 12 2" xfId="21345"/>
    <cellStyle name="Navadno 8 2 2 12 3" xfId="39504"/>
    <cellStyle name="Navadno 8 2 2 12 4" xfId="57664"/>
    <cellStyle name="Navadno 8 2 2 13" xfId="8319"/>
    <cellStyle name="Navadno 8 2 2 13 2" xfId="21526"/>
    <cellStyle name="Navadno 8 2 2 13 3" xfId="39685"/>
    <cellStyle name="Navadno 8 2 2 13 4" xfId="57845"/>
    <cellStyle name="Navadno 8 2 2 14" xfId="8560"/>
    <cellStyle name="Navadno 8 2 2 14 2" xfId="21767"/>
    <cellStyle name="Navadno 8 2 2 14 3" xfId="39926"/>
    <cellStyle name="Navadno 8 2 2 14 4" xfId="58086"/>
    <cellStyle name="Navadno 8 2 2 15" xfId="8724"/>
    <cellStyle name="Navadno 8 2 2 15 2" xfId="21931"/>
    <cellStyle name="Navadno 8 2 2 15 3" xfId="40090"/>
    <cellStyle name="Navadno 8 2 2 15 4" xfId="58250"/>
    <cellStyle name="Navadno 8 2 2 16" xfId="8928"/>
    <cellStyle name="Navadno 8 2 2 16 2" xfId="22135"/>
    <cellStyle name="Navadno 8 2 2 16 3" xfId="40294"/>
    <cellStyle name="Navadno 8 2 2 17" xfId="13928"/>
    <cellStyle name="Navadno 8 2 2 17 2" xfId="27120"/>
    <cellStyle name="Navadno 8 2 2 17 3" xfId="45279"/>
    <cellStyle name="Navadno 8 2 2 18" xfId="29604"/>
    <cellStyle name="Navadno 8 2 2 18 2" xfId="47763"/>
    <cellStyle name="Navadno 8 2 2 19" xfId="16413"/>
    <cellStyle name="Navadno 8 2 2 2" xfId="3604"/>
    <cellStyle name="Navadno 8 2 2 2 2" xfId="4349"/>
    <cellStyle name="Navadno 8 2 2 2 2 2" xfId="12333"/>
    <cellStyle name="Navadno 8 2 2 2 2 2 2" xfId="25540"/>
    <cellStyle name="Navadno 8 2 2 2 2 2 3" xfId="43699"/>
    <cellStyle name="Navadno 8 2 2 2 2 3" xfId="33003"/>
    <cellStyle name="Navadno 8 2 2 2 2 3 2" xfId="51162"/>
    <cellStyle name="Navadno 8 2 2 2 2 4" xfId="19812"/>
    <cellStyle name="Navadno 8 2 2 2 2 5" xfId="37971"/>
    <cellStyle name="Navadno 8 2 2 2 2 6" xfId="56131"/>
    <cellStyle name="Navadno 8 2 2 2 3" xfId="9849"/>
    <cellStyle name="Navadno 8 2 2 2 3 2" xfId="23056"/>
    <cellStyle name="Navadno 8 2 2 2 3 3" xfId="41215"/>
    <cellStyle name="Navadno 8 2 2 2 4" xfId="14843"/>
    <cellStyle name="Navadno 8 2 2 2 4 2" xfId="28035"/>
    <cellStyle name="Navadno 8 2 2 2 4 3" xfId="46194"/>
    <cellStyle name="Navadno 8 2 2 2 5" xfId="30519"/>
    <cellStyle name="Navadno 8 2 2 2 5 2" xfId="48678"/>
    <cellStyle name="Navadno 8 2 2 2 6" xfId="17328"/>
    <cellStyle name="Navadno 8 2 2 2 7" xfId="35487"/>
    <cellStyle name="Navadno 8 2 2 2 8" xfId="53647"/>
    <cellStyle name="Navadno 8 2 2 2 9" xfId="59062"/>
    <cellStyle name="Navadno 8 2 2 20" xfId="34572"/>
    <cellStyle name="Navadno 8 2 2 21" xfId="52732"/>
    <cellStyle name="Navadno 8 2 2 22" xfId="58416"/>
    <cellStyle name="Navadno 8 2 2 23" xfId="58627"/>
    <cellStyle name="Navadno 8 2 2 3" xfId="4580"/>
    <cellStyle name="Navadno 8 2 2 3 2" xfId="6833"/>
    <cellStyle name="Navadno 8 2 2 3 2 2" xfId="12564"/>
    <cellStyle name="Navadno 8 2 2 3 2 2 2" xfId="25771"/>
    <cellStyle name="Navadno 8 2 2 3 2 2 3" xfId="43930"/>
    <cellStyle name="Navadno 8 2 2 3 2 3" xfId="33234"/>
    <cellStyle name="Navadno 8 2 2 3 2 3 2" xfId="51393"/>
    <cellStyle name="Navadno 8 2 2 3 2 4" xfId="20043"/>
    <cellStyle name="Navadno 8 2 2 3 2 5" xfId="38202"/>
    <cellStyle name="Navadno 8 2 2 3 2 6" xfId="56362"/>
    <cellStyle name="Navadno 8 2 2 3 3" xfId="10080"/>
    <cellStyle name="Navadno 8 2 2 3 3 2" xfId="23287"/>
    <cellStyle name="Navadno 8 2 2 3 3 3" xfId="41446"/>
    <cellStyle name="Navadno 8 2 2 3 4" xfId="15074"/>
    <cellStyle name="Navadno 8 2 2 3 4 2" xfId="28266"/>
    <cellStyle name="Navadno 8 2 2 3 4 3" xfId="46425"/>
    <cellStyle name="Navadno 8 2 2 3 5" xfId="30750"/>
    <cellStyle name="Navadno 8 2 2 3 5 2" xfId="48909"/>
    <cellStyle name="Navadno 8 2 2 3 6" xfId="17559"/>
    <cellStyle name="Navadno 8 2 2 3 7" xfId="35718"/>
    <cellStyle name="Navadno 8 2 2 3 8" xfId="53878"/>
    <cellStyle name="Navadno 8 2 2 3 9" xfId="59227"/>
    <cellStyle name="Navadno 8 2 2 4" xfId="3907"/>
    <cellStyle name="Navadno 8 2 2 4 2" xfId="6395"/>
    <cellStyle name="Navadno 8 2 2 4 2 2" xfId="11893"/>
    <cellStyle name="Navadno 8 2 2 4 2 2 2" xfId="25100"/>
    <cellStyle name="Navadno 8 2 2 4 2 2 3" xfId="43259"/>
    <cellStyle name="Navadno 8 2 2 4 2 3" xfId="32563"/>
    <cellStyle name="Navadno 8 2 2 4 2 3 2" xfId="50722"/>
    <cellStyle name="Navadno 8 2 2 4 2 4" xfId="19372"/>
    <cellStyle name="Navadno 8 2 2 4 2 5" xfId="37531"/>
    <cellStyle name="Navadno 8 2 2 4 2 6" xfId="55691"/>
    <cellStyle name="Navadno 8 2 2 4 3" xfId="9409"/>
    <cellStyle name="Navadno 8 2 2 4 3 2" xfId="22616"/>
    <cellStyle name="Navadno 8 2 2 4 3 3" xfId="40775"/>
    <cellStyle name="Navadno 8 2 2 4 4" xfId="14403"/>
    <cellStyle name="Navadno 8 2 2 4 4 2" xfId="27595"/>
    <cellStyle name="Navadno 8 2 2 4 4 3" xfId="45754"/>
    <cellStyle name="Navadno 8 2 2 4 5" xfId="30079"/>
    <cellStyle name="Navadno 8 2 2 4 5 2" xfId="48238"/>
    <cellStyle name="Navadno 8 2 2 4 6" xfId="16888"/>
    <cellStyle name="Navadno 8 2 2 4 7" xfId="35047"/>
    <cellStyle name="Navadno 8 2 2 4 8" xfId="53207"/>
    <cellStyle name="Navadno 8 2 2 4 9" xfId="59416"/>
    <cellStyle name="Navadno 8 2 2 5" xfId="4818"/>
    <cellStyle name="Navadno 8 2 2 5 2" xfId="7048"/>
    <cellStyle name="Navadno 8 2 2 5 2 2" xfId="12781"/>
    <cellStyle name="Navadno 8 2 2 5 2 2 2" xfId="25988"/>
    <cellStyle name="Navadno 8 2 2 5 2 2 3" xfId="44147"/>
    <cellStyle name="Navadno 8 2 2 5 2 3" xfId="33451"/>
    <cellStyle name="Navadno 8 2 2 5 2 3 2" xfId="51610"/>
    <cellStyle name="Navadno 8 2 2 5 2 4" xfId="20260"/>
    <cellStyle name="Navadno 8 2 2 5 2 5" xfId="38419"/>
    <cellStyle name="Navadno 8 2 2 5 2 6" xfId="56579"/>
    <cellStyle name="Navadno 8 2 2 5 3" xfId="10297"/>
    <cellStyle name="Navadno 8 2 2 5 3 2" xfId="23504"/>
    <cellStyle name="Navadno 8 2 2 5 3 3" xfId="41663"/>
    <cellStyle name="Navadno 8 2 2 5 4" xfId="15291"/>
    <cellStyle name="Navadno 8 2 2 5 4 2" xfId="28483"/>
    <cellStyle name="Navadno 8 2 2 5 4 3" xfId="46642"/>
    <cellStyle name="Navadno 8 2 2 5 5" xfId="30967"/>
    <cellStyle name="Navadno 8 2 2 5 5 2" xfId="49126"/>
    <cellStyle name="Navadno 8 2 2 5 6" xfId="17776"/>
    <cellStyle name="Navadno 8 2 2 5 7" xfId="35935"/>
    <cellStyle name="Navadno 8 2 2 5 8" xfId="54095"/>
    <cellStyle name="Navadno 8 2 2 6" xfId="4993"/>
    <cellStyle name="Navadno 8 2 2 6 2" xfId="7226"/>
    <cellStyle name="Navadno 8 2 2 6 2 2" xfId="12959"/>
    <cellStyle name="Navadno 8 2 2 6 2 2 2" xfId="26166"/>
    <cellStyle name="Navadno 8 2 2 6 2 2 3" xfId="44325"/>
    <cellStyle name="Navadno 8 2 2 6 2 3" xfId="33629"/>
    <cellStyle name="Navadno 8 2 2 6 2 3 2" xfId="51788"/>
    <cellStyle name="Navadno 8 2 2 6 2 4" xfId="20438"/>
    <cellStyle name="Navadno 8 2 2 6 2 5" xfId="38597"/>
    <cellStyle name="Navadno 8 2 2 6 2 6" xfId="56757"/>
    <cellStyle name="Navadno 8 2 2 6 3" xfId="10475"/>
    <cellStyle name="Navadno 8 2 2 6 3 2" xfId="23682"/>
    <cellStyle name="Navadno 8 2 2 6 3 3" xfId="41841"/>
    <cellStyle name="Navadno 8 2 2 6 4" xfId="15469"/>
    <cellStyle name="Navadno 8 2 2 6 4 2" xfId="28661"/>
    <cellStyle name="Navadno 8 2 2 6 4 3" xfId="46820"/>
    <cellStyle name="Navadno 8 2 2 6 5" xfId="31145"/>
    <cellStyle name="Navadno 8 2 2 6 5 2" xfId="49304"/>
    <cellStyle name="Navadno 8 2 2 6 6" xfId="17954"/>
    <cellStyle name="Navadno 8 2 2 6 7" xfId="36113"/>
    <cellStyle name="Navadno 8 2 2 6 8" xfId="54273"/>
    <cellStyle name="Navadno 8 2 2 7" xfId="5221"/>
    <cellStyle name="Navadno 8 2 2 7 2" xfId="7469"/>
    <cellStyle name="Navadno 8 2 2 7 2 2" xfId="13202"/>
    <cellStyle name="Navadno 8 2 2 7 2 2 2" xfId="26409"/>
    <cellStyle name="Navadno 8 2 2 7 2 2 3" xfId="44568"/>
    <cellStyle name="Navadno 8 2 2 7 2 3" xfId="33872"/>
    <cellStyle name="Navadno 8 2 2 7 2 3 2" xfId="52031"/>
    <cellStyle name="Navadno 8 2 2 7 2 4" xfId="20681"/>
    <cellStyle name="Navadno 8 2 2 7 2 5" xfId="38840"/>
    <cellStyle name="Navadno 8 2 2 7 2 6" xfId="57000"/>
    <cellStyle name="Navadno 8 2 2 7 3" xfId="10718"/>
    <cellStyle name="Navadno 8 2 2 7 3 2" xfId="23925"/>
    <cellStyle name="Navadno 8 2 2 7 3 3" xfId="42084"/>
    <cellStyle name="Navadno 8 2 2 7 4" xfId="15712"/>
    <cellStyle name="Navadno 8 2 2 7 4 2" xfId="28904"/>
    <cellStyle name="Navadno 8 2 2 7 4 3" xfId="47063"/>
    <cellStyle name="Navadno 8 2 2 7 5" xfId="31388"/>
    <cellStyle name="Navadno 8 2 2 7 5 2" xfId="49547"/>
    <cellStyle name="Navadno 8 2 2 7 6" xfId="18197"/>
    <cellStyle name="Navadno 8 2 2 7 7" xfId="36356"/>
    <cellStyle name="Navadno 8 2 2 7 8" xfId="54516"/>
    <cellStyle name="Navadno 8 2 2 8" xfId="5387"/>
    <cellStyle name="Navadno 8 2 2 8 2" xfId="7635"/>
    <cellStyle name="Navadno 8 2 2 8 2 2" xfId="13368"/>
    <cellStyle name="Navadno 8 2 2 8 2 2 2" xfId="26575"/>
    <cellStyle name="Navadno 8 2 2 8 2 2 3" xfId="44734"/>
    <cellStyle name="Navadno 8 2 2 8 2 3" xfId="34038"/>
    <cellStyle name="Navadno 8 2 2 8 2 3 2" xfId="52197"/>
    <cellStyle name="Navadno 8 2 2 8 2 4" xfId="20847"/>
    <cellStyle name="Navadno 8 2 2 8 2 5" xfId="39006"/>
    <cellStyle name="Navadno 8 2 2 8 2 6" xfId="57166"/>
    <cellStyle name="Navadno 8 2 2 8 3" xfId="10884"/>
    <cellStyle name="Navadno 8 2 2 8 3 2" xfId="24091"/>
    <cellStyle name="Navadno 8 2 2 8 3 3" xfId="42250"/>
    <cellStyle name="Navadno 8 2 2 8 4" xfId="15878"/>
    <cellStyle name="Navadno 8 2 2 8 4 2" xfId="29070"/>
    <cellStyle name="Navadno 8 2 2 8 4 3" xfId="47229"/>
    <cellStyle name="Navadno 8 2 2 8 5" xfId="31554"/>
    <cellStyle name="Navadno 8 2 2 8 5 2" xfId="49713"/>
    <cellStyle name="Navadno 8 2 2 8 6" xfId="18363"/>
    <cellStyle name="Navadno 8 2 2 8 7" xfId="36522"/>
    <cellStyle name="Navadno 8 2 2 8 8" xfId="54682"/>
    <cellStyle name="Navadno 8 2 2 9" xfId="5550"/>
    <cellStyle name="Navadno 8 2 2 9 2" xfId="7798"/>
    <cellStyle name="Navadno 8 2 2 9 2 2" xfId="13531"/>
    <cellStyle name="Navadno 8 2 2 9 2 2 2" xfId="26738"/>
    <cellStyle name="Navadno 8 2 2 9 2 2 3" xfId="44897"/>
    <cellStyle name="Navadno 8 2 2 9 2 3" xfId="34201"/>
    <cellStyle name="Navadno 8 2 2 9 2 3 2" xfId="52360"/>
    <cellStyle name="Navadno 8 2 2 9 2 4" xfId="21010"/>
    <cellStyle name="Navadno 8 2 2 9 2 5" xfId="39169"/>
    <cellStyle name="Navadno 8 2 2 9 2 6" xfId="57329"/>
    <cellStyle name="Navadno 8 2 2 9 3" xfId="11047"/>
    <cellStyle name="Navadno 8 2 2 9 3 2" xfId="24254"/>
    <cellStyle name="Navadno 8 2 2 9 3 3" xfId="42413"/>
    <cellStyle name="Navadno 8 2 2 9 4" xfId="16041"/>
    <cellStyle name="Navadno 8 2 2 9 4 2" xfId="29233"/>
    <cellStyle name="Navadno 8 2 2 9 4 3" xfId="47392"/>
    <cellStyle name="Navadno 8 2 2 9 5" xfId="31717"/>
    <cellStyle name="Navadno 8 2 2 9 5 2" xfId="49876"/>
    <cellStyle name="Navadno 8 2 2 9 6" xfId="18526"/>
    <cellStyle name="Navadno 8 2 2 9 7" xfId="36685"/>
    <cellStyle name="Navadno 8 2 2 9 8" xfId="54845"/>
    <cellStyle name="Navadno 8 2 20" xfId="16412"/>
    <cellStyle name="Navadno 8 2 21" xfId="34571"/>
    <cellStyle name="Navadno 8 2 22" xfId="52731"/>
    <cellStyle name="Navadno 8 2 23" xfId="58415"/>
    <cellStyle name="Navadno 8 2 24" xfId="58626"/>
    <cellStyle name="Navadno 8 2 3" xfId="3603"/>
    <cellStyle name="Navadno 8 2 3 2" xfId="4348"/>
    <cellStyle name="Navadno 8 2 3 2 2" xfId="12332"/>
    <cellStyle name="Navadno 8 2 3 2 2 2" xfId="25539"/>
    <cellStyle name="Navadno 8 2 3 2 2 3" xfId="43698"/>
    <cellStyle name="Navadno 8 2 3 2 3" xfId="33002"/>
    <cellStyle name="Navadno 8 2 3 2 3 2" xfId="51161"/>
    <cellStyle name="Navadno 8 2 3 2 4" xfId="19811"/>
    <cellStyle name="Navadno 8 2 3 2 5" xfId="37970"/>
    <cellStyle name="Navadno 8 2 3 2 6" xfId="56130"/>
    <cellStyle name="Navadno 8 2 3 3" xfId="9848"/>
    <cellStyle name="Navadno 8 2 3 3 2" xfId="23055"/>
    <cellStyle name="Navadno 8 2 3 3 3" xfId="41214"/>
    <cellStyle name="Navadno 8 2 3 4" xfId="14842"/>
    <cellStyle name="Navadno 8 2 3 4 2" xfId="28034"/>
    <cellStyle name="Navadno 8 2 3 4 3" xfId="46193"/>
    <cellStyle name="Navadno 8 2 3 5" xfId="30518"/>
    <cellStyle name="Navadno 8 2 3 5 2" xfId="48677"/>
    <cellStyle name="Navadno 8 2 3 6" xfId="17327"/>
    <cellStyle name="Navadno 8 2 3 7" xfId="35486"/>
    <cellStyle name="Navadno 8 2 3 8" xfId="53646"/>
    <cellStyle name="Navadno 8 2 3 9" xfId="59061"/>
    <cellStyle name="Navadno 8 2 4" xfId="4579"/>
    <cellStyle name="Navadno 8 2 4 2" xfId="6832"/>
    <cellStyle name="Navadno 8 2 4 2 2" xfId="12563"/>
    <cellStyle name="Navadno 8 2 4 2 2 2" xfId="25770"/>
    <cellStyle name="Navadno 8 2 4 2 2 3" xfId="43929"/>
    <cellStyle name="Navadno 8 2 4 2 3" xfId="33233"/>
    <cellStyle name="Navadno 8 2 4 2 3 2" xfId="51392"/>
    <cellStyle name="Navadno 8 2 4 2 4" xfId="20042"/>
    <cellStyle name="Navadno 8 2 4 2 5" xfId="38201"/>
    <cellStyle name="Navadno 8 2 4 2 6" xfId="56361"/>
    <cellStyle name="Navadno 8 2 4 3" xfId="10079"/>
    <cellStyle name="Navadno 8 2 4 3 2" xfId="23286"/>
    <cellStyle name="Navadno 8 2 4 3 3" xfId="41445"/>
    <cellStyle name="Navadno 8 2 4 4" xfId="15073"/>
    <cellStyle name="Navadno 8 2 4 4 2" xfId="28265"/>
    <cellStyle name="Navadno 8 2 4 4 3" xfId="46424"/>
    <cellStyle name="Navadno 8 2 4 5" xfId="30749"/>
    <cellStyle name="Navadno 8 2 4 5 2" xfId="48908"/>
    <cellStyle name="Navadno 8 2 4 6" xfId="17558"/>
    <cellStyle name="Navadno 8 2 4 7" xfId="35717"/>
    <cellStyle name="Navadno 8 2 4 8" xfId="53877"/>
    <cellStyle name="Navadno 8 2 4 9" xfId="59226"/>
    <cellStyle name="Navadno 8 2 5" xfId="3906"/>
    <cellStyle name="Navadno 8 2 5 2" xfId="6394"/>
    <cellStyle name="Navadno 8 2 5 2 2" xfId="11892"/>
    <cellStyle name="Navadno 8 2 5 2 2 2" xfId="25099"/>
    <cellStyle name="Navadno 8 2 5 2 2 3" xfId="43258"/>
    <cellStyle name="Navadno 8 2 5 2 3" xfId="32562"/>
    <cellStyle name="Navadno 8 2 5 2 3 2" xfId="50721"/>
    <cellStyle name="Navadno 8 2 5 2 4" xfId="19371"/>
    <cellStyle name="Navadno 8 2 5 2 5" xfId="37530"/>
    <cellStyle name="Navadno 8 2 5 2 6" xfId="55690"/>
    <cellStyle name="Navadno 8 2 5 3" xfId="9408"/>
    <cellStyle name="Navadno 8 2 5 3 2" xfId="22615"/>
    <cellStyle name="Navadno 8 2 5 3 3" xfId="40774"/>
    <cellStyle name="Navadno 8 2 5 4" xfId="14402"/>
    <cellStyle name="Navadno 8 2 5 4 2" xfId="27594"/>
    <cellStyle name="Navadno 8 2 5 4 3" xfId="45753"/>
    <cellStyle name="Navadno 8 2 5 5" xfId="30078"/>
    <cellStyle name="Navadno 8 2 5 5 2" xfId="48237"/>
    <cellStyle name="Navadno 8 2 5 6" xfId="16887"/>
    <cellStyle name="Navadno 8 2 5 7" xfId="35046"/>
    <cellStyle name="Navadno 8 2 5 8" xfId="53206"/>
    <cellStyle name="Navadno 8 2 5 9" xfId="59415"/>
    <cellStyle name="Navadno 8 2 6" xfId="4817"/>
    <cellStyle name="Navadno 8 2 6 2" xfId="7047"/>
    <cellStyle name="Navadno 8 2 6 2 2" xfId="12780"/>
    <cellStyle name="Navadno 8 2 6 2 2 2" xfId="25987"/>
    <cellStyle name="Navadno 8 2 6 2 2 3" xfId="44146"/>
    <cellStyle name="Navadno 8 2 6 2 3" xfId="33450"/>
    <cellStyle name="Navadno 8 2 6 2 3 2" xfId="51609"/>
    <cellStyle name="Navadno 8 2 6 2 4" xfId="20259"/>
    <cellStyle name="Navadno 8 2 6 2 5" xfId="38418"/>
    <cellStyle name="Navadno 8 2 6 2 6" xfId="56578"/>
    <cellStyle name="Navadno 8 2 6 3" xfId="10296"/>
    <cellStyle name="Navadno 8 2 6 3 2" xfId="23503"/>
    <cellStyle name="Navadno 8 2 6 3 3" xfId="41662"/>
    <cellStyle name="Navadno 8 2 6 4" xfId="15290"/>
    <cellStyle name="Navadno 8 2 6 4 2" xfId="28482"/>
    <cellStyle name="Navadno 8 2 6 4 3" xfId="46641"/>
    <cellStyle name="Navadno 8 2 6 5" xfId="30966"/>
    <cellStyle name="Navadno 8 2 6 5 2" xfId="49125"/>
    <cellStyle name="Navadno 8 2 6 6" xfId="17775"/>
    <cellStyle name="Navadno 8 2 6 7" xfId="35934"/>
    <cellStyle name="Navadno 8 2 6 8" xfId="54094"/>
    <cellStyle name="Navadno 8 2 7" xfId="4992"/>
    <cellStyle name="Navadno 8 2 7 2" xfId="7225"/>
    <cellStyle name="Navadno 8 2 7 2 2" xfId="12958"/>
    <cellStyle name="Navadno 8 2 7 2 2 2" xfId="26165"/>
    <cellStyle name="Navadno 8 2 7 2 2 3" xfId="44324"/>
    <cellStyle name="Navadno 8 2 7 2 3" xfId="33628"/>
    <cellStyle name="Navadno 8 2 7 2 3 2" xfId="51787"/>
    <cellStyle name="Navadno 8 2 7 2 4" xfId="20437"/>
    <cellStyle name="Navadno 8 2 7 2 5" xfId="38596"/>
    <cellStyle name="Navadno 8 2 7 2 6" xfId="56756"/>
    <cellStyle name="Navadno 8 2 7 3" xfId="10474"/>
    <cellStyle name="Navadno 8 2 7 3 2" xfId="23681"/>
    <cellStyle name="Navadno 8 2 7 3 3" xfId="41840"/>
    <cellStyle name="Navadno 8 2 7 4" xfId="15468"/>
    <cellStyle name="Navadno 8 2 7 4 2" xfId="28660"/>
    <cellStyle name="Navadno 8 2 7 4 3" xfId="46819"/>
    <cellStyle name="Navadno 8 2 7 5" xfId="31144"/>
    <cellStyle name="Navadno 8 2 7 5 2" xfId="49303"/>
    <cellStyle name="Navadno 8 2 7 6" xfId="17953"/>
    <cellStyle name="Navadno 8 2 7 7" xfId="36112"/>
    <cellStyle name="Navadno 8 2 7 8" xfId="54272"/>
    <cellStyle name="Navadno 8 2 8" xfId="5220"/>
    <cellStyle name="Navadno 8 2 8 2" xfId="7468"/>
    <cellStyle name="Navadno 8 2 8 2 2" xfId="13201"/>
    <cellStyle name="Navadno 8 2 8 2 2 2" xfId="26408"/>
    <cellStyle name="Navadno 8 2 8 2 2 3" xfId="44567"/>
    <cellStyle name="Navadno 8 2 8 2 3" xfId="33871"/>
    <cellStyle name="Navadno 8 2 8 2 3 2" xfId="52030"/>
    <cellStyle name="Navadno 8 2 8 2 4" xfId="20680"/>
    <cellStyle name="Navadno 8 2 8 2 5" xfId="38839"/>
    <cellStyle name="Navadno 8 2 8 2 6" xfId="56999"/>
    <cellStyle name="Navadno 8 2 8 3" xfId="10717"/>
    <cellStyle name="Navadno 8 2 8 3 2" xfId="23924"/>
    <cellStyle name="Navadno 8 2 8 3 3" xfId="42083"/>
    <cellStyle name="Navadno 8 2 8 4" xfId="15711"/>
    <cellStyle name="Navadno 8 2 8 4 2" xfId="28903"/>
    <cellStyle name="Navadno 8 2 8 4 3" xfId="47062"/>
    <cellStyle name="Navadno 8 2 8 5" xfId="31387"/>
    <cellStyle name="Navadno 8 2 8 5 2" xfId="49546"/>
    <cellStyle name="Navadno 8 2 8 6" xfId="18196"/>
    <cellStyle name="Navadno 8 2 8 7" xfId="36355"/>
    <cellStyle name="Navadno 8 2 8 8" xfId="54515"/>
    <cellStyle name="Navadno 8 2 9" xfId="5386"/>
    <cellStyle name="Navadno 8 2 9 2" xfId="7634"/>
    <cellStyle name="Navadno 8 2 9 2 2" xfId="13367"/>
    <cellStyle name="Navadno 8 2 9 2 2 2" xfId="26574"/>
    <cellStyle name="Navadno 8 2 9 2 2 3" xfId="44733"/>
    <cellStyle name="Navadno 8 2 9 2 3" xfId="34037"/>
    <cellStyle name="Navadno 8 2 9 2 3 2" xfId="52196"/>
    <cellStyle name="Navadno 8 2 9 2 4" xfId="20846"/>
    <cellStyle name="Navadno 8 2 9 2 5" xfId="39005"/>
    <cellStyle name="Navadno 8 2 9 2 6" xfId="57165"/>
    <cellStyle name="Navadno 8 2 9 3" xfId="10883"/>
    <cellStyle name="Navadno 8 2 9 3 2" xfId="24090"/>
    <cellStyle name="Navadno 8 2 9 3 3" xfId="42249"/>
    <cellStyle name="Navadno 8 2 9 4" xfId="15877"/>
    <cellStyle name="Navadno 8 2 9 4 2" xfId="29069"/>
    <cellStyle name="Navadno 8 2 9 4 3" xfId="47228"/>
    <cellStyle name="Navadno 8 2 9 5" xfId="31553"/>
    <cellStyle name="Navadno 8 2 9 5 2" xfId="49712"/>
    <cellStyle name="Navadno 8 2 9 6" xfId="18362"/>
    <cellStyle name="Navadno 8 2 9 7" xfId="36521"/>
    <cellStyle name="Navadno 8 2 9 8" xfId="54681"/>
    <cellStyle name="Navadno 8 3" xfId="2334"/>
    <cellStyle name="Navadno 8 3 10" xfId="5715"/>
    <cellStyle name="Navadno 8 3 10 2" xfId="7963"/>
    <cellStyle name="Navadno 8 3 10 2 2" xfId="13696"/>
    <cellStyle name="Navadno 8 3 10 2 2 2" xfId="26903"/>
    <cellStyle name="Navadno 8 3 10 2 2 3" xfId="45062"/>
    <cellStyle name="Navadno 8 3 10 2 3" xfId="34366"/>
    <cellStyle name="Navadno 8 3 10 2 3 2" xfId="52525"/>
    <cellStyle name="Navadno 8 3 10 2 4" xfId="21175"/>
    <cellStyle name="Navadno 8 3 10 2 5" xfId="39334"/>
    <cellStyle name="Navadno 8 3 10 2 6" xfId="57494"/>
    <cellStyle name="Navadno 8 3 10 3" xfId="11212"/>
    <cellStyle name="Navadno 8 3 10 3 2" xfId="24419"/>
    <cellStyle name="Navadno 8 3 10 3 3" xfId="42578"/>
    <cellStyle name="Navadno 8 3 10 4" xfId="16206"/>
    <cellStyle name="Navadno 8 3 10 4 2" xfId="29398"/>
    <cellStyle name="Navadno 8 3 10 4 3" xfId="47557"/>
    <cellStyle name="Navadno 8 3 10 5" xfId="31882"/>
    <cellStyle name="Navadno 8 3 10 5 2" xfId="50041"/>
    <cellStyle name="Navadno 8 3 10 6" xfId="18691"/>
    <cellStyle name="Navadno 8 3 10 7" xfId="36850"/>
    <cellStyle name="Navadno 8 3 10 8" xfId="55010"/>
    <cellStyle name="Navadno 8 3 11" xfId="5922"/>
    <cellStyle name="Navadno 8 3 11 2" xfId="11419"/>
    <cellStyle name="Navadno 8 3 11 2 2" xfId="24626"/>
    <cellStyle name="Navadno 8 3 11 2 3" xfId="42785"/>
    <cellStyle name="Navadno 8 3 11 3" xfId="32089"/>
    <cellStyle name="Navadno 8 3 11 3 2" xfId="50248"/>
    <cellStyle name="Navadno 8 3 11 4" xfId="18898"/>
    <cellStyle name="Navadno 8 3 11 5" xfId="37057"/>
    <cellStyle name="Navadno 8 3 11 6" xfId="55217"/>
    <cellStyle name="Navadno 8 3 12" xfId="8139"/>
    <cellStyle name="Navadno 8 3 12 2" xfId="21346"/>
    <cellStyle name="Navadno 8 3 12 3" xfId="39505"/>
    <cellStyle name="Navadno 8 3 12 4" xfId="57665"/>
    <cellStyle name="Navadno 8 3 13" xfId="8320"/>
    <cellStyle name="Navadno 8 3 13 2" xfId="21527"/>
    <cellStyle name="Navadno 8 3 13 3" xfId="39686"/>
    <cellStyle name="Navadno 8 3 13 4" xfId="57846"/>
    <cellStyle name="Navadno 8 3 14" xfId="8561"/>
    <cellStyle name="Navadno 8 3 14 2" xfId="21768"/>
    <cellStyle name="Navadno 8 3 14 3" xfId="39927"/>
    <cellStyle name="Navadno 8 3 14 4" xfId="58087"/>
    <cellStyle name="Navadno 8 3 15" xfId="8725"/>
    <cellStyle name="Navadno 8 3 15 2" xfId="21932"/>
    <cellStyle name="Navadno 8 3 15 3" xfId="40091"/>
    <cellStyle name="Navadno 8 3 15 4" xfId="58251"/>
    <cellStyle name="Navadno 8 3 16" xfId="8929"/>
    <cellStyle name="Navadno 8 3 16 2" xfId="22136"/>
    <cellStyle name="Navadno 8 3 16 3" xfId="40295"/>
    <cellStyle name="Navadno 8 3 17" xfId="13929"/>
    <cellStyle name="Navadno 8 3 17 2" xfId="27121"/>
    <cellStyle name="Navadno 8 3 17 3" xfId="45280"/>
    <cellStyle name="Navadno 8 3 18" xfId="29605"/>
    <cellStyle name="Navadno 8 3 18 2" xfId="47764"/>
    <cellStyle name="Navadno 8 3 19" xfId="16414"/>
    <cellStyle name="Navadno 8 3 2" xfId="3605"/>
    <cellStyle name="Navadno 8 3 2 2" xfId="4350"/>
    <cellStyle name="Navadno 8 3 2 2 2" xfId="12334"/>
    <cellStyle name="Navadno 8 3 2 2 2 2" xfId="25541"/>
    <cellStyle name="Navadno 8 3 2 2 2 3" xfId="43700"/>
    <cellStyle name="Navadno 8 3 2 2 3" xfId="33004"/>
    <cellStyle name="Navadno 8 3 2 2 3 2" xfId="51163"/>
    <cellStyle name="Navadno 8 3 2 2 4" xfId="19813"/>
    <cellStyle name="Navadno 8 3 2 2 5" xfId="37972"/>
    <cellStyle name="Navadno 8 3 2 2 6" xfId="56132"/>
    <cellStyle name="Navadno 8 3 2 3" xfId="9850"/>
    <cellStyle name="Navadno 8 3 2 3 2" xfId="23057"/>
    <cellStyle name="Navadno 8 3 2 3 3" xfId="41216"/>
    <cellStyle name="Navadno 8 3 2 4" xfId="14844"/>
    <cellStyle name="Navadno 8 3 2 4 2" xfId="28036"/>
    <cellStyle name="Navadno 8 3 2 4 3" xfId="46195"/>
    <cellStyle name="Navadno 8 3 2 5" xfId="30520"/>
    <cellStyle name="Navadno 8 3 2 5 2" xfId="48679"/>
    <cellStyle name="Navadno 8 3 2 6" xfId="17329"/>
    <cellStyle name="Navadno 8 3 2 7" xfId="35488"/>
    <cellStyle name="Navadno 8 3 2 8" xfId="53648"/>
    <cellStyle name="Navadno 8 3 2 9" xfId="59063"/>
    <cellStyle name="Navadno 8 3 20" xfId="34573"/>
    <cellStyle name="Navadno 8 3 21" xfId="52733"/>
    <cellStyle name="Navadno 8 3 22" xfId="58417"/>
    <cellStyle name="Navadno 8 3 23" xfId="58628"/>
    <cellStyle name="Navadno 8 3 3" xfId="4581"/>
    <cellStyle name="Navadno 8 3 3 2" xfId="6834"/>
    <cellStyle name="Navadno 8 3 3 2 2" xfId="12565"/>
    <cellStyle name="Navadno 8 3 3 2 2 2" xfId="25772"/>
    <cellStyle name="Navadno 8 3 3 2 2 3" xfId="43931"/>
    <cellStyle name="Navadno 8 3 3 2 3" xfId="33235"/>
    <cellStyle name="Navadno 8 3 3 2 3 2" xfId="51394"/>
    <cellStyle name="Navadno 8 3 3 2 4" xfId="20044"/>
    <cellStyle name="Navadno 8 3 3 2 5" xfId="38203"/>
    <cellStyle name="Navadno 8 3 3 2 6" xfId="56363"/>
    <cellStyle name="Navadno 8 3 3 3" xfId="10081"/>
    <cellStyle name="Navadno 8 3 3 3 2" xfId="23288"/>
    <cellStyle name="Navadno 8 3 3 3 3" xfId="41447"/>
    <cellStyle name="Navadno 8 3 3 4" xfId="15075"/>
    <cellStyle name="Navadno 8 3 3 4 2" xfId="28267"/>
    <cellStyle name="Navadno 8 3 3 4 3" xfId="46426"/>
    <cellStyle name="Navadno 8 3 3 5" xfId="30751"/>
    <cellStyle name="Navadno 8 3 3 5 2" xfId="48910"/>
    <cellStyle name="Navadno 8 3 3 6" xfId="17560"/>
    <cellStyle name="Navadno 8 3 3 7" xfId="35719"/>
    <cellStyle name="Navadno 8 3 3 8" xfId="53879"/>
    <cellStyle name="Navadno 8 3 3 9" xfId="59228"/>
    <cellStyle name="Navadno 8 3 4" xfId="3908"/>
    <cellStyle name="Navadno 8 3 4 2" xfId="6396"/>
    <cellStyle name="Navadno 8 3 4 2 2" xfId="11894"/>
    <cellStyle name="Navadno 8 3 4 2 2 2" xfId="25101"/>
    <cellStyle name="Navadno 8 3 4 2 2 3" xfId="43260"/>
    <cellStyle name="Navadno 8 3 4 2 3" xfId="32564"/>
    <cellStyle name="Navadno 8 3 4 2 3 2" xfId="50723"/>
    <cellStyle name="Navadno 8 3 4 2 4" xfId="19373"/>
    <cellStyle name="Navadno 8 3 4 2 5" xfId="37532"/>
    <cellStyle name="Navadno 8 3 4 2 6" xfId="55692"/>
    <cellStyle name="Navadno 8 3 4 3" xfId="9410"/>
    <cellStyle name="Navadno 8 3 4 3 2" xfId="22617"/>
    <cellStyle name="Navadno 8 3 4 3 3" xfId="40776"/>
    <cellStyle name="Navadno 8 3 4 4" xfId="14404"/>
    <cellStyle name="Navadno 8 3 4 4 2" xfId="27596"/>
    <cellStyle name="Navadno 8 3 4 4 3" xfId="45755"/>
    <cellStyle name="Navadno 8 3 4 5" xfId="30080"/>
    <cellStyle name="Navadno 8 3 4 5 2" xfId="48239"/>
    <cellStyle name="Navadno 8 3 4 6" xfId="16889"/>
    <cellStyle name="Navadno 8 3 4 7" xfId="35048"/>
    <cellStyle name="Navadno 8 3 4 8" xfId="53208"/>
    <cellStyle name="Navadno 8 3 4 9" xfId="59417"/>
    <cellStyle name="Navadno 8 3 5" xfId="4819"/>
    <cellStyle name="Navadno 8 3 5 2" xfId="7049"/>
    <cellStyle name="Navadno 8 3 5 2 2" xfId="12782"/>
    <cellStyle name="Navadno 8 3 5 2 2 2" xfId="25989"/>
    <cellStyle name="Navadno 8 3 5 2 2 3" xfId="44148"/>
    <cellStyle name="Navadno 8 3 5 2 3" xfId="33452"/>
    <cellStyle name="Navadno 8 3 5 2 3 2" xfId="51611"/>
    <cellStyle name="Navadno 8 3 5 2 4" xfId="20261"/>
    <cellStyle name="Navadno 8 3 5 2 5" xfId="38420"/>
    <cellStyle name="Navadno 8 3 5 2 6" xfId="56580"/>
    <cellStyle name="Navadno 8 3 5 3" xfId="10298"/>
    <cellStyle name="Navadno 8 3 5 3 2" xfId="23505"/>
    <cellStyle name="Navadno 8 3 5 3 3" xfId="41664"/>
    <cellStyle name="Navadno 8 3 5 4" xfId="15292"/>
    <cellStyle name="Navadno 8 3 5 4 2" xfId="28484"/>
    <cellStyle name="Navadno 8 3 5 4 3" xfId="46643"/>
    <cellStyle name="Navadno 8 3 5 5" xfId="30968"/>
    <cellStyle name="Navadno 8 3 5 5 2" xfId="49127"/>
    <cellStyle name="Navadno 8 3 5 6" xfId="17777"/>
    <cellStyle name="Navadno 8 3 5 7" xfId="35936"/>
    <cellStyle name="Navadno 8 3 5 8" xfId="54096"/>
    <cellStyle name="Navadno 8 3 6" xfId="4994"/>
    <cellStyle name="Navadno 8 3 6 2" xfId="7227"/>
    <cellStyle name="Navadno 8 3 6 2 2" xfId="12960"/>
    <cellStyle name="Navadno 8 3 6 2 2 2" xfId="26167"/>
    <cellStyle name="Navadno 8 3 6 2 2 3" xfId="44326"/>
    <cellStyle name="Navadno 8 3 6 2 3" xfId="33630"/>
    <cellStyle name="Navadno 8 3 6 2 3 2" xfId="51789"/>
    <cellStyle name="Navadno 8 3 6 2 4" xfId="20439"/>
    <cellStyle name="Navadno 8 3 6 2 5" xfId="38598"/>
    <cellStyle name="Navadno 8 3 6 2 6" xfId="56758"/>
    <cellStyle name="Navadno 8 3 6 3" xfId="10476"/>
    <cellStyle name="Navadno 8 3 6 3 2" xfId="23683"/>
    <cellStyle name="Navadno 8 3 6 3 3" xfId="41842"/>
    <cellStyle name="Navadno 8 3 6 4" xfId="15470"/>
    <cellStyle name="Navadno 8 3 6 4 2" xfId="28662"/>
    <cellStyle name="Navadno 8 3 6 4 3" xfId="46821"/>
    <cellStyle name="Navadno 8 3 6 5" xfId="31146"/>
    <cellStyle name="Navadno 8 3 6 5 2" xfId="49305"/>
    <cellStyle name="Navadno 8 3 6 6" xfId="17955"/>
    <cellStyle name="Navadno 8 3 6 7" xfId="36114"/>
    <cellStyle name="Navadno 8 3 6 8" xfId="54274"/>
    <cellStyle name="Navadno 8 3 7" xfId="5222"/>
    <cellStyle name="Navadno 8 3 7 2" xfId="7470"/>
    <cellStyle name="Navadno 8 3 7 2 2" xfId="13203"/>
    <cellStyle name="Navadno 8 3 7 2 2 2" xfId="26410"/>
    <cellStyle name="Navadno 8 3 7 2 2 3" xfId="44569"/>
    <cellStyle name="Navadno 8 3 7 2 3" xfId="33873"/>
    <cellStyle name="Navadno 8 3 7 2 3 2" xfId="52032"/>
    <cellStyle name="Navadno 8 3 7 2 4" xfId="20682"/>
    <cellStyle name="Navadno 8 3 7 2 5" xfId="38841"/>
    <cellStyle name="Navadno 8 3 7 2 6" xfId="57001"/>
    <cellStyle name="Navadno 8 3 7 3" xfId="10719"/>
    <cellStyle name="Navadno 8 3 7 3 2" xfId="23926"/>
    <cellStyle name="Navadno 8 3 7 3 3" xfId="42085"/>
    <cellStyle name="Navadno 8 3 7 4" xfId="15713"/>
    <cellStyle name="Navadno 8 3 7 4 2" xfId="28905"/>
    <cellStyle name="Navadno 8 3 7 4 3" xfId="47064"/>
    <cellStyle name="Navadno 8 3 7 5" xfId="31389"/>
    <cellStyle name="Navadno 8 3 7 5 2" xfId="49548"/>
    <cellStyle name="Navadno 8 3 7 6" xfId="18198"/>
    <cellStyle name="Navadno 8 3 7 7" xfId="36357"/>
    <cellStyle name="Navadno 8 3 7 8" xfId="54517"/>
    <cellStyle name="Navadno 8 3 8" xfId="5388"/>
    <cellStyle name="Navadno 8 3 8 2" xfId="7636"/>
    <cellStyle name="Navadno 8 3 8 2 2" xfId="13369"/>
    <cellStyle name="Navadno 8 3 8 2 2 2" xfId="26576"/>
    <cellStyle name="Navadno 8 3 8 2 2 3" xfId="44735"/>
    <cellStyle name="Navadno 8 3 8 2 3" xfId="34039"/>
    <cellStyle name="Navadno 8 3 8 2 3 2" xfId="52198"/>
    <cellStyle name="Navadno 8 3 8 2 4" xfId="20848"/>
    <cellStyle name="Navadno 8 3 8 2 5" xfId="39007"/>
    <cellStyle name="Navadno 8 3 8 2 6" xfId="57167"/>
    <cellStyle name="Navadno 8 3 8 3" xfId="10885"/>
    <cellStyle name="Navadno 8 3 8 3 2" xfId="24092"/>
    <cellStyle name="Navadno 8 3 8 3 3" xfId="42251"/>
    <cellStyle name="Navadno 8 3 8 4" xfId="15879"/>
    <cellStyle name="Navadno 8 3 8 4 2" xfId="29071"/>
    <cellStyle name="Navadno 8 3 8 4 3" xfId="47230"/>
    <cellStyle name="Navadno 8 3 8 5" xfId="31555"/>
    <cellStyle name="Navadno 8 3 8 5 2" xfId="49714"/>
    <cellStyle name="Navadno 8 3 8 6" xfId="18364"/>
    <cellStyle name="Navadno 8 3 8 7" xfId="36523"/>
    <cellStyle name="Navadno 8 3 8 8" xfId="54683"/>
    <cellStyle name="Navadno 8 3 9" xfId="5551"/>
    <cellStyle name="Navadno 8 3 9 2" xfId="7799"/>
    <cellStyle name="Navadno 8 3 9 2 2" xfId="13532"/>
    <cellStyle name="Navadno 8 3 9 2 2 2" xfId="26739"/>
    <cellStyle name="Navadno 8 3 9 2 2 3" xfId="44898"/>
    <cellStyle name="Navadno 8 3 9 2 3" xfId="34202"/>
    <cellStyle name="Navadno 8 3 9 2 3 2" xfId="52361"/>
    <cellStyle name="Navadno 8 3 9 2 4" xfId="21011"/>
    <cellStyle name="Navadno 8 3 9 2 5" xfId="39170"/>
    <cellStyle name="Navadno 8 3 9 2 6" xfId="57330"/>
    <cellStyle name="Navadno 8 3 9 3" xfId="11048"/>
    <cellStyle name="Navadno 8 3 9 3 2" xfId="24255"/>
    <cellStyle name="Navadno 8 3 9 3 3" xfId="42414"/>
    <cellStyle name="Navadno 8 3 9 4" xfId="16042"/>
    <cellStyle name="Navadno 8 3 9 4 2" xfId="29234"/>
    <cellStyle name="Navadno 8 3 9 4 3" xfId="47393"/>
    <cellStyle name="Navadno 8 3 9 5" xfId="31718"/>
    <cellStyle name="Navadno 8 3 9 5 2" xfId="49877"/>
    <cellStyle name="Navadno 8 3 9 6" xfId="18527"/>
    <cellStyle name="Navadno 8 3 9 7" xfId="36686"/>
    <cellStyle name="Navadno 8 3 9 8" xfId="54846"/>
    <cellStyle name="Navadno 8 4" xfId="2335"/>
    <cellStyle name="Navadno 8 4 10" xfId="5716"/>
    <cellStyle name="Navadno 8 4 10 2" xfId="7964"/>
    <cellStyle name="Navadno 8 4 10 2 2" xfId="13697"/>
    <cellStyle name="Navadno 8 4 10 2 2 2" xfId="26904"/>
    <cellStyle name="Navadno 8 4 10 2 2 3" xfId="45063"/>
    <cellStyle name="Navadno 8 4 10 2 3" xfId="34367"/>
    <cellStyle name="Navadno 8 4 10 2 3 2" xfId="52526"/>
    <cellStyle name="Navadno 8 4 10 2 4" xfId="21176"/>
    <cellStyle name="Navadno 8 4 10 2 5" xfId="39335"/>
    <cellStyle name="Navadno 8 4 10 2 6" xfId="57495"/>
    <cellStyle name="Navadno 8 4 10 3" xfId="11213"/>
    <cellStyle name="Navadno 8 4 10 3 2" xfId="24420"/>
    <cellStyle name="Navadno 8 4 10 3 3" xfId="42579"/>
    <cellStyle name="Navadno 8 4 10 4" xfId="16207"/>
    <cellStyle name="Navadno 8 4 10 4 2" xfId="29399"/>
    <cellStyle name="Navadno 8 4 10 4 3" xfId="47558"/>
    <cellStyle name="Navadno 8 4 10 5" xfId="31883"/>
    <cellStyle name="Navadno 8 4 10 5 2" xfId="50042"/>
    <cellStyle name="Navadno 8 4 10 6" xfId="18692"/>
    <cellStyle name="Navadno 8 4 10 7" xfId="36851"/>
    <cellStyle name="Navadno 8 4 10 8" xfId="55011"/>
    <cellStyle name="Navadno 8 4 11" xfId="5923"/>
    <cellStyle name="Navadno 8 4 11 2" xfId="11420"/>
    <cellStyle name="Navadno 8 4 11 2 2" xfId="24627"/>
    <cellStyle name="Navadno 8 4 11 2 3" xfId="42786"/>
    <cellStyle name="Navadno 8 4 11 3" xfId="32090"/>
    <cellStyle name="Navadno 8 4 11 3 2" xfId="50249"/>
    <cellStyle name="Navadno 8 4 11 4" xfId="18899"/>
    <cellStyle name="Navadno 8 4 11 5" xfId="37058"/>
    <cellStyle name="Navadno 8 4 11 6" xfId="55218"/>
    <cellStyle name="Navadno 8 4 12" xfId="8140"/>
    <cellStyle name="Navadno 8 4 12 2" xfId="21347"/>
    <cellStyle name="Navadno 8 4 12 3" xfId="39506"/>
    <cellStyle name="Navadno 8 4 12 4" xfId="57666"/>
    <cellStyle name="Navadno 8 4 13" xfId="8321"/>
    <cellStyle name="Navadno 8 4 13 2" xfId="21528"/>
    <cellStyle name="Navadno 8 4 13 3" xfId="39687"/>
    <cellStyle name="Navadno 8 4 13 4" xfId="57847"/>
    <cellStyle name="Navadno 8 4 14" xfId="8562"/>
    <cellStyle name="Navadno 8 4 14 2" xfId="21769"/>
    <cellStyle name="Navadno 8 4 14 3" xfId="39928"/>
    <cellStyle name="Navadno 8 4 14 4" xfId="58088"/>
    <cellStyle name="Navadno 8 4 15" xfId="8726"/>
    <cellStyle name="Navadno 8 4 15 2" xfId="21933"/>
    <cellStyle name="Navadno 8 4 15 3" xfId="40092"/>
    <cellStyle name="Navadno 8 4 15 4" xfId="58252"/>
    <cellStyle name="Navadno 8 4 16" xfId="8930"/>
    <cellStyle name="Navadno 8 4 16 2" xfId="22137"/>
    <cellStyle name="Navadno 8 4 16 3" xfId="40296"/>
    <cellStyle name="Navadno 8 4 17" xfId="13930"/>
    <cellStyle name="Navadno 8 4 17 2" xfId="27122"/>
    <cellStyle name="Navadno 8 4 17 3" xfId="45281"/>
    <cellStyle name="Navadno 8 4 18" xfId="29606"/>
    <cellStyle name="Navadno 8 4 18 2" xfId="47765"/>
    <cellStyle name="Navadno 8 4 19" xfId="16415"/>
    <cellStyle name="Navadno 8 4 2" xfId="3606"/>
    <cellStyle name="Navadno 8 4 2 2" xfId="4351"/>
    <cellStyle name="Navadno 8 4 2 2 2" xfId="12335"/>
    <cellStyle name="Navadno 8 4 2 2 2 2" xfId="25542"/>
    <cellStyle name="Navadno 8 4 2 2 2 3" xfId="43701"/>
    <cellStyle name="Navadno 8 4 2 2 3" xfId="33005"/>
    <cellStyle name="Navadno 8 4 2 2 3 2" xfId="51164"/>
    <cellStyle name="Navadno 8 4 2 2 4" xfId="19814"/>
    <cellStyle name="Navadno 8 4 2 2 5" xfId="37973"/>
    <cellStyle name="Navadno 8 4 2 2 6" xfId="56133"/>
    <cellStyle name="Navadno 8 4 2 3" xfId="9851"/>
    <cellStyle name="Navadno 8 4 2 3 2" xfId="23058"/>
    <cellStyle name="Navadno 8 4 2 3 3" xfId="41217"/>
    <cellStyle name="Navadno 8 4 2 4" xfId="14845"/>
    <cellStyle name="Navadno 8 4 2 4 2" xfId="28037"/>
    <cellStyle name="Navadno 8 4 2 4 3" xfId="46196"/>
    <cellStyle name="Navadno 8 4 2 5" xfId="30521"/>
    <cellStyle name="Navadno 8 4 2 5 2" xfId="48680"/>
    <cellStyle name="Navadno 8 4 2 6" xfId="17330"/>
    <cellStyle name="Navadno 8 4 2 7" xfId="35489"/>
    <cellStyle name="Navadno 8 4 2 8" xfId="53649"/>
    <cellStyle name="Navadno 8 4 2 9" xfId="59064"/>
    <cellStyle name="Navadno 8 4 20" xfId="34574"/>
    <cellStyle name="Navadno 8 4 21" xfId="52734"/>
    <cellStyle name="Navadno 8 4 22" xfId="58418"/>
    <cellStyle name="Navadno 8 4 23" xfId="58629"/>
    <cellStyle name="Navadno 8 4 3" xfId="4582"/>
    <cellStyle name="Navadno 8 4 3 2" xfId="6835"/>
    <cellStyle name="Navadno 8 4 3 2 2" xfId="12566"/>
    <cellStyle name="Navadno 8 4 3 2 2 2" xfId="25773"/>
    <cellStyle name="Navadno 8 4 3 2 2 3" xfId="43932"/>
    <cellStyle name="Navadno 8 4 3 2 3" xfId="33236"/>
    <cellStyle name="Navadno 8 4 3 2 3 2" xfId="51395"/>
    <cellStyle name="Navadno 8 4 3 2 4" xfId="20045"/>
    <cellStyle name="Navadno 8 4 3 2 5" xfId="38204"/>
    <cellStyle name="Navadno 8 4 3 2 6" xfId="56364"/>
    <cellStyle name="Navadno 8 4 3 3" xfId="10082"/>
    <cellStyle name="Navadno 8 4 3 3 2" xfId="23289"/>
    <cellStyle name="Navadno 8 4 3 3 3" xfId="41448"/>
    <cellStyle name="Navadno 8 4 3 4" xfId="15076"/>
    <cellStyle name="Navadno 8 4 3 4 2" xfId="28268"/>
    <cellStyle name="Navadno 8 4 3 4 3" xfId="46427"/>
    <cellStyle name="Navadno 8 4 3 5" xfId="30752"/>
    <cellStyle name="Navadno 8 4 3 5 2" xfId="48911"/>
    <cellStyle name="Navadno 8 4 3 6" xfId="17561"/>
    <cellStyle name="Navadno 8 4 3 7" xfId="35720"/>
    <cellStyle name="Navadno 8 4 3 8" xfId="53880"/>
    <cellStyle name="Navadno 8 4 3 9" xfId="59229"/>
    <cellStyle name="Navadno 8 4 4" xfId="3909"/>
    <cellStyle name="Navadno 8 4 4 2" xfId="6397"/>
    <cellStyle name="Navadno 8 4 4 2 2" xfId="11895"/>
    <cellStyle name="Navadno 8 4 4 2 2 2" xfId="25102"/>
    <cellStyle name="Navadno 8 4 4 2 2 3" xfId="43261"/>
    <cellStyle name="Navadno 8 4 4 2 3" xfId="32565"/>
    <cellStyle name="Navadno 8 4 4 2 3 2" xfId="50724"/>
    <cellStyle name="Navadno 8 4 4 2 4" xfId="19374"/>
    <cellStyle name="Navadno 8 4 4 2 5" xfId="37533"/>
    <cellStyle name="Navadno 8 4 4 2 6" xfId="55693"/>
    <cellStyle name="Navadno 8 4 4 3" xfId="9411"/>
    <cellStyle name="Navadno 8 4 4 3 2" xfId="22618"/>
    <cellStyle name="Navadno 8 4 4 3 3" xfId="40777"/>
    <cellStyle name="Navadno 8 4 4 4" xfId="14405"/>
    <cellStyle name="Navadno 8 4 4 4 2" xfId="27597"/>
    <cellStyle name="Navadno 8 4 4 4 3" xfId="45756"/>
    <cellStyle name="Navadno 8 4 4 5" xfId="30081"/>
    <cellStyle name="Navadno 8 4 4 5 2" xfId="48240"/>
    <cellStyle name="Navadno 8 4 4 6" xfId="16890"/>
    <cellStyle name="Navadno 8 4 4 7" xfId="35049"/>
    <cellStyle name="Navadno 8 4 4 8" xfId="53209"/>
    <cellStyle name="Navadno 8 4 4 9" xfId="59418"/>
    <cellStyle name="Navadno 8 4 5" xfId="4820"/>
    <cellStyle name="Navadno 8 4 5 2" xfId="7050"/>
    <cellStyle name="Navadno 8 4 5 2 2" xfId="12783"/>
    <cellStyle name="Navadno 8 4 5 2 2 2" xfId="25990"/>
    <cellStyle name="Navadno 8 4 5 2 2 3" xfId="44149"/>
    <cellStyle name="Navadno 8 4 5 2 3" xfId="33453"/>
    <cellStyle name="Navadno 8 4 5 2 3 2" xfId="51612"/>
    <cellStyle name="Navadno 8 4 5 2 4" xfId="20262"/>
    <cellStyle name="Navadno 8 4 5 2 5" xfId="38421"/>
    <cellStyle name="Navadno 8 4 5 2 6" xfId="56581"/>
    <cellStyle name="Navadno 8 4 5 3" xfId="10299"/>
    <cellStyle name="Navadno 8 4 5 3 2" xfId="23506"/>
    <cellStyle name="Navadno 8 4 5 3 3" xfId="41665"/>
    <cellStyle name="Navadno 8 4 5 4" xfId="15293"/>
    <cellStyle name="Navadno 8 4 5 4 2" xfId="28485"/>
    <cellStyle name="Navadno 8 4 5 4 3" xfId="46644"/>
    <cellStyle name="Navadno 8 4 5 5" xfId="30969"/>
    <cellStyle name="Navadno 8 4 5 5 2" xfId="49128"/>
    <cellStyle name="Navadno 8 4 5 6" xfId="17778"/>
    <cellStyle name="Navadno 8 4 5 7" xfId="35937"/>
    <cellStyle name="Navadno 8 4 5 8" xfId="54097"/>
    <cellStyle name="Navadno 8 4 6" xfId="4995"/>
    <cellStyle name="Navadno 8 4 6 2" xfId="7228"/>
    <cellStyle name="Navadno 8 4 6 2 2" xfId="12961"/>
    <cellStyle name="Navadno 8 4 6 2 2 2" xfId="26168"/>
    <cellStyle name="Navadno 8 4 6 2 2 3" xfId="44327"/>
    <cellStyle name="Navadno 8 4 6 2 3" xfId="33631"/>
    <cellStyle name="Navadno 8 4 6 2 3 2" xfId="51790"/>
    <cellStyle name="Navadno 8 4 6 2 4" xfId="20440"/>
    <cellStyle name="Navadno 8 4 6 2 5" xfId="38599"/>
    <cellStyle name="Navadno 8 4 6 2 6" xfId="56759"/>
    <cellStyle name="Navadno 8 4 6 3" xfId="10477"/>
    <cellStyle name="Navadno 8 4 6 3 2" xfId="23684"/>
    <cellStyle name="Navadno 8 4 6 3 3" xfId="41843"/>
    <cellStyle name="Navadno 8 4 6 4" xfId="15471"/>
    <cellStyle name="Navadno 8 4 6 4 2" xfId="28663"/>
    <cellStyle name="Navadno 8 4 6 4 3" xfId="46822"/>
    <cellStyle name="Navadno 8 4 6 5" xfId="31147"/>
    <cellStyle name="Navadno 8 4 6 5 2" xfId="49306"/>
    <cellStyle name="Navadno 8 4 6 6" xfId="17956"/>
    <cellStyle name="Navadno 8 4 6 7" xfId="36115"/>
    <cellStyle name="Navadno 8 4 6 8" xfId="54275"/>
    <cellStyle name="Navadno 8 4 7" xfId="5223"/>
    <cellStyle name="Navadno 8 4 7 2" xfId="7471"/>
    <cellStyle name="Navadno 8 4 7 2 2" xfId="13204"/>
    <cellStyle name="Navadno 8 4 7 2 2 2" xfId="26411"/>
    <cellStyle name="Navadno 8 4 7 2 2 3" xfId="44570"/>
    <cellStyle name="Navadno 8 4 7 2 3" xfId="33874"/>
    <cellStyle name="Navadno 8 4 7 2 3 2" xfId="52033"/>
    <cellStyle name="Navadno 8 4 7 2 4" xfId="20683"/>
    <cellStyle name="Navadno 8 4 7 2 5" xfId="38842"/>
    <cellStyle name="Navadno 8 4 7 2 6" xfId="57002"/>
    <cellStyle name="Navadno 8 4 7 3" xfId="10720"/>
    <cellStyle name="Navadno 8 4 7 3 2" xfId="23927"/>
    <cellStyle name="Navadno 8 4 7 3 3" xfId="42086"/>
    <cellStyle name="Navadno 8 4 7 4" xfId="15714"/>
    <cellStyle name="Navadno 8 4 7 4 2" xfId="28906"/>
    <cellStyle name="Navadno 8 4 7 4 3" xfId="47065"/>
    <cellStyle name="Navadno 8 4 7 5" xfId="31390"/>
    <cellStyle name="Navadno 8 4 7 5 2" xfId="49549"/>
    <cellStyle name="Navadno 8 4 7 6" xfId="18199"/>
    <cellStyle name="Navadno 8 4 7 7" xfId="36358"/>
    <cellStyle name="Navadno 8 4 7 8" xfId="54518"/>
    <cellStyle name="Navadno 8 4 8" xfId="5389"/>
    <cellStyle name="Navadno 8 4 8 2" xfId="7637"/>
    <cellStyle name="Navadno 8 4 8 2 2" xfId="13370"/>
    <cellStyle name="Navadno 8 4 8 2 2 2" xfId="26577"/>
    <cellStyle name="Navadno 8 4 8 2 2 3" xfId="44736"/>
    <cellStyle name="Navadno 8 4 8 2 3" xfId="34040"/>
    <cellStyle name="Navadno 8 4 8 2 3 2" xfId="52199"/>
    <cellStyle name="Navadno 8 4 8 2 4" xfId="20849"/>
    <cellStyle name="Navadno 8 4 8 2 5" xfId="39008"/>
    <cellStyle name="Navadno 8 4 8 2 6" xfId="57168"/>
    <cellStyle name="Navadno 8 4 8 3" xfId="10886"/>
    <cellStyle name="Navadno 8 4 8 3 2" xfId="24093"/>
    <cellStyle name="Navadno 8 4 8 3 3" xfId="42252"/>
    <cellStyle name="Navadno 8 4 8 4" xfId="15880"/>
    <cellStyle name="Navadno 8 4 8 4 2" xfId="29072"/>
    <cellStyle name="Navadno 8 4 8 4 3" xfId="47231"/>
    <cellStyle name="Navadno 8 4 8 5" xfId="31556"/>
    <cellStyle name="Navadno 8 4 8 5 2" xfId="49715"/>
    <cellStyle name="Navadno 8 4 8 6" xfId="18365"/>
    <cellStyle name="Navadno 8 4 8 7" xfId="36524"/>
    <cellStyle name="Navadno 8 4 8 8" xfId="54684"/>
    <cellStyle name="Navadno 8 4 9" xfId="5552"/>
    <cellStyle name="Navadno 8 4 9 2" xfId="7800"/>
    <cellStyle name="Navadno 8 4 9 2 2" xfId="13533"/>
    <cellStyle name="Navadno 8 4 9 2 2 2" xfId="26740"/>
    <cellStyle name="Navadno 8 4 9 2 2 3" xfId="44899"/>
    <cellStyle name="Navadno 8 4 9 2 3" xfId="34203"/>
    <cellStyle name="Navadno 8 4 9 2 3 2" xfId="52362"/>
    <cellStyle name="Navadno 8 4 9 2 4" xfId="21012"/>
    <cellStyle name="Navadno 8 4 9 2 5" xfId="39171"/>
    <cellStyle name="Navadno 8 4 9 2 6" xfId="57331"/>
    <cellStyle name="Navadno 8 4 9 3" xfId="11049"/>
    <cellStyle name="Navadno 8 4 9 3 2" xfId="24256"/>
    <cellStyle name="Navadno 8 4 9 3 3" xfId="42415"/>
    <cellStyle name="Navadno 8 4 9 4" xfId="16043"/>
    <cellStyle name="Navadno 8 4 9 4 2" xfId="29235"/>
    <cellStyle name="Navadno 8 4 9 4 3" xfId="47394"/>
    <cellStyle name="Navadno 8 4 9 5" xfId="31719"/>
    <cellStyle name="Navadno 8 4 9 5 2" xfId="49878"/>
    <cellStyle name="Navadno 8 4 9 6" xfId="18528"/>
    <cellStyle name="Navadno 8 4 9 7" xfId="36687"/>
    <cellStyle name="Navadno 8 4 9 8" xfId="54847"/>
    <cellStyle name="Navadno 8 5" xfId="59558"/>
    <cellStyle name="Navadno 8_List2" xfId="2336"/>
    <cellStyle name="Navadno 80" xfId="8026"/>
    <cellStyle name="Navadno 80 2" xfId="21233"/>
    <cellStyle name="Navadno 80 3" xfId="39392"/>
    <cellStyle name="Navadno 80 4" xfId="57552"/>
    <cellStyle name="Navadno 81" xfId="8028"/>
    <cellStyle name="Navadno 81 2" xfId="21235"/>
    <cellStyle name="Navadno 81 3" xfId="39394"/>
    <cellStyle name="Navadno 81 4" xfId="57554"/>
    <cellStyle name="Navadno 82" xfId="8029"/>
    <cellStyle name="Navadno 82 2" xfId="21236"/>
    <cellStyle name="Navadno 82 3" xfId="39395"/>
    <cellStyle name="Navadno 82 4" xfId="57555"/>
    <cellStyle name="Navadno 83" xfId="8030"/>
    <cellStyle name="Navadno 83 2" xfId="21237"/>
    <cellStyle name="Navadno 83 3" xfId="39396"/>
    <cellStyle name="Navadno 83 4" xfId="57556"/>
    <cellStyle name="Navadno 84" xfId="8031"/>
    <cellStyle name="Navadno 84 2" xfId="21238"/>
    <cellStyle name="Navadno 84 3" xfId="39397"/>
    <cellStyle name="Navadno 84 4" xfId="57557"/>
    <cellStyle name="Navadno 85" xfId="8032"/>
    <cellStyle name="Navadno 85 2" xfId="21239"/>
    <cellStyle name="Navadno 85 3" xfId="39398"/>
    <cellStyle name="Navadno 85 4" xfId="57558"/>
    <cellStyle name="Navadno 86" xfId="13754"/>
    <cellStyle name="Navadno 87" xfId="13755"/>
    <cellStyle name="Navadno 88" xfId="13756"/>
    <cellStyle name="Navadno 89" xfId="13757"/>
    <cellStyle name="Navadno 9" xfId="2337"/>
    <cellStyle name="Navadno 9 10" xfId="4996"/>
    <cellStyle name="Navadno 9 10 2" xfId="7229"/>
    <cellStyle name="Navadno 9 10 2 2" xfId="12962"/>
    <cellStyle name="Navadno 9 10 2 2 2" xfId="26169"/>
    <cellStyle name="Navadno 9 10 2 2 3" xfId="44328"/>
    <cellStyle name="Navadno 9 10 2 3" xfId="33632"/>
    <cellStyle name="Navadno 9 10 2 3 2" xfId="51791"/>
    <cellStyle name="Navadno 9 10 2 4" xfId="20441"/>
    <cellStyle name="Navadno 9 10 2 5" xfId="38600"/>
    <cellStyle name="Navadno 9 10 2 6" xfId="56760"/>
    <cellStyle name="Navadno 9 10 3" xfId="10478"/>
    <cellStyle name="Navadno 9 10 3 2" xfId="23685"/>
    <cellStyle name="Navadno 9 10 3 3" xfId="41844"/>
    <cellStyle name="Navadno 9 10 4" xfId="15472"/>
    <cellStyle name="Navadno 9 10 4 2" xfId="28664"/>
    <cellStyle name="Navadno 9 10 4 3" xfId="46823"/>
    <cellStyle name="Navadno 9 10 5" xfId="31148"/>
    <cellStyle name="Navadno 9 10 5 2" xfId="49307"/>
    <cellStyle name="Navadno 9 10 6" xfId="17957"/>
    <cellStyle name="Navadno 9 10 7" xfId="36116"/>
    <cellStyle name="Navadno 9 10 8" xfId="54276"/>
    <cellStyle name="Navadno 9 11" xfId="5224"/>
    <cellStyle name="Navadno 9 11 2" xfId="7472"/>
    <cellStyle name="Navadno 9 11 2 2" xfId="13205"/>
    <cellStyle name="Navadno 9 11 2 2 2" xfId="26412"/>
    <cellStyle name="Navadno 9 11 2 2 3" xfId="44571"/>
    <cellStyle name="Navadno 9 11 2 3" xfId="33875"/>
    <cellStyle name="Navadno 9 11 2 3 2" xfId="52034"/>
    <cellStyle name="Navadno 9 11 2 4" xfId="20684"/>
    <cellStyle name="Navadno 9 11 2 5" xfId="38843"/>
    <cellStyle name="Navadno 9 11 2 6" xfId="57003"/>
    <cellStyle name="Navadno 9 11 3" xfId="10721"/>
    <cellStyle name="Navadno 9 11 3 2" xfId="23928"/>
    <cellStyle name="Navadno 9 11 3 3" xfId="42087"/>
    <cellStyle name="Navadno 9 11 4" xfId="15715"/>
    <cellStyle name="Navadno 9 11 4 2" xfId="28907"/>
    <cellStyle name="Navadno 9 11 4 3" xfId="47066"/>
    <cellStyle name="Navadno 9 11 5" xfId="31391"/>
    <cellStyle name="Navadno 9 11 5 2" xfId="49550"/>
    <cellStyle name="Navadno 9 11 6" xfId="18200"/>
    <cellStyle name="Navadno 9 11 7" xfId="36359"/>
    <cellStyle name="Navadno 9 11 8" xfId="54519"/>
    <cellStyle name="Navadno 9 12" xfId="5390"/>
    <cellStyle name="Navadno 9 12 2" xfId="7638"/>
    <cellStyle name="Navadno 9 12 2 2" xfId="13371"/>
    <cellStyle name="Navadno 9 12 2 2 2" xfId="26578"/>
    <cellStyle name="Navadno 9 12 2 2 3" xfId="44737"/>
    <cellStyle name="Navadno 9 12 2 3" xfId="34041"/>
    <cellStyle name="Navadno 9 12 2 3 2" xfId="52200"/>
    <cellStyle name="Navadno 9 12 2 4" xfId="20850"/>
    <cellStyle name="Navadno 9 12 2 5" xfId="39009"/>
    <cellStyle name="Navadno 9 12 2 6" xfId="57169"/>
    <cellStyle name="Navadno 9 12 3" xfId="10887"/>
    <cellStyle name="Navadno 9 12 3 2" xfId="24094"/>
    <cellStyle name="Navadno 9 12 3 3" xfId="42253"/>
    <cellStyle name="Navadno 9 12 4" xfId="15881"/>
    <cellStyle name="Navadno 9 12 4 2" xfId="29073"/>
    <cellStyle name="Navadno 9 12 4 3" xfId="47232"/>
    <cellStyle name="Navadno 9 12 5" xfId="31557"/>
    <cellStyle name="Navadno 9 12 5 2" xfId="49716"/>
    <cellStyle name="Navadno 9 12 6" xfId="18366"/>
    <cellStyle name="Navadno 9 12 7" xfId="36525"/>
    <cellStyle name="Navadno 9 12 8" xfId="54685"/>
    <cellStyle name="Navadno 9 13" xfId="5553"/>
    <cellStyle name="Navadno 9 13 2" xfId="7801"/>
    <cellStyle name="Navadno 9 13 2 2" xfId="13534"/>
    <cellStyle name="Navadno 9 13 2 2 2" xfId="26741"/>
    <cellStyle name="Navadno 9 13 2 2 3" xfId="44900"/>
    <cellStyle name="Navadno 9 13 2 3" xfId="34204"/>
    <cellStyle name="Navadno 9 13 2 3 2" xfId="52363"/>
    <cellStyle name="Navadno 9 13 2 4" xfId="21013"/>
    <cellStyle name="Navadno 9 13 2 5" xfId="39172"/>
    <cellStyle name="Navadno 9 13 2 6" xfId="57332"/>
    <cellStyle name="Navadno 9 13 3" xfId="11050"/>
    <cellStyle name="Navadno 9 13 3 2" xfId="24257"/>
    <cellStyle name="Navadno 9 13 3 3" xfId="42416"/>
    <cellStyle name="Navadno 9 13 4" xfId="16044"/>
    <cellStyle name="Navadno 9 13 4 2" xfId="29236"/>
    <cellStyle name="Navadno 9 13 4 3" xfId="47395"/>
    <cellStyle name="Navadno 9 13 5" xfId="31720"/>
    <cellStyle name="Navadno 9 13 5 2" xfId="49879"/>
    <cellStyle name="Navadno 9 13 6" xfId="18529"/>
    <cellStyle name="Navadno 9 13 7" xfId="36688"/>
    <cellStyle name="Navadno 9 13 8" xfId="54848"/>
    <cellStyle name="Navadno 9 14" xfId="5717"/>
    <cellStyle name="Navadno 9 14 2" xfId="7965"/>
    <cellStyle name="Navadno 9 14 2 2" xfId="13698"/>
    <cellStyle name="Navadno 9 14 2 2 2" xfId="26905"/>
    <cellStyle name="Navadno 9 14 2 2 3" xfId="45064"/>
    <cellStyle name="Navadno 9 14 2 3" xfId="34368"/>
    <cellStyle name="Navadno 9 14 2 3 2" xfId="52527"/>
    <cellStyle name="Navadno 9 14 2 4" xfId="21177"/>
    <cellStyle name="Navadno 9 14 2 5" xfId="39336"/>
    <cellStyle name="Navadno 9 14 2 6" xfId="57496"/>
    <cellStyle name="Navadno 9 14 3" xfId="11214"/>
    <cellStyle name="Navadno 9 14 3 2" xfId="24421"/>
    <cellStyle name="Navadno 9 14 3 3" xfId="42580"/>
    <cellStyle name="Navadno 9 14 4" xfId="16208"/>
    <cellStyle name="Navadno 9 14 4 2" xfId="29400"/>
    <cellStyle name="Navadno 9 14 4 3" xfId="47559"/>
    <cellStyle name="Navadno 9 14 5" xfId="31884"/>
    <cellStyle name="Navadno 9 14 5 2" xfId="50043"/>
    <cellStyle name="Navadno 9 14 6" xfId="18693"/>
    <cellStyle name="Navadno 9 14 7" xfId="36852"/>
    <cellStyle name="Navadno 9 14 8" xfId="55012"/>
    <cellStyle name="Navadno 9 15" xfId="5924"/>
    <cellStyle name="Navadno 9 15 2" xfId="11421"/>
    <cellStyle name="Navadno 9 15 2 2" xfId="24628"/>
    <cellStyle name="Navadno 9 15 2 3" xfId="42787"/>
    <cellStyle name="Navadno 9 15 3" xfId="32091"/>
    <cellStyle name="Navadno 9 15 3 2" xfId="50250"/>
    <cellStyle name="Navadno 9 15 4" xfId="18900"/>
    <cellStyle name="Navadno 9 15 5" xfId="37059"/>
    <cellStyle name="Navadno 9 15 6" xfId="55219"/>
    <cellStyle name="Navadno 9 16" xfId="8141"/>
    <cellStyle name="Navadno 9 16 2" xfId="21348"/>
    <cellStyle name="Navadno 9 16 3" xfId="39507"/>
    <cellStyle name="Navadno 9 16 4" xfId="57667"/>
    <cellStyle name="Navadno 9 17" xfId="8322"/>
    <cellStyle name="Navadno 9 17 2" xfId="21529"/>
    <cellStyle name="Navadno 9 17 3" xfId="39688"/>
    <cellStyle name="Navadno 9 17 4" xfId="57848"/>
    <cellStyle name="Navadno 9 18" xfId="8563"/>
    <cellStyle name="Navadno 9 18 2" xfId="21770"/>
    <cellStyle name="Navadno 9 18 3" xfId="39929"/>
    <cellStyle name="Navadno 9 18 4" xfId="58089"/>
    <cellStyle name="Navadno 9 19" xfId="8727"/>
    <cellStyle name="Navadno 9 19 2" xfId="21934"/>
    <cellStyle name="Navadno 9 19 3" xfId="40093"/>
    <cellStyle name="Navadno 9 19 4" xfId="58253"/>
    <cellStyle name="Navadno 9 2" xfId="2338"/>
    <cellStyle name="Navadno 9 20" xfId="8931"/>
    <cellStyle name="Navadno 9 20 2" xfId="22138"/>
    <cellStyle name="Navadno 9 20 3" xfId="40297"/>
    <cellStyle name="Navadno 9 21" xfId="13931"/>
    <cellStyle name="Navadno 9 21 2" xfId="27123"/>
    <cellStyle name="Navadno 9 21 3" xfId="45282"/>
    <cellStyle name="Navadno 9 22" xfId="29607"/>
    <cellStyle name="Navadno 9 22 2" xfId="47766"/>
    <cellStyle name="Navadno 9 23" xfId="16416"/>
    <cellStyle name="Navadno 9 24" xfId="34575"/>
    <cellStyle name="Navadno 9 25" xfId="52735"/>
    <cellStyle name="Navadno 9 26" xfId="58419"/>
    <cellStyle name="Navadno 9 27" xfId="58630"/>
    <cellStyle name="Navadno 9 28" xfId="59578"/>
    <cellStyle name="Navadno 9 3" xfId="2339"/>
    <cellStyle name="Navadno 9 3 10" xfId="5718"/>
    <cellStyle name="Navadno 9 3 10 2" xfId="7966"/>
    <cellStyle name="Navadno 9 3 10 2 2" xfId="13699"/>
    <cellStyle name="Navadno 9 3 10 2 2 2" xfId="26906"/>
    <cellStyle name="Navadno 9 3 10 2 2 3" xfId="45065"/>
    <cellStyle name="Navadno 9 3 10 2 3" xfId="34369"/>
    <cellStyle name="Navadno 9 3 10 2 3 2" xfId="52528"/>
    <cellStyle name="Navadno 9 3 10 2 4" xfId="21178"/>
    <cellStyle name="Navadno 9 3 10 2 5" xfId="39337"/>
    <cellStyle name="Navadno 9 3 10 2 6" xfId="57497"/>
    <cellStyle name="Navadno 9 3 10 3" xfId="11215"/>
    <cellStyle name="Navadno 9 3 10 3 2" xfId="24422"/>
    <cellStyle name="Navadno 9 3 10 3 3" xfId="42581"/>
    <cellStyle name="Navadno 9 3 10 4" xfId="16209"/>
    <cellStyle name="Navadno 9 3 10 4 2" xfId="29401"/>
    <cellStyle name="Navadno 9 3 10 4 3" xfId="47560"/>
    <cellStyle name="Navadno 9 3 10 5" xfId="31885"/>
    <cellStyle name="Navadno 9 3 10 5 2" xfId="50044"/>
    <cellStyle name="Navadno 9 3 10 6" xfId="18694"/>
    <cellStyle name="Navadno 9 3 10 7" xfId="36853"/>
    <cellStyle name="Navadno 9 3 10 8" xfId="55013"/>
    <cellStyle name="Navadno 9 3 11" xfId="5925"/>
    <cellStyle name="Navadno 9 3 11 2" xfId="11422"/>
    <cellStyle name="Navadno 9 3 11 2 2" xfId="24629"/>
    <cellStyle name="Navadno 9 3 11 2 3" xfId="42788"/>
    <cellStyle name="Navadno 9 3 11 3" xfId="32092"/>
    <cellStyle name="Navadno 9 3 11 3 2" xfId="50251"/>
    <cellStyle name="Navadno 9 3 11 4" xfId="18901"/>
    <cellStyle name="Navadno 9 3 11 5" xfId="37060"/>
    <cellStyle name="Navadno 9 3 11 6" xfId="55220"/>
    <cellStyle name="Navadno 9 3 12" xfId="8142"/>
    <cellStyle name="Navadno 9 3 12 2" xfId="21349"/>
    <cellStyle name="Navadno 9 3 12 3" xfId="39508"/>
    <cellStyle name="Navadno 9 3 12 4" xfId="57668"/>
    <cellStyle name="Navadno 9 3 13" xfId="8323"/>
    <cellStyle name="Navadno 9 3 13 2" xfId="21530"/>
    <cellStyle name="Navadno 9 3 13 3" xfId="39689"/>
    <cellStyle name="Navadno 9 3 13 4" xfId="57849"/>
    <cellStyle name="Navadno 9 3 14" xfId="8564"/>
    <cellStyle name="Navadno 9 3 14 2" xfId="21771"/>
    <cellStyle name="Navadno 9 3 14 3" xfId="39930"/>
    <cellStyle name="Navadno 9 3 14 4" xfId="58090"/>
    <cellStyle name="Navadno 9 3 15" xfId="8728"/>
    <cellStyle name="Navadno 9 3 15 2" xfId="21935"/>
    <cellStyle name="Navadno 9 3 15 3" xfId="40094"/>
    <cellStyle name="Navadno 9 3 15 4" xfId="58254"/>
    <cellStyle name="Navadno 9 3 16" xfId="8932"/>
    <cellStyle name="Navadno 9 3 16 2" xfId="22139"/>
    <cellStyle name="Navadno 9 3 16 3" xfId="40298"/>
    <cellStyle name="Navadno 9 3 17" xfId="13932"/>
    <cellStyle name="Navadno 9 3 17 2" xfId="27124"/>
    <cellStyle name="Navadno 9 3 17 3" xfId="45283"/>
    <cellStyle name="Navadno 9 3 18" xfId="29608"/>
    <cellStyle name="Navadno 9 3 18 2" xfId="47767"/>
    <cellStyle name="Navadno 9 3 19" xfId="16417"/>
    <cellStyle name="Navadno 9 3 2" xfId="3608"/>
    <cellStyle name="Navadno 9 3 2 2" xfId="4353"/>
    <cellStyle name="Navadno 9 3 2 2 2" xfId="12337"/>
    <cellStyle name="Navadno 9 3 2 2 2 2" xfId="25544"/>
    <cellStyle name="Navadno 9 3 2 2 2 3" xfId="43703"/>
    <cellStyle name="Navadno 9 3 2 2 3" xfId="33007"/>
    <cellStyle name="Navadno 9 3 2 2 3 2" xfId="51166"/>
    <cellStyle name="Navadno 9 3 2 2 4" xfId="19816"/>
    <cellStyle name="Navadno 9 3 2 2 5" xfId="37975"/>
    <cellStyle name="Navadno 9 3 2 2 6" xfId="56135"/>
    <cellStyle name="Navadno 9 3 2 3" xfId="9853"/>
    <cellStyle name="Navadno 9 3 2 3 2" xfId="23060"/>
    <cellStyle name="Navadno 9 3 2 3 3" xfId="41219"/>
    <cellStyle name="Navadno 9 3 2 4" xfId="14847"/>
    <cellStyle name="Navadno 9 3 2 4 2" xfId="28039"/>
    <cellStyle name="Navadno 9 3 2 4 3" xfId="46198"/>
    <cellStyle name="Navadno 9 3 2 5" xfId="30523"/>
    <cellStyle name="Navadno 9 3 2 5 2" xfId="48682"/>
    <cellStyle name="Navadno 9 3 2 6" xfId="17332"/>
    <cellStyle name="Navadno 9 3 2 7" xfId="35491"/>
    <cellStyle name="Navadno 9 3 2 8" xfId="53651"/>
    <cellStyle name="Navadno 9 3 2 9" xfId="59066"/>
    <cellStyle name="Navadno 9 3 20" xfId="34576"/>
    <cellStyle name="Navadno 9 3 21" xfId="52736"/>
    <cellStyle name="Navadno 9 3 22" xfId="58420"/>
    <cellStyle name="Navadno 9 3 23" xfId="58631"/>
    <cellStyle name="Navadno 9 3 3" xfId="4584"/>
    <cellStyle name="Navadno 9 3 3 2" xfId="6837"/>
    <cellStyle name="Navadno 9 3 3 2 2" xfId="12568"/>
    <cellStyle name="Navadno 9 3 3 2 2 2" xfId="25775"/>
    <cellStyle name="Navadno 9 3 3 2 2 3" xfId="43934"/>
    <cellStyle name="Navadno 9 3 3 2 3" xfId="33238"/>
    <cellStyle name="Navadno 9 3 3 2 3 2" xfId="51397"/>
    <cellStyle name="Navadno 9 3 3 2 4" xfId="20047"/>
    <cellStyle name="Navadno 9 3 3 2 5" xfId="38206"/>
    <cellStyle name="Navadno 9 3 3 2 6" xfId="56366"/>
    <cellStyle name="Navadno 9 3 3 3" xfId="10084"/>
    <cellStyle name="Navadno 9 3 3 3 2" xfId="23291"/>
    <cellStyle name="Navadno 9 3 3 3 3" xfId="41450"/>
    <cellStyle name="Navadno 9 3 3 4" xfId="15078"/>
    <cellStyle name="Navadno 9 3 3 4 2" xfId="28270"/>
    <cellStyle name="Navadno 9 3 3 4 3" xfId="46429"/>
    <cellStyle name="Navadno 9 3 3 5" xfId="30754"/>
    <cellStyle name="Navadno 9 3 3 5 2" xfId="48913"/>
    <cellStyle name="Navadno 9 3 3 6" xfId="17563"/>
    <cellStyle name="Navadno 9 3 3 7" xfId="35722"/>
    <cellStyle name="Navadno 9 3 3 8" xfId="53882"/>
    <cellStyle name="Navadno 9 3 3 9" xfId="59231"/>
    <cellStyle name="Navadno 9 3 4" xfId="3911"/>
    <cellStyle name="Navadno 9 3 4 2" xfId="6399"/>
    <cellStyle name="Navadno 9 3 4 2 2" xfId="11897"/>
    <cellStyle name="Navadno 9 3 4 2 2 2" xfId="25104"/>
    <cellStyle name="Navadno 9 3 4 2 2 3" xfId="43263"/>
    <cellStyle name="Navadno 9 3 4 2 3" xfId="32567"/>
    <cellStyle name="Navadno 9 3 4 2 3 2" xfId="50726"/>
    <cellStyle name="Navadno 9 3 4 2 4" xfId="19376"/>
    <cellStyle name="Navadno 9 3 4 2 5" xfId="37535"/>
    <cellStyle name="Navadno 9 3 4 2 6" xfId="55695"/>
    <cellStyle name="Navadno 9 3 4 3" xfId="9413"/>
    <cellStyle name="Navadno 9 3 4 3 2" xfId="22620"/>
    <cellStyle name="Navadno 9 3 4 3 3" xfId="40779"/>
    <cellStyle name="Navadno 9 3 4 4" xfId="14407"/>
    <cellStyle name="Navadno 9 3 4 4 2" xfId="27599"/>
    <cellStyle name="Navadno 9 3 4 4 3" xfId="45758"/>
    <cellStyle name="Navadno 9 3 4 5" xfId="30083"/>
    <cellStyle name="Navadno 9 3 4 5 2" xfId="48242"/>
    <cellStyle name="Navadno 9 3 4 6" xfId="16892"/>
    <cellStyle name="Navadno 9 3 4 7" xfId="35051"/>
    <cellStyle name="Navadno 9 3 4 8" xfId="53211"/>
    <cellStyle name="Navadno 9 3 4 9" xfId="59420"/>
    <cellStyle name="Navadno 9 3 5" xfId="4822"/>
    <cellStyle name="Navadno 9 3 5 2" xfId="7052"/>
    <cellStyle name="Navadno 9 3 5 2 2" xfId="12785"/>
    <cellStyle name="Navadno 9 3 5 2 2 2" xfId="25992"/>
    <cellStyle name="Navadno 9 3 5 2 2 3" xfId="44151"/>
    <cellStyle name="Navadno 9 3 5 2 3" xfId="33455"/>
    <cellStyle name="Navadno 9 3 5 2 3 2" xfId="51614"/>
    <cellStyle name="Navadno 9 3 5 2 4" xfId="20264"/>
    <cellStyle name="Navadno 9 3 5 2 5" xfId="38423"/>
    <cellStyle name="Navadno 9 3 5 2 6" xfId="56583"/>
    <cellStyle name="Navadno 9 3 5 3" xfId="10301"/>
    <cellStyle name="Navadno 9 3 5 3 2" xfId="23508"/>
    <cellStyle name="Navadno 9 3 5 3 3" xfId="41667"/>
    <cellStyle name="Navadno 9 3 5 4" xfId="15295"/>
    <cellStyle name="Navadno 9 3 5 4 2" xfId="28487"/>
    <cellStyle name="Navadno 9 3 5 4 3" xfId="46646"/>
    <cellStyle name="Navadno 9 3 5 5" xfId="30971"/>
    <cellStyle name="Navadno 9 3 5 5 2" xfId="49130"/>
    <cellStyle name="Navadno 9 3 5 6" xfId="17780"/>
    <cellStyle name="Navadno 9 3 5 7" xfId="35939"/>
    <cellStyle name="Navadno 9 3 5 8" xfId="54099"/>
    <cellStyle name="Navadno 9 3 6" xfId="4997"/>
    <cellStyle name="Navadno 9 3 6 2" xfId="7230"/>
    <cellStyle name="Navadno 9 3 6 2 2" xfId="12963"/>
    <cellStyle name="Navadno 9 3 6 2 2 2" xfId="26170"/>
    <cellStyle name="Navadno 9 3 6 2 2 3" xfId="44329"/>
    <cellStyle name="Navadno 9 3 6 2 3" xfId="33633"/>
    <cellStyle name="Navadno 9 3 6 2 3 2" xfId="51792"/>
    <cellStyle name="Navadno 9 3 6 2 4" xfId="20442"/>
    <cellStyle name="Navadno 9 3 6 2 5" xfId="38601"/>
    <cellStyle name="Navadno 9 3 6 2 6" xfId="56761"/>
    <cellStyle name="Navadno 9 3 6 3" xfId="10479"/>
    <cellStyle name="Navadno 9 3 6 3 2" xfId="23686"/>
    <cellStyle name="Navadno 9 3 6 3 3" xfId="41845"/>
    <cellStyle name="Navadno 9 3 6 4" xfId="15473"/>
    <cellStyle name="Navadno 9 3 6 4 2" xfId="28665"/>
    <cellStyle name="Navadno 9 3 6 4 3" xfId="46824"/>
    <cellStyle name="Navadno 9 3 6 5" xfId="31149"/>
    <cellStyle name="Navadno 9 3 6 5 2" xfId="49308"/>
    <cellStyle name="Navadno 9 3 6 6" xfId="17958"/>
    <cellStyle name="Navadno 9 3 6 7" xfId="36117"/>
    <cellStyle name="Navadno 9 3 6 8" xfId="54277"/>
    <cellStyle name="Navadno 9 3 7" xfId="5225"/>
    <cellStyle name="Navadno 9 3 7 2" xfId="7473"/>
    <cellStyle name="Navadno 9 3 7 2 2" xfId="13206"/>
    <cellStyle name="Navadno 9 3 7 2 2 2" xfId="26413"/>
    <cellStyle name="Navadno 9 3 7 2 2 3" xfId="44572"/>
    <cellStyle name="Navadno 9 3 7 2 3" xfId="33876"/>
    <cellStyle name="Navadno 9 3 7 2 3 2" xfId="52035"/>
    <cellStyle name="Navadno 9 3 7 2 4" xfId="20685"/>
    <cellStyle name="Navadno 9 3 7 2 5" xfId="38844"/>
    <cellStyle name="Navadno 9 3 7 2 6" xfId="57004"/>
    <cellStyle name="Navadno 9 3 7 3" xfId="10722"/>
    <cellStyle name="Navadno 9 3 7 3 2" xfId="23929"/>
    <cellStyle name="Navadno 9 3 7 3 3" xfId="42088"/>
    <cellStyle name="Navadno 9 3 7 4" xfId="15716"/>
    <cellStyle name="Navadno 9 3 7 4 2" xfId="28908"/>
    <cellStyle name="Navadno 9 3 7 4 3" xfId="47067"/>
    <cellStyle name="Navadno 9 3 7 5" xfId="31392"/>
    <cellStyle name="Navadno 9 3 7 5 2" xfId="49551"/>
    <cellStyle name="Navadno 9 3 7 6" xfId="18201"/>
    <cellStyle name="Navadno 9 3 7 7" xfId="36360"/>
    <cellStyle name="Navadno 9 3 7 8" xfId="54520"/>
    <cellStyle name="Navadno 9 3 8" xfId="5391"/>
    <cellStyle name="Navadno 9 3 8 2" xfId="7639"/>
    <cellStyle name="Navadno 9 3 8 2 2" xfId="13372"/>
    <cellStyle name="Navadno 9 3 8 2 2 2" xfId="26579"/>
    <cellStyle name="Navadno 9 3 8 2 2 3" xfId="44738"/>
    <cellStyle name="Navadno 9 3 8 2 3" xfId="34042"/>
    <cellStyle name="Navadno 9 3 8 2 3 2" xfId="52201"/>
    <cellStyle name="Navadno 9 3 8 2 4" xfId="20851"/>
    <cellStyle name="Navadno 9 3 8 2 5" xfId="39010"/>
    <cellStyle name="Navadno 9 3 8 2 6" xfId="57170"/>
    <cellStyle name="Navadno 9 3 8 3" xfId="10888"/>
    <cellStyle name="Navadno 9 3 8 3 2" xfId="24095"/>
    <cellStyle name="Navadno 9 3 8 3 3" xfId="42254"/>
    <cellStyle name="Navadno 9 3 8 4" xfId="15882"/>
    <cellStyle name="Navadno 9 3 8 4 2" xfId="29074"/>
    <cellStyle name="Navadno 9 3 8 4 3" xfId="47233"/>
    <cellStyle name="Navadno 9 3 8 5" xfId="31558"/>
    <cellStyle name="Navadno 9 3 8 5 2" xfId="49717"/>
    <cellStyle name="Navadno 9 3 8 6" xfId="18367"/>
    <cellStyle name="Navadno 9 3 8 7" xfId="36526"/>
    <cellStyle name="Navadno 9 3 8 8" xfId="54686"/>
    <cellStyle name="Navadno 9 3 9" xfId="5554"/>
    <cellStyle name="Navadno 9 3 9 2" xfId="7802"/>
    <cellStyle name="Navadno 9 3 9 2 2" xfId="13535"/>
    <cellStyle name="Navadno 9 3 9 2 2 2" xfId="26742"/>
    <cellStyle name="Navadno 9 3 9 2 2 3" xfId="44901"/>
    <cellStyle name="Navadno 9 3 9 2 3" xfId="34205"/>
    <cellStyle name="Navadno 9 3 9 2 3 2" xfId="52364"/>
    <cellStyle name="Navadno 9 3 9 2 4" xfId="21014"/>
    <cellStyle name="Navadno 9 3 9 2 5" xfId="39173"/>
    <cellStyle name="Navadno 9 3 9 2 6" xfId="57333"/>
    <cellStyle name="Navadno 9 3 9 3" xfId="11051"/>
    <cellStyle name="Navadno 9 3 9 3 2" xfId="24258"/>
    <cellStyle name="Navadno 9 3 9 3 3" xfId="42417"/>
    <cellStyle name="Navadno 9 3 9 4" xfId="16045"/>
    <cellStyle name="Navadno 9 3 9 4 2" xfId="29237"/>
    <cellStyle name="Navadno 9 3 9 4 3" xfId="47396"/>
    <cellStyle name="Navadno 9 3 9 5" xfId="31721"/>
    <cellStyle name="Navadno 9 3 9 5 2" xfId="49880"/>
    <cellStyle name="Navadno 9 3 9 6" xfId="18530"/>
    <cellStyle name="Navadno 9 3 9 7" xfId="36689"/>
    <cellStyle name="Navadno 9 3 9 8" xfId="54849"/>
    <cellStyle name="Navadno 9 4" xfId="2340"/>
    <cellStyle name="Navadno 9 4 2" xfId="2341"/>
    <cellStyle name="Navadno 9 4 2 10" xfId="58632"/>
    <cellStyle name="Navadno 9 4 2 2" xfId="3912"/>
    <cellStyle name="Navadno 9 4 2 2 2" xfId="6400"/>
    <cellStyle name="Navadno 9 4 2 2 2 2" xfId="11898"/>
    <cellStyle name="Navadno 9 4 2 2 2 2 2" xfId="25105"/>
    <cellStyle name="Navadno 9 4 2 2 2 2 3" xfId="43264"/>
    <cellStyle name="Navadno 9 4 2 2 2 3" xfId="32568"/>
    <cellStyle name="Navadno 9 4 2 2 2 3 2" xfId="50727"/>
    <cellStyle name="Navadno 9 4 2 2 2 4" xfId="19377"/>
    <cellStyle name="Navadno 9 4 2 2 2 5" xfId="37536"/>
    <cellStyle name="Navadno 9 4 2 2 2 6" xfId="55696"/>
    <cellStyle name="Navadno 9 4 2 2 3" xfId="9414"/>
    <cellStyle name="Navadno 9 4 2 2 3 2" xfId="22621"/>
    <cellStyle name="Navadno 9 4 2 2 3 3" xfId="40780"/>
    <cellStyle name="Navadno 9 4 2 2 4" xfId="14408"/>
    <cellStyle name="Navadno 9 4 2 2 4 2" xfId="27600"/>
    <cellStyle name="Navadno 9 4 2 2 4 3" xfId="45759"/>
    <cellStyle name="Navadno 9 4 2 2 5" xfId="30084"/>
    <cellStyle name="Navadno 9 4 2 2 5 2" xfId="48243"/>
    <cellStyle name="Navadno 9 4 2 2 6" xfId="16893"/>
    <cellStyle name="Navadno 9 4 2 2 7" xfId="35052"/>
    <cellStyle name="Navadno 9 4 2 2 8" xfId="53212"/>
    <cellStyle name="Navadno 9 4 2 3" xfId="5926"/>
    <cellStyle name="Navadno 9 4 2 3 2" xfId="11423"/>
    <cellStyle name="Navadno 9 4 2 3 2 2" xfId="24630"/>
    <cellStyle name="Navadno 9 4 2 3 2 3" xfId="42789"/>
    <cellStyle name="Navadno 9 4 2 3 3" xfId="32093"/>
    <cellStyle name="Navadno 9 4 2 3 3 2" xfId="50252"/>
    <cellStyle name="Navadno 9 4 2 3 4" xfId="18902"/>
    <cellStyle name="Navadno 9 4 2 3 5" xfId="37061"/>
    <cellStyle name="Navadno 9 4 2 3 6" xfId="55221"/>
    <cellStyle name="Navadno 9 4 2 4" xfId="8958"/>
    <cellStyle name="Navadno 9 4 2 4 2" xfId="22165"/>
    <cellStyle name="Navadno 9 4 2 4 3" xfId="40324"/>
    <cellStyle name="Navadno 9 4 2 5" xfId="13933"/>
    <cellStyle name="Navadno 9 4 2 5 2" xfId="27125"/>
    <cellStyle name="Navadno 9 4 2 5 3" xfId="45284"/>
    <cellStyle name="Navadno 9 4 2 6" xfId="29609"/>
    <cellStyle name="Navadno 9 4 2 6 2" xfId="47768"/>
    <cellStyle name="Navadno 9 4 2 7" xfId="16418"/>
    <cellStyle name="Navadno 9 4 2 8" xfId="34577"/>
    <cellStyle name="Navadno 9 4 2 9" xfId="52737"/>
    <cellStyle name="Navadno 9 4 3" xfId="3525"/>
    <cellStyle name="Navadno 9 4 3 2" xfId="4585"/>
    <cellStyle name="Navadno 9 4 3 2 2" xfId="12569"/>
    <cellStyle name="Navadno 9 4 3 2 2 2" xfId="25776"/>
    <cellStyle name="Navadno 9 4 3 2 2 3" xfId="43935"/>
    <cellStyle name="Navadno 9 4 3 2 3" xfId="33239"/>
    <cellStyle name="Navadno 9 4 3 2 3 2" xfId="51398"/>
    <cellStyle name="Navadno 9 4 3 2 4" xfId="20048"/>
    <cellStyle name="Navadno 9 4 3 2 5" xfId="38207"/>
    <cellStyle name="Navadno 9 4 3 2 6" xfId="56367"/>
    <cellStyle name="Navadno 9 4 3 3" xfId="10085"/>
    <cellStyle name="Navadno 9 4 3 3 2" xfId="23292"/>
    <cellStyle name="Navadno 9 4 3 3 3" xfId="41451"/>
    <cellStyle name="Navadno 9 4 3 4" xfId="15079"/>
    <cellStyle name="Navadno 9 4 3 4 2" xfId="28271"/>
    <cellStyle name="Navadno 9 4 3 4 3" xfId="46430"/>
    <cellStyle name="Navadno 9 4 3 5" xfId="30755"/>
    <cellStyle name="Navadno 9 4 3 5 2" xfId="48914"/>
    <cellStyle name="Navadno 9 4 3 6" xfId="17564"/>
    <cellStyle name="Navadno 9 4 3 7" xfId="35723"/>
    <cellStyle name="Navadno 9 4 3 8" xfId="53883"/>
    <cellStyle name="Navadno 9 4 3 9" xfId="59421"/>
    <cellStyle name="Navadno 9 4 4" xfId="4998"/>
    <cellStyle name="Navadno 9 4 4 2" xfId="7231"/>
    <cellStyle name="Navadno 9 4 4 2 2" xfId="12964"/>
    <cellStyle name="Navadno 9 4 4 2 2 2" xfId="26171"/>
    <cellStyle name="Navadno 9 4 4 2 2 3" xfId="44330"/>
    <cellStyle name="Navadno 9 4 4 2 3" xfId="33634"/>
    <cellStyle name="Navadno 9 4 4 2 3 2" xfId="51793"/>
    <cellStyle name="Navadno 9 4 4 2 4" xfId="20443"/>
    <cellStyle name="Navadno 9 4 4 2 5" xfId="38602"/>
    <cellStyle name="Navadno 9 4 4 2 6" xfId="56762"/>
    <cellStyle name="Navadno 9 4 4 3" xfId="10480"/>
    <cellStyle name="Navadno 9 4 4 3 2" xfId="23687"/>
    <cellStyle name="Navadno 9 4 4 3 3" xfId="41846"/>
    <cellStyle name="Navadno 9 4 4 4" xfId="15474"/>
    <cellStyle name="Navadno 9 4 4 4 2" xfId="28666"/>
    <cellStyle name="Navadno 9 4 4 4 3" xfId="46825"/>
    <cellStyle name="Navadno 9 4 4 5" xfId="31150"/>
    <cellStyle name="Navadno 9 4 4 5 2" xfId="49309"/>
    <cellStyle name="Navadno 9 4 4 6" xfId="17959"/>
    <cellStyle name="Navadno 9 4 4 7" xfId="36118"/>
    <cellStyle name="Navadno 9 4 4 8" xfId="54278"/>
    <cellStyle name="Navadno 9 4 5" xfId="8324"/>
    <cellStyle name="Navadno 9 4 5 2" xfId="21531"/>
    <cellStyle name="Navadno 9 4 5 3" xfId="39690"/>
    <cellStyle name="Navadno 9 4 5 4" xfId="57850"/>
    <cellStyle name="Navadno 9 5" xfId="2342"/>
    <cellStyle name="Navadno 9 6" xfId="3607"/>
    <cellStyle name="Navadno 9 6 2" xfId="4352"/>
    <cellStyle name="Navadno 9 6 2 2" xfId="12336"/>
    <cellStyle name="Navadno 9 6 2 2 2" xfId="25543"/>
    <cellStyle name="Navadno 9 6 2 2 3" xfId="43702"/>
    <cellStyle name="Navadno 9 6 2 3" xfId="33006"/>
    <cellStyle name="Navadno 9 6 2 3 2" xfId="51165"/>
    <cellStyle name="Navadno 9 6 2 4" xfId="19815"/>
    <cellStyle name="Navadno 9 6 2 5" xfId="37974"/>
    <cellStyle name="Navadno 9 6 2 6" xfId="56134"/>
    <cellStyle name="Navadno 9 6 3" xfId="9852"/>
    <cellStyle name="Navadno 9 6 3 2" xfId="23059"/>
    <cellStyle name="Navadno 9 6 3 3" xfId="41218"/>
    <cellStyle name="Navadno 9 6 4" xfId="14846"/>
    <cellStyle name="Navadno 9 6 4 2" xfId="28038"/>
    <cellStyle name="Navadno 9 6 4 3" xfId="46197"/>
    <cellStyle name="Navadno 9 6 5" xfId="30522"/>
    <cellStyle name="Navadno 9 6 5 2" xfId="48681"/>
    <cellStyle name="Navadno 9 6 6" xfId="17331"/>
    <cellStyle name="Navadno 9 6 7" xfId="35490"/>
    <cellStyle name="Navadno 9 6 8" xfId="53650"/>
    <cellStyle name="Navadno 9 6 9" xfId="59065"/>
    <cellStyle name="Navadno 9 7" xfId="4583"/>
    <cellStyle name="Navadno 9 7 2" xfId="6836"/>
    <cellStyle name="Navadno 9 7 2 2" xfId="12567"/>
    <cellStyle name="Navadno 9 7 2 2 2" xfId="25774"/>
    <cellStyle name="Navadno 9 7 2 2 3" xfId="43933"/>
    <cellStyle name="Navadno 9 7 2 3" xfId="33237"/>
    <cellStyle name="Navadno 9 7 2 3 2" xfId="51396"/>
    <cellStyle name="Navadno 9 7 2 4" xfId="20046"/>
    <cellStyle name="Navadno 9 7 2 5" xfId="38205"/>
    <cellStyle name="Navadno 9 7 2 6" xfId="56365"/>
    <cellStyle name="Navadno 9 7 3" xfId="10083"/>
    <cellStyle name="Navadno 9 7 3 2" xfId="23290"/>
    <cellStyle name="Navadno 9 7 3 3" xfId="41449"/>
    <cellStyle name="Navadno 9 7 4" xfId="15077"/>
    <cellStyle name="Navadno 9 7 4 2" xfId="28269"/>
    <cellStyle name="Navadno 9 7 4 3" xfId="46428"/>
    <cellStyle name="Navadno 9 7 5" xfId="30753"/>
    <cellStyle name="Navadno 9 7 5 2" xfId="48912"/>
    <cellStyle name="Navadno 9 7 6" xfId="17562"/>
    <cellStyle name="Navadno 9 7 7" xfId="35721"/>
    <cellStyle name="Navadno 9 7 8" xfId="53881"/>
    <cellStyle name="Navadno 9 7 9" xfId="59230"/>
    <cellStyle name="Navadno 9 8" xfId="3910"/>
    <cellStyle name="Navadno 9 8 2" xfId="6398"/>
    <cellStyle name="Navadno 9 8 2 2" xfId="11896"/>
    <cellStyle name="Navadno 9 8 2 2 2" xfId="25103"/>
    <cellStyle name="Navadno 9 8 2 2 3" xfId="43262"/>
    <cellStyle name="Navadno 9 8 2 3" xfId="32566"/>
    <cellStyle name="Navadno 9 8 2 3 2" xfId="50725"/>
    <cellStyle name="Navadno 9 8 2 4" xfId="19375"/>
    <cellStyle name="Navadno 9 8 2 5" xfId="37534"/>
    <cellStyle name="Navadno 9 8 2 6" xfId="55694"/>
    <cellStyle name="Navadno 9 8 3" xfId="9412"/>
    <cellStyle name="Navadno 9 8 3 2" xfId="22619"/>
    <cellStyle name="Navadno 9 8 3 3" xfId="40778"/>
    <cellStyle name="Navadno 9 8 4" xfId="14406"/>
    <cellStyle name="Navadno 9 8 4 2" xfId="27598"/>
    <cellStyle name="Navadno 9 8 4 3" xfId="45757"/>
    <cellStyle name="Navadno 9 8 5" xfId="30082"/>
    <cellStyle name="Navadno 9 8 5 2" xfId="48241"/>
    <cellStyle name="Navadno 9 8 6" xfId="16891"/>
    <cellStyle name="Navadno 9 8 7" xfId="35050"/>
    <cellStyle name="Navadno 9 8 8" xfId="53210"/>
    <cellStyle name="Navadno 9 8 9" xfId="59419"/>
    <cellStyle name="Navadno 9 9" xfId="4821"/>
    <cellStyle name="Navadno 9 9 2" xfId="7051"/>
    <cellStyle name="Navadno 9 9 2 2" xfId="12784"/>
    <cellStyle name="Navadno 9 9 2 2 2" xfId="25991"/>
    <cellStyle name="Navadno 9 9 2 2 3" xfId="44150"/>
    <cellStyle name="Navadno 9 9 2 3" xfId="33454"/>
    <cellStyle name="Navadno 9 9 2 3 2" xfId="51613"/>
    <cellStyle name="Navadno 9 9 2 4" xfId="20263"/>
    <cellStyle name="Navadno 9 9 2 5" xfId="38422"/>
    <cellStyle name="Navadno 9 9 2 6" xfId="56582"/>
    <cellStyle name="Navadno 9 9 3" xfId="10300"/>
    <cellStyle name="Navadno 9 9 3 2" xfId="23507"/>
    <cellStyle name="Navadno 9 9 3 3" xfId="41666"/>
    <cellStyle name="Navadno 9 9 4" xfId="15294"/>
    <cellStyle name="Navadno 9 9 4 2" xfId="28486"/>
    <cellStyle name="Navadno 9 9 4 3" xfId="46645"/>
    <cellStyle name="Navadno 9 9 5" xfId="30970"/>
    <cellStyle name="Navadno 9 9 5 2" xfId="49129"/>
    <cellStyle name="Navadno 9 9 6" xfId="17779"/>
    <cellStyle name="Navadno 9 9 7" xfId="35938"/>
    <cellStyle name="Navadno 9 9 8" xfId="54098"/>
    <cellStyle name="Navadno 90" xfId="2343"/>
    <cellStyle name="Navadno 91" xfId="13758"/>
    <cellStyle name="Navadno 92" xfId="13759"/>
    <cellStyle name="Navadno 93" xfId="13760"/>
    <cellStyle name="Navadno 94" xfId="13762"/>
    <cellStyle name="Navadno 95" xfId="13764"/>
    <cellStyle name="Navadno 96" xfId="13766"/>
    <cellStyle name="Navadno 97" xfId="13767"/>
    <cellStyle name="Navadno 98" xfId="13768"/>
    <cellStyle name="Navadno 99" xfId="13771"/>
    <cellStyle name="Navadno_List1" xfId="59712"/>
    <cellStyle name="Neutral" xfId="2344"/>
    <cellStyle name="Neutral 10" xfId="2345"/>
    <cellStyle name="Neutral 2" xfId="2346"/>
    <cellStyle name="Neutral 2 10" xfId="2347"/>
    <cellStyle name="Neutral 2 11" xfId="2348"/>
    <cellStyle name="Neutral 2 12" xfId="2349"/>
    <cellStyle name="Neutral 2 13" xfId="2350"/>
    <cellStyle name="Neutral 2 2" xfId="2351"/>
    <cellStyle name="Neutral 2 3" xfId="2352"/>
    <cellStyle name="Neutral 2 4" xfId="2353"/>
    <cellStyle name="Neutral 2 5" xfId="2354"/>
    <cellStyle name="Neutral 2 6" xfId="2355"/>
    <cellStyle name="Neutral 2 7" xfId="2356"/>
    <cellStyle name="Neutral 2 8" xfId="2357"/>
    <cellStyle name="Neutral 2 9" xfId="2358"/>
    <cellStyle name="Neutral 3" xfId="2359"/>
    <cellStyle name="Neutral 3 2" xfId="2360"/>
    <cellStyle name="Neutral 3 3" xfId="59662"/>
    <cellStyle name="Neutral 4" xfId="2361"/>
    <cellStyle name="Neutral 5" xfId="2362"/>
    <cellStyle name="Neutral 5 2" xfId="2363"/>
    <cellStyle name="Neutral 6" xfId="2364"/>
    <cellStyle name="Neutral 7" xfId="2365"/>
    <cellStyle name="Neutral 8" xfId="2366"/>
    <cellStyle name="Neutral 9" xfId="2367"/>
    <cellStyle name="Nevtralno 2" xfId="2368"/>
    <cellStyle name="Nevtralno 2 2" xfId="2369"/>
    <cellStyle name="Nevtralno 2 2 2" xfId="2370"/>
    <cellStyle name="Nevtralno 2 3" xfId="2371"/>
    <cellStyle name="Nevtralno 3" xfId="2372"/>
    <cellStyle name="Normal 10" xfId="2373"/>
    <cellStyle name="Normal 10 2" xfId="2374"/>
    <cellStyle name="Normal 10 2 2" xfId="2375"/>
    <cellStyle name="Normal 10 2 2 2" xfId="59293"/>
    <cellStyle name="Normal 11" xfId="2376"/>
    <cellStyle name="Normal 11 2" xfId="2377"/>
    <cellStyle name="Normal 12" xfId="2378"/>
    <cellStyle name="Normal 12 2" xfId="2379"/>
    <cellStyle name="Normal 12 3" xfId="59617"/>
    <cellStyle name="Normal 12 4" xfId="2380"/>
    <cellStyle name="Normal 13" xfId="2381"/>
    <cellStyle name="Normal 14" xfId="2382"/>
    <cellStyle name="Normal 14 2" xfId="2383"/>
    <cellStyle name="Normal 15" xfId="2384"/>
    <cellStyle name="Normal 16" xfId="2385"/>
    <cellStyle name="Normal 17" xfId="2386"/>
    <cellStyle name="Normal 18" xfId="2387"/>
    <cellStyle name="Normal 18 2" xfId="2388"/>
    <cellStyle name="Normal 19" xfId="2389"/>
    <cellStyle name="Normal 2" xfId="2390"/>
    <cellStyle name="Normal 2 10" xfId="2391"/>
    <cellStyle name="Normal 2 11" xfId="2392"/>
    <cellStyle name="Normal 2 12" xfId="2393"/>
    <cellStyle name="Normal 2 13" xfId="2394"/>
    <cellStyle name="Normal 2 14" xfId="2395"/>
    <cellStyle name="Normal 2 15" xfId="2396"/>
    <cellStyle name="Normal 2 16" xfId="2397"/>
    <cellStyle name="Normal 2 17" xfId="2398"/>
    <cellStyle name="Normal 2 18" xfId="2399"/>
    <cellStyle name="Normal 2 19" xfId="2400"/>
    <cellStyle name="Normal 2 2" xfId="2401"/>
    <cellStyle name="Normal 2 2 10" xfId="2402"/>
    <cellStyle name="Normal 2 2 11" xfId="2403"/>
    <cellStyle name="Normal 2 2 12" xfId="2404"/>
    <cellStyle name="Normal 2 2 13" xfId="2405"/>
    <cellStyle name="Normal 2 2 14" xfId="2406"/>
    <cellStyle name="Normal 2 2 2" xfId="2407"/>
    <cellStyle name="Normal 2 2 2 10" xfId="2408"/>
    <cellStyle name="Normal 2 2 2 11" xfId="2409"/>
    <cellStyle name="Normal 2 2 2 12" xfId="2410"/>
    <cellStyle name="Normal 2 2 2 13" xfId="2411"/>
    <cellStyle name="Normal 2 2 2 14" xfId="59576"/>
    <cellStyle name="Normal 2 2 2 2" xfId="2412"/>
    <cellStyle name="Normal 2 2 2 2 2" xfId="2413"/>
    <cellStyle name="Normal 2 2 2 2 2 2" xfId="2414"/>
    <cellStyle name="Normal 2 2 2 2 2 2 2" xfId="2415"/>
    <cellStyle name="Normal 2 2 2 2 2 2 2 2" xfId="2416"/>
    <cellStyle name="Normal 2 2 2 2 2 2 2 2 2" xfId="2417"/>
    <cellStyle name="Normal 2 2 2 2 2 2 2 2 3" xfId="2418"/>
    <cellStyle name="Normal 2 2 2 2 2 2 2 2 4" xfId="2419"/>
    <cellStyle name="Normal 2 2 2 2 2 2 2 2 5" xfId="2420"/>
    <cellStyle name="Normal 2 2 2 2 2 2 2 2 6" xfId="2421"/>
    <cellStyle name="Normal 2 2 2 2 2 2 2 2 7" xfId="2422"/>
    <cellStyle name="Normal 2 2 2 2 2 2 2 2 8" xfId="2423"/>
    <cellStyle name="Normal 2 2 2 2 2 2 2 3" xfId="2424"/>
    <cellStyle name="Normal 2 2 2 2 2 2 2 4" xfId="2425"/>
    <cellStyle name="Normal 2 2 2 2 2 2 2 5" xfId="2426"/>
    <cellStyle name="Normal 2 2 2 2 2 2 2 6" xfId="2427"/>
    <cellStyle name="Normal 2 2 2 2 2 2 2 7" xfId="2428"/>
    <cellStyle name="Normal 2 2 2 2 2 2 2 8" xfId="2429"/>
    <cellStyle name="Normal 2 2 2 2 2 2 3" xfId="2430"/>
    <cellStyle name="Normal 2 2 2 2 2 2 4" xfId="2431"/>
    <cellStyle name="Normal 2 2 2 2 2 2 5" xfId="2432"/>
    <cellStyle name="Normal 2 2 2 2 2 2 6" xfId="2433"/>
    <cellStyle name="Normal 2 2 2 2 2 2 7" xfId="2434"/>
    <cellStyle name="Normal 2 2 2 2 2 2 8" xfId="2435"/>
    <cellStyle name="Normal 2 2 2 2 2 3" xfId="2436"/>
    <cellStyle name="Normal 2 2 2 2 2 4" xfId="2437"/>
    <cellStyle name="Normal 2 2 2 2 2 5" xfId="2438"/>
    <cellStyle name="Normal 2 2 2 2 2 6" xfId="2439"/>
    <cellStyle name="Normal 2 2 2 2 2 7" xfId="2440"/>
    <cellStyle name="Normal 2 2 2 2 2 8" xfId="2441"/>
    <cellStyle name="Normal 2 2 2 2 2 9" xfId="2442"/>
    <cellStyle name="Normal 2 2 2 2 3" xfId="2443"/>
    <cellStyle name="Normal 2 2 2 2 3 2" xfId="2444"/>
    <cellStyle name="Normal 2 2 2 2 4" xfId="2445"/>
    <cellStyle name="Normal 2 2 2 2 5" xfId="2446"/>
    <cellStyle name="Normal 2 2 2 2 6" xfId="2447"/>
    <cellStyle name="Normal 2 2 2 2 7" xfId="2448"/>
    <cellStyle name="Normal 2 2 2 2 8" xfId="2449"/>
    <cellStyle name="Normal 2 2 2 2 9" xfId="2450"/>
    <cellStyle name="Normal 2 2 2 3" xfId="2451"/>
    <cellStyle name="Normal 2 2 2 3 2" xfId="2452"/>
    <cellStyle name="Normal 2 2 2 3 2 2" xfId="2453"/>
    <cellStyle name="Normal 2 2 2 4" xfId="2454"/>
    <cellStyle name="Normal 2 2 2 5" xfId="2455"/>
    <cellStyle name="Normal 2 2 2 6" xfId="2456"/>
    <cellStyle name="Normal 2 2 2 7" xfId="2457"/>
    <cellStyle name="Normal 2 2 2 8" xfId="2458"/>
    <cellStyle name="Normal 2 2 2 9" xfId="2459"/>
    <cellStyle name="Normal 2 2 3" xfId="2460"/>
    <cellStyle name="Normal 2 2 3 2" xfId="2461"/>
    <cellStyle name="Normal 2 2 3 2 2" xfId="2462"/>
    <cellStyle name="Normal 2 2 3 2 2 2" xfId="2463"/>
    <cellStyle name="Normal 2 2 3 3" xfId="2464"/>
    <cellStyle name="Normal 2 2 3 4" xfId="2465"/>
    <cellStyle name="Normal 2 2 4" xfId="2466"/>
    <cellStyle name="Normal 2 2 4 2" xfId="2467"/>
    <cellStyle name="Normal 2 2 5" xfId="2468"/>
    <cellStyle name="Normal 2 2 6" xfId="2469"/>
    <cellStyle name="Normal 2 2 7" xfId="2470"/>
    <cellStyle name="Normal 2 2 8" xfId="2471"/>
    <cellStyle name="Normal 2 2 9" xfId="2472"/>
    <cellStyle name="Normal 2 20" xfId="2473"/>
    <cellStyle name="Normal 2 21" xfId="2474"/>
    <cellStyle name="Normal 2 22" xfId="2475"/>
    <cellStyle name="Normal 2 23" xfId="2476"/>
    <cellStyle name="Normal 2 24" xfId="2477"/>
    <cellStyle name="Normal 2 25" xfId="2478"/>
    <cellStyle name="Normal 2 26" xfId="2479"/>
    <cellStyle name="Normal 2 27" xfId="2480"/>
    <cellStyle name="Normal 2 28" xfId="2481"/>
    <cellStyle name="Normal 2 29" xfId="2482"/>
    <cellStyle name="Normal 2 29 2" xfId="2483"/>
    <cellStyle name="Normal 2 3" xfId="2484"/>
    <cellStyle name="Normal 2 3 10" xfId="4586"/>
    <cellStyle name="Normal 2 3 10 2" xfId="6838"/>
    <cellStyle name="Normal 2 3 10 2 2" xfId="12570"/>
    <cellStyle name="Normal 2 3 10 2 2 2" xfId="25777"/>
    <cellStyle name="Normal 2 3 10 2 2 3" xfId="43936"/>
    <cellStyle name="Normal 2 3 10 2 3" xfId="33240"/>
    <cellStyle name="Normal 2 3 10 2 3 2" xfId="51399"/>
    <cellStyle name="Normal 2 3 10 2 4" xfId="20049"/>
    <cellStyle name="Normal 2 3 10 2 5" xfId="38208"/>
    <cellStyle name="Normal 2 3 10 2 6" xfId="56368"/>
    <cellStyle name="Normal 2 3 10 3" xfId="10086"/>
    <cellStyle name="Normal 2 3 10 3 2" xfId="23293"/>
    <cellStyle name="Normal 2 3 10 3 3" xfId="41452"/>
    <cellStyle name="Normal 2 3 10 4" xfId="15080"/>
    <cellStyle name="Normal 2 3 10 4 2" xfId="28272"/>
    <cellStyle name="Normal 2 3 10 4 3" xfId="46431"/>
    <cellStyle name="Normal 2 3 10 5" xfId="30756"/>
    <cellStyle name="Normal 2 3 10 5 2" xfId="48915"/>
    <cellStyle name="Normal 2 3 10 6" xfId="17565"/>
    <cellStyle name="Normal 2 3 10 7" xfId="35724"/>
    <cellStyle name="Normal 2 3 10 8" xfId="53884"/>
    <cellStyle name="Normal 2 3 10 9" xfId="59232"/>
    <cellStyle name="Normal 2 3 11" xfId="3913"/>
    <cellStyle name="Normal 2 3 11 2" xfId="6401"/>
    <cellStyle name="Normal 2 3 11 2 2" xfId="11899"/>
    <cellStyle name="Normal 2 3 11 2 2 2" xfId="25106"/>
    <cellStyle name="Normal 2 3 11 2 2 3" xfId="43265"/>
    <cellStyle name="Normal 2 3 11 2 3" xfId="32569"/>
    <cellStyle name="Normal 2 3 11 2 3 2" xfId="50728"/>
    <cellStyle name="Normal 2 3 11 2 4" xfId="19378"/>
    <cellStyle name="Normal 2 3 11 2 5" xfId="37537"/>
    <cellStyle name="Normal 2 3 11 2 6" xfId="55697"/>
    <cellStyle name="Normal 2 3 11 3" xfId="9415"/>
    <cellStyle name="Normal 2 3 11 3 2" xfId="22622"/>
    <cellStyle name="Normal 2 3 11 3 3" xfId="40781"/>
    <cellStyle name="Normal 2 3 11 4" xfId="14409"/>
    <cellStyle name="Normal 2 3 11 4 2" xfId="27601"/>
    <cellStyle name="Normal 2 3 11 4 3" xfId="45760"/>
    <cellStyle name="Normal 2 3 11 5" xfId="30085"/>
    <cellStyle name="Normal 2 3 11 5 2" xfId="48244"/>
    <cellStyle name="Normal 2 3 11 6" xfId="16894"/>
    <cellStyle name="Normal 2 3 11 7" xfId="35053"/>
    <cellStyle name="Normal 2 3 11 8" xfId="53213"/>
    <cellStyle name="Normal 2 3 11 9" xfId="59422"/>
    <cellStyle name="Normal 2 3 12" xfId="4823"/>
    <cellStyle name="Normal 2 3 12 2" xfId="7053"/>
    <cellStyle name="Normal 2 3 12 2 2" xfId="12786"/>
    <cellStyle name="Normal 2 3 12 2 2 2" xfId="25993"/>
    <cellStyle name="Normal 2 3 12 2 2 3" xfId="44152"/>
    <cellStyle name="Normal 2 3 12 2 3" xfId="33456"/>
    <cellStyle name="Normal 2 3 12 2 3 2" xfId="51615"/>
    <cellStyle name="Normal 2 3 12 2 4" xfId="20265"/>
    <cellStyle name="Normal 2 3 12 2 5" xfId="38424"/>
    <cellStyle name="Normal 2 3 12 2 6" xfId="56584"/>
    <cellStyle name="Normal 2 3 12 3" xfId="10302"/>
    <cellStyle name="Normal 2 3 12 3 2" xfId="23509"/>
    <cellStyle name="Normal 2 3 12 3 3" xfId="41668"/>
    <cellStyle name="Normal 2 3 12 4" xfId="15296"/>
    <cellStyle name="Normal 2 3 12 4 2" xfId="28488"/>
    <cellStyle name="Normal 2 3 12 4 3" xfId="46647"/>
    <cellStyle name="Normal 2 3 12 5" xfId="30972"/>
    <cellStyle name="Normal 2 3 12 5 2" xfId="49131"/>
    <cellStyle name="Normal 2 3 12 6" xfId="17781"/>
    <cellStyle name="Normal 2 3 12 7" xfId="35940"/>
    <cellStyle name="Normal 2 3 12 8" xfId="54100"/>
    <cellStyle name="Normal 2 3 13" xfId="4999"/>
    <cellStyle name="Normal 2 3 13 2" xfId="7232"/>
    <cellStyle name="Normal 2 3 13 2 2" xfId="12965"/>
    <cellStyle name="Normal 2 3 13 2 2 2" xfId="26172"/>
    <cellStyle name="Normal 2 3 13 2 2 3" xfId="44331"/>
    <cellStyle name="Normal 2 3 13 2 3" xfId="33635"/>
    <cellStyle name="Normal 2 3 13 2 3 2" xfId="51794"/>
    <cellStyle name="Normal 2 3 13 2 4" xfId="20444"/>
    <cellStyle name="Normal 2 3 13 2 5" xfId="38603"/>
    <cellStyle name="Normal 2 3 13 2 6" xfId="56763"/>
    <cellStyle name="Normal 2 3 13 3" xfId="10481"/>
    <cellStyle name="Normal 2 3 13 3 2" xfId="23688"/>
    <cellStyle name="Normal 2 3 13 3 3" xfId="41847"/>
    <cellStyle name="Normal 2 3 13 4" xfId="15475"/>
    <cellStyle name="Normal 2 3 13 4 2" xfId="28667"/>
    <cellStyle name="Normal 2 3 13 4 3" xfId="46826"/>
    <cellStyle name="Normal 2 3 13 5" xfId="31151"/>
    <cellStyle name="Normal 2 3 13 5 2" xfId="49310"/>
    <cellStyle name="Normal 2 3 13 6" xfId="17960"/>
    <cellStyle name="Normal 2 3 13 7" xfId="36119"/>
    <cellStyle name="Normal 2 3 13 8" xfId="54279"/>
    <cellStyle name="Normal 2 3 14" xfId="5226"/>
    <cellStyle name="Normal 2 3 14 2" xfId="7474"/>
    <cellStyle name="Normal 2 3 14 2 2" xfId="13207"/>
    <cellStyle name="Normal 2 3 14 2 2 2" xfId="26414"/>
    <cellStyle name="Normal 2 3 14 2 2 3" xfId="44573"/>
    <cellStyle name="Normal 2 3 14 2 3" xfId="33877"/>
    <cellStyle name="Normal 2 3 14 2 3 2" xfId="52036"/>
    <cellStyle name="Normal 2 3 14 2 4" xfId="20686"/>
    <cellStyle name="Normal 2 3 14 2 5" xfId="38845"/>
    <cellStyle name="Normal 2 3 14 2 6" xfId="57005"/>
    <cellStyle name="Normal 2 3 14 3" xfId="10723"/>
    <cellStyle name="Normal 2 3 14 3 2" xfId="23930"/>
    <cellStyle name="Normal 2 3 14 3 3" xfId="42089"/>
    <cellStyle name="Normal 2 3 14 4" xfId="15717"/>
    <cellStyle name="Normal 2 3 14 4 2" xfId="28909"/>
    <cellStyle name="Normal 2 3 14 4 3" xfId="47068"/>
    <cellStyle name="Normal 2 3 14 5" xfId="31393"/>
    <cellStyle name="Normal 2 3 14 5 2" xfId="49552"/>
    <cellStyle name="Normal 2 3 14 6" xfId="18202"/>
    <cellStyle name="Normal 2 3 14 7" xfId="36361"/>
    <cellStyle name="Normal 2 3 14 8" xfId="54521"/>
    <cellStyle name="Normal 2 3 15" xfId="5392"/>
    <cellStyle name="Normal 2 3 15 2" xfId="7640"/>
    <cellStyle name="Normal 2 3 15 2 2" xfId="13373"/>
    <cellStyle name="Normal 2 3 15 2 2 2" xfId="26580"/>
    <cellStyle name="Normal 2 3 15 2 2 3" xfId="44739"/>
    <cellStyle name="Normal 2 3 15 2 3" xfId="34043"/>
    <cellStyle name="Normal 2 3 15 2 3 2" xfId="52202"/>
    <cellStyle name="Normal 2 3 15 2 4" xfId="20852"/>
    <cellStyle name="Normal 2 3 15 2 5" xfId="39011"/>
    <cellStyle name="Normal 2 3 15 2 6" xfId="57171"/>
    <cellStyle name="Normal 2 3 15 3" xfId="10889"/>
    <cellStyle name="Normal 2 3 15 3 2" xfId="24096"/>
    <cellStyle name="Normal 2 3 15 3 3" xfId="42255"/>
    <cellStyle name="Normal 2 3 15 4" xfId="15883"/>
    <cellStyle name="Normal 2 3 15 4 2" xfId="29075"/>
    <cellStyle name="Normal 2 3 15 4 3" xfId="47234"/>
    <cellStyle name="Normal 2 3 15 5" xfId="31559"/>
    <cellStyle name="Normal 2 3 15 5 2" xfId="49718"/>
    <cellStyle name="Normal 2 3 15 6" xfId="18368"/>
    <cellStyle name="Normal 2 3 15 7" xfId="36527"/>
    <cellStyle name="Normal 2 3 15 8" xfId="54687"/>
    <cellStyle name="Normal 2 3 16" xfId="5555"/>
    <cellStyle name="Normal 2 3 16 2" xfId="7803"/>
    <cellStyle name="Normal 2 3 16 2 2" xfId="13536"/>
    <cellStyle name="Normal 2 3 16 2 2 2" xfId="26743"/>
    <cellStyle name="Normal 2 3 16 2 2 3" xfId="44902"/>
    <cellStyle name="Normal 2 3 16 2 3" xfId="34206"/>
    <cellStyle name="Normal 2 3 16 2 3 2" xfId="52365"/>
    <cellStyle name="Normal 2 3 16 2 4" xfId="21015"/>
    <cellStyle name="Normal 2 3 16 2 5" xfId="39174"/>
    <cellStyle name="Normal 2 3 16 2 6" xfId="57334"/>
    <cellStyle name="Normal 2 3 16 3" xfId="11052"/>
    <cellStyle name="Normal 2 3 16 3 2" xfId="24259"/>
    <cellStyle name="Normal 2 3 16 3 3" xfId="42418"/>
    <cellStyle name="Normal 2 3 16 4" xfId="16046"/>
    <cellStyle name="Normal 2 3 16 4 2" xfId="29238"/>
    <cellStyle name="Normal 2 3 16 4 3" xfId="47397"/>
    <cellStyle name="Normal 2 3 16 5" xfId="31722"/>
    <cellStyle name="Normal 2 3 16 5 2" xfId="49881"/>
    <cellStyle name="Normal 2 3 16 6" xfId="18531"/>
    <cellStyle name="Normal 2 3 16 7" xfId="36690"/>
    <cellStyle name="Normal 2 3 16 8" xfId="54850"/>
    <cellStyle name="Normal 2 3 17" xfId="5719"/>
    <cellStyle name="Normal 2 3 17 2" xfId="7967"/>
    <cellStyle name="Normal 2 3 17 2 2" xfId="13700"/>
    <cellStyle name="Normal 2 3 17 2 2 2" xfId="26907"/>
    <cellStyle name="Normal 2 3 17 2 2 3" xfId="45066"/>
    <cellStyle name="Normal 2 3 17 2 3" xfId="34370"/>
    <cellStyle name="Normal 2 3 17 2 3 2" xfId="52529"/>
    <cellStyle name="Normal 2 3 17 2 4" xfId="21179"/>
    <cellStyle name="Normal 2 3 17 2 5" xfId="39338"/>
    <cellStyle name="Normal 2 3 17 2 6" xfId="57498"/>
    <cellStyle name="Normal 2 3 17 3" xfId="11216"/>
    <cellStyle name="Normal 2 3 17 3 2" xfId="24423"/>
    <cellStyle name="Normal 2 3 17 3 3" xfId="42582"/>
    <cellStyle name="Normal 2 3 17 4" xfId="16210"/>
    <cellStyle name="Normal 2 3 17 4 2" xfId="29402"/>
    <cellStyle name="Normal 2 3 17 4 3" xfId="47561"/>
    <cellStyle name="Normal 2 3 17 5" xfId="31886"/>
    <cellStyle name="Normal 2 3 17 5 2" xfId="50045"/>
    <cellStyle name="Normal 2 3 17 6" xfId="18695"/>
    <cellStyle name="Normal 2 3 17 7" xfId="36854"/>
    <cellStyle name="Normal 2 3 17 8" xfId="55014"/>
    <cellStyle name="Normal 2 3 18" xfId="5927"/>
    <cellStyle name="Normal 2 3 18 2" xfId="11424"/>
    <cellStyle name="Normal 2 3 18 2 2" xfId="24631"/>
    <cellStyle name="Normal 2 3 18 2 3" xfId="42790"/>
    <cellStyle name="Normal 2 3 18 3" xfId="32094"/>
    <cellStyle name="Normal 2 3 18 3 2" xfId="50253"/>
    <cellStyle name="Normal 2 3 18 4" xfId="18903"/>
    <cellStyle name="Normal 2 3 18 5" xfId="37062"/>
    <cellStyle name="Normal 2 3 18 6" xfId="55222"/>
    <cellStyle name="Normal 2 3 19" xfId="8143"/>
    <cellStyle name="Normal 2 3 19 2" xfId="21350"/>
    <cellStyle name="Normal 2 3 19 3" xfId="39509"/>
    <cellStyle name="Normal 2 3 19 4" xfId="57669"/>
    <cellStyle name="Normal 2 3 2" xfId="2485"/>
    <cellStyle name="Normal 2 3 2 2" xfId="2486"/>
    <cellStyle name="Normal 2 3 20" xfId="8325"/>
    <cellStyle name="Normal 2 3 20 2" xfId="21532"/>
    <cellStyle name="Normal 2 3 20 3" xfId="39691"/>
    <cellStyle name="Normal 2 3 20 4" xfId="57851"/>
    <cellStyle name="Normal 2 3 21" xfId="8565"/>
    <cellStyle name="Normal 2 3 21 2" xfId="21772"/>
    <cellStyle name="Normal 2 3 21 3" xfId="39931"/>
    <cellStyle name="Normal 2 3 21 4" xfId="58091"/>
    <cellStyle name="Normal 2 3 22" xfId="8729"/>
    <cellStyle name="Normal 2 3 22 2" xfId="21936"/>
    <cellStyle name="Normal 2 3 22 3" xfId="40095"/>
    <cellStyle name="Normal 2 3 22 4" xfId="58255"/>
    <cellStyle name="Normal 2 3 23" xfId="8933"/>
    <cellStyle name="Normal 2 3 23 2" xfId="22140"/>
    <cellStyle name="Normal 2 3 23 3" xfId="40299"/>
    <cellStyle name="Normal 2 3 24" xfId="13934"/>
    <cellStyle name="Normal 2 3 24 2" xfId="27126"/>
    <cellStyle name="Normal 2 3 24 3" xfId="45285"/>
    <cellStyle name="Normal 2 3 25" xfId="29610"/>
    <cellStyle name="Normal 2 3 25 2" xfId="47769"/>
    <cellStyle name="Normal 2 3 26" xfId="16419"/>
    <cellStyle name="Normal 2 3 27" xfId="34578"/>
    <cellStyle name="Normal 2 3 28" xfId="52738"/>
    <cellStyle name="Normal 2 3 29" xfId="58421"/>
    <cellStyle name="Normal 2 3 3" xfId="2487"/>
    <cellStyle name="Normal 2 3 30" xfId="58633"/>
    <cellStyle name="Normal 2 3 4" xfId="2488"/>
    <cellStyle name="Normal 2 3 5" xfId="2489"/>
    <cellStyle name="Normal 2 3 6" xfId="2490"/>
    <cellStyle name="Normal 2 3 7" xfId="2491"/>
    <cellStyle name="Normal 2 3 8" xfId="2492"/>
    <cellStyle name="Normal 2 3 9" xfId="3621"/>
    <cellStyle name="Normal 2 3 9 2" xfId="4354"/>
    <cellStyle name="Normal 2 3 9 2 2" xfId="12338"/>
    <cellStyle name="Normal 2 3 9 2 2 2" xfId="25545"/>
    <cellStyle name="Normal 2 3 9 2 2 3" xfId="43704"/>
    <cellStyle name="Normal 2 3 9 2 3" xfId="33008"/>
    <cellStyle name="Normal 2 3 9 2 3 2" xfId="51167"/>
    <cellStyle name="Normal 2 3 9 2 4" xfId="19817"/>
    <cellStyle name="Normal 2 3 9 2 5" xfId="37976"/>
    <cellStyle name="Normal 2 3 9 2 6" xfId="56136"/>
    <cellStyle name="Normal 2 3 9 3" xfId="9854"/>
    <cellStyle name="Normal 2 3 9 3 2" xfId="23061"/>
    <cellStyle name="Normal 2 3 9 3 3" xfId="41220"/>
    <cellStyle name="Normal 2 3 9 4" xfId="14848"/>
    <cellStyle name="Normal 2 3 9 4 2" xfId="28040"/>
    <cellStyle name="Normal 2 3 9 4 3" xfId="46199"/>
    <cellStyle name="Normal 2 3 9 5" xfId="30524"/>
    <cellStyle name="Normal 2 3 9 5 2" xfId="48683"/>
    <cellStyle name="Normal 2 3 9 6" xfId="17333"/>
    <cellStyle name="Normal 2 3 9 7" xfId="35492"/>
    <cellStyle name="Normal 2 3 9 8" xfId="53652"/>
    <cellStyle name="Normal 2 3 9 9" xfId="59067"/>
    <cellStyle name="Normal 2 30" xfId="3494"/>
    <cellStyle name="Normal 2 30 10" xfId="58952"/>
    <cellStyle name="Normal 2 30 2" xfId="4234"/>
    <cellStyle name="Normal 2 30 2 2" xfId="6720"/>
    <cellStyle name="Normal 2 30 2 2 2" xfId="12218"/>
    <cellStyle name="Normal 2 30 2 2 2 2" xfId="25425"/>
    <cellStyle name="Normal 2 30 2 2 2 3" xfId="43584"/>
    <cellStyle name="Normal 2 30 2 2 3" xfId="32888"/>
    <cellStyle name="Normal 2 30 2 2 3 2" xfId="51047"/>
    <cellStyle name="Normal 2 30 2 2 4" xfId="19697"/>
    <cellStyle name="Normal 2 30 2 2 5" xfId="37856"/>
    <cellStyle name="Normal 2 30 2 2 6" xfId="56016"/>
    <cellStyle name="Normal 2 30 2 3" xfId="9734"/>
    <cellStyle name="Normal 2 30 2 3 2" xfId="22941"/>
    <cellStyle name="Normal 2 30 2 3 3" xfId="41100"/>
    <cellStyle name="Normal 2 30 2 4" xfId="14728"/>
    <cellStyle name="Normal 2 30 2 4 2" xfId="27920"/>
    <cellStyle name="Normal 2 30 2 4 3" xfId="46079"/>
    <cellStyle name="Normal 2 30 2 5" xfId="30404"/>
    <cellStyle name="Normal 2 30 2 5 2" xfId="48563"/>
    <cellStyle name="Normal 2 30 2 6" xfId="17213"/>
    <cellStyle name="Normal 2 30 2 7" xfId="35372"/>
    <cellStyle name="Normal 2 30 2 8" xfId="53532"/>
    <cellStyle name="Normal 2 30 3" xfId="6245"/>
    <cellStyle name="Normal 2 30 3 2" xfId="11743"/>
    <cellStyle name="Normal 2 30 3 2 2" xfId="24950"/>
    <cellStyle name="Normal 2 30 3 2 3" xfId="43109"/>
    <cellStyle name="Normal 2 30 3 3" xfId="32413"/>
    <cellStyle name="Normal 2 30 3 3 2" xfId="50572"/>
    <cellStyle name="Normal 2 30 3 4" xfId="19222"/>
    <cellStyle name="Normal 2 30 3 5" xfId="37381"/>
    <cellStyle name="Normal 2 30 3 6" xfId="55541"/>
    <cellStyle name="Normal 2 30 4" xfId="9259"/>
    <cellStyle name="Normal 2 30 4 2" xfId="22466"/>
    <cellStyle name="Normal 2 30 4 3" xfId="40625"/>
    <cellStyle name="Normal 2 30 5" xfId="14253"/>
    <cellStyle name="Normal 2 30 5 2" xfId="27445"/>
    <cellStyle name="Normal 2 30 5 3" xfId="45604"/>
    <cellStyle name="Normal 2 30 6" xfId="29929"/>
    <cellStyle name="Normal 2 30 6 2" xfId="48088"/>
    <cellStyle name="Normal 2 30 7" xfId="16738"/>
    <cellStyle name="Normal 2 30 8" xfId="34897"/>
    <cellStyle name="Normal 2 30 9" xfId="53057"/>
    <cellStyle name="Normal 2 31" xfId="5287"/>
    <cellStyle name="Normal 2 31 2" xfId="7535"/>
    <cellStyle name="Normal 2 31 2 2" xfId="13268"/>
    <cellStyle name="Normal 2 31 2 2 2" xfId="26475"/>
    <cellStyle name="Normal 2 31 2 2 3" xfId="44634"/>
    <cellStyle name="Normal 2 31 2 3" xfId="33938"/>
    <cellStyle name="Normal 2 31 2 3 2" xfId="52097"/>
    <cellStyle name="Normal 2 31 2 4" xfId="20747"/>
    <cellStyle name="Normal 2 31 2 5" xfId="38906"/>
    <cellStyle name="Normal 2 31 2 6" xfId="57066"/>
    <cellStyle name="Normal 2 31 3" xfId="10784"/>
    <cellStyle name="Normal 2 31 3 2" xfId="23991"/>
    <cellStyle name="Normal 2 31 3 3" xfId="42150"/>
    <cellStyle name="Normal 2 31 4" xfId="15778"/>
    <cellStyle name="Normal 2 31 4 2" xfId="28970"/>
    <cellStyle name="Normal 2 31 4 3" xfId="47129"/>
    <cellStyle name="Normal 2 31 5" xfId="31454"/>
    <cellStyle name="Normal 2 31 5 2" xfId="49613"/>
    <cellStyle name="Normal 2 31 6" xfId="18263"/>
    <cellStyle name="Normal 2 31 7" xfId="36422"/>
    <cellStyle name="Normal 2 31 8" xfId="54582"/>
    <cellStyle name="Normal 2 32" xfId="8027"/>
    <cellStyle name="Normal 2 32 2" xfId="21234"/>
    <cellStyle name="Normal 2 32 3" xfId="39393"/>
    <cellStyle name="Normal 2 32 4" xfId="57553"/>
    <cellStyle name="Normal 2 4" xfId="2493"/>
    <cellStyle name="Normal 2 4 2" xfId="2494"/>
    <cellStyle name="Normal 2 4 3" xfId="59618"/>
    <cellStyle name="Normal 2 5" xfId="2495"/>
    <cellStyle name="Normal 2 5 2" xfId="2496"/>
    <cellStyle name="Normal 2 6" xfId="2497"/>
    <cellStyle name="Normal 2 6 2" xfId="2498"/>
    <cellStyle name="Normal 2 6 2 2" xfId="2499"/>
    <cellStyle name="Normal 2 6 2 2 2" xfId="2500"/>
    <cellStyle name="Normal 2 6 2 2 2 2" xfId="2501"/>
    <cellStyle name="Normal 2 6 2 3" xfId="2502"/>
    <cellStyle name="Normal 2 6 3" xfId="2503"/>
    <cellStyle name="Normal 2 6 3 2" xfId="2504"/>
    <cellStyle name="Normal 2 7" xfId="2505"/>
    <cellStyle name="Normal 2 7 2" xfId="2506"/>
    <cellStyle name="Normal 2 7 2 2" xfId="2507"/>
    <cellStyle name="Normal 2 8" xfId="2508"/>
    <cellStyle name="Normal 2 9" xfId="2509"/>
    <cellStyle name="Normal 2_List2" xfId="2510"/>
    <cellStyle name="Normal 20" xfId="2511"/>
    <cellStyle name="Normal 21" xfId="2512"/>
    <cellStyle name="Normal 22" xfId="2513"/>
    <cellStyle name="Normal 22 10" xfId="5556"/>
    <cellStyle name="Normal 22 10 2" xfId="7804"/>
    <cellStyle name="Normal 22 10 2 2" xfId="13537"/>
    <cellStyle name="Normal 22 10 2 2 2" xfId="26744"/>
    <cellStyle name="Normal 22 10 2 2 3" xfId="44903"/>
    <cellStyle name="Normal 22 10 2 3" xfId="34207"/>
    <cellStyle name="Normal 22 10 2 3 2" xfId="52366"/>
    <cellStyle name="Normal 22 10 2 4" xfId="21016"/>
    <cellStyle name="Normal 22 10 2 5" xfId="39175"/>
    <cellStyle name="Normal 22 10 2 6" xfId="57335"/>
    <cellStyle name="Normal 22 10 3" xfId="11053"/>
    <cellStyle name="Normal 22 10 3 2" xfId="24260"/>
    <cellStyle name="Normal 22 10 3 3" xfId="42419"/>
    <cellStyle name="Normal 22 10 4" xfId="16047"/>
    <cellStyle name="Normal 22 10 4 2" xfId="29239"/>
    <cellStyle name="Normal 22 10 4 3" xfId="47398"/>
    <cellStyle name="Normal 22 10 5" xfId="31723"/>
    <cellStyle name="Normal 22 10 5 2" xfId="49882"/>
    <cellStyle name="Normal 22 10 6" xfId="18532"/>
    <cellStyle name="Normal 22 10 7" xfId="36691"/>
    <cellStyle name="Normal 22 10 8" xfId="54851"/>
    <cellStyle name="Normal 22 11" xfId="5720"/>
    <cellStyle name="Normal 22 11 2" xfId="7968"/>
    <cellStyle name="Normal 22 11 2 2" xfId="13701"/>
    <cellStyle name="Normal 22 11 2 2 2" xfId="26908"/>
    <cellStyle name="Normal 22 11 2 2 3" xfId="45067"/>
    <cellStyle name="Normal 22 11 2 3" xfId="34371"/>
    <cellStyle name="Normal 22 11 2 3 2" xfId="52530"/>
    <cellStyle name="Normal 22 11 2 4" xfId="21180"/>
    <cellStyle name="Normal 22 11 2 5" xfId="39339"/>
    <cellStyle name="Normal 22 11 2 6" xfId="57499"/>
    <cellStyle name="Normal 22 11 3" xfId="11217"/>
    <cellStyle name="Normal 22 11 3 2" xfId="24424"/>
    <cellStyle name="Normal 22 11 3 3" xfId="42583"/>
    <cellStyle name="Normal 22 11 4" xfId="16211"/>
    <cellStyle name="Normal 22 11 4 2" xfId="29403"/>
    <cellStyle name="Normal 22 11 4 3" xfId="47562"/>
    <cellStyle name="Normal 22 11 5" xfId="31887"/>
    <cellStyle name="Normal 22 11 5 2" xfId="50046"/>
    <cellStyle name="Normal 22 11 6" xfId="18696"/>
    <cellStyle name="Normal 22 11 7" xfId="36855"/>
    <cellStyle name="Normal 22 11 8" xfId="55015"/>
    <cellStyle name="Normal 22 12" xfId="5928"/>
    <cellStyle name="Normal 22 12 2" xfId="11425"/>
    <cellStyle name="Normal 22 12 2 2" xfId="24632"/>
    <cellStyle name="Normal 22 12 2 3" xfId="42791"/>
    <cellStyle name="Normal 22 12 3" xfId="32095"/>
    <cellStyle name="Normal 22 12 3 2" xfId="50254"/>
    <cellStyle name="Normal 22 12 4" xfId="18904"/>
    <cellStyle name="Normal 22 12 5" xfId="37063"/>
    <cellStyle name="Normal 22 12 6" xfId="55223"/>
    <cellStyle name="Normal 22 13" xfId="8144"/>
    <cellStyle name="Normal 22 13 2" xfId="21351"/>
    <cellStyle name="Normal 22 13 3" xfId="39510"/>
    <cellStyle name="Normal 22 13 4" xfId="57670"/>
    <cellStyle name="Normal 22 14" xfId="8326"/>
    <cellStyle name="Normal 22 14 2" xfId="21533"/>
    <cellStyle name="Normal 22 14 3" xfId="39692"/>
    <cellStyle name="Normal 22 14 4" xfId="57852"/>
    <cellStyle name="Normal 22 15" xfId="8566"/>
    <cellStyle name="Normal 22 15 2" xfId="21773"/>
    <cellStyle name="Normal 22 15 3" xfId="39932"/>
    <cellStyle name="Normal 22 15 4" xfId="58092"/>
    <cellStyle name="Normal 22 16" xfId="8730"/>
    <cellStyle name="Normal 22 16 2" xfId="21937"/>
    <cellStyle name="Normal 22 16 3" xfId="40096"/>
    <cellStyle name="Normal 22 16 4" xfId="58256"/>
    <cellStyle name="Normal 22 17" xfId="8934"/>
    <cellStyle name="Normal 22 17 2" xfId="22141"/>
    <cellStyle name="Normal 22 17 3" xfId="40300"/>
    <cellStyle name="Normal 22 18" xfId="13935"/>
    <cellStyle name="Normal 22 18 2" xfId="27127"/>
    <cellStyle name="Normal 22 18 3" xfId="45286"/>
    <cellStyle name="Normal 22 19" xfId="29611"/>
    <cellStyle name="Normal 22 19 2" xfId="47770"/>
    <cellStyle name="Normal 22 2" xfId="2514"/>
    <cellStyle name="Normal 22 2 10" xfId="5721"/>
    <cellStyle name="Normal 22 2 10 2" xfId="7969"/>
    <cellStyle name="Normal 22 2 10 2 2" xfId="13702"/>
    <cellStyle name="Normal 22 2 10 2 2 2" xfId="26909"/>
    <cellStyle name="Normal 22 2 10 2 2 3" xfId="45068"/>
    <cellStyle name="Normal 22 2 10 2 3" xfId="34372"/>
    <cellStyle name="Normal 22 2 10 2 3 2" xfId="52531"/>
    <cellStyle name="Normal 22 2 10 2 4" xfId="21181"/>
    <cellStyle name="Normal 22 2 10 2 5" xfId="39340"/>
    <cellStyle name="Normal 22 2 10 2 6" xfId="57500"/>
    <cellStyle name="Normal 22 2 10 3" xfId="11218"/>
    <cellStyle name="Normal 22 2 10 3 2" xfId="24425"/>
    <cellStyle name="Normal 22 2 10 3 3" xfId="42584"/>
    <cellStyle name="Normal 22 2 10 4" xfId="16212"/>
    <cellStyle name="Normal 22 2 10 4 2" xfId="29404"/>
    <cellStyle name="Normal 22 2 10 4 3" xfId="47563"/>
    <cellStyle name="Normal 22 2 10 5" xfId="31888"/>
    <cellStyle name="Normal 22 2 10 5 2" xfId="50047"/>
    <cellStyle name="Normal 22 2 10 6" xfId="18697"/>
    <cellStyle name="Normal 22 2 10 7" xfId="36856"/>
    <cellStyle name="Normal 22 2 10 8" xfId="55016"/>
    <cellStyle name="Normal 22 2 11" xfId="5929"/>
    <cellStyle name="Normal 22 2 11 2" xfId="11426"/>
    <cellStyle name="Normal 22 2 11 2 2" xfId="24633"/>
    <cellStyle name="Normal 22 2 11 2 3" xfId="42792"/>
    <cellStyle name="Normal 22 2 11 3" xfId="32096"/>
    <cellStyle name="Normal 22 2 11 3 2" xfId="50255"/>
    <cellStyle name="Normal 22 2 11 4" xfId="18905"/>
    <cellStyle name="Normal 22 2 11 5" xfId="37064"/>
    <cellStyle name="Normal 22 2 11 6" xfId="55224"/>
    <cellStyle name="Normal 22 2 12" xfId="8145"/>
    <cellStyle name="Normal 22 2 12 2" xfId="21352"/>
    <cellStyle name="Normal 22 2 12 3" xfId="39511"/>
    <cellStyle name="Normal 22 2 12 4" xfId="57671"/>
    <cellStyle name="Normal 22 2 13" xfId="8327"/>
    <cellStyle name="Normal 22 2 13 2" xfId="21534"/>
    <cellStyle name="Normal 22 2 13 3" xfId="39693"/>
    <cellStyle name="Normal 22 2 13 4" xfId="57853"/>
    <cellStyle name="Normal 22 2 14" xfId="8567"/>
    <cellStyle name="Normal 22 2 14 2" xfId="21774"/>
    <cellStyle name="Normal 22 2 14 3" xfId="39933"/>
    <cellStyle name="Normal 22 2 14 4" xfId="58093"/>
    <cellStyle name="Normal 22 2 15" xfId="8731"/>
    <cellStyle name="Normal 22 2 15 2" xfId="21938"/>
    <cellStyle name="Normal 22 2 15 3" xfId="40097"/>
    <cellStyle name="Normal 22 2 15 4" xfId="58257"/>
    <cellStyle name="Normal 22 2 16" xfId="8935"/>
    <cellStyle name="Normal 22 2 16 2" xfId="22142"/>
    <cellStyle name="Normal 22 2 16 3" xfId="40301"/>
    <cellStyle name="Normal 22 2 17" xfId="13936"/>
    <cellStyle name="Normal 22 2 17 2" xfId="27128"/>
    <cellStyle name="Normal 22 2 17 3" xfId="45287"/>
    <cellStyle name="Normal 22 2 18" xfId="29612"/>
    <cellStyle name="Normal 22 2 18 2" xfId="47771"/>
    <cellStyle name="Normal 22 2 19" xfId="16421"/>
    <cellStyle name="Normal 22 2 2" xfId="3623"/>
    <cellStyle name="Normal 22 2 2 2" xfId="4356"/>
    <cellStyle name="Normal 22 2 2 2 2" xfId="12340"/>
    <cellStyle name="Normal 22 2 2 2 2 2" xfId="25547"/>
    <cellStyle name="Normal 22 2 2 2 2 3" xfId="43706"/>
    <cellStyle name="Normal 22 2 2 2 3" xfId="33010"/>
    <cellStyle name="Normal 22 2 2 2 3 2" xfId="51169"/>
    <cellStyle name="Normal 22 2 2 2 4" xfId="19819"/>
    <cellStyle name="Normal 22 2 2 2 5" xfId="37978"/>
    <cellStyle name="Normal 22 2 2 2 6" xfId="56138"/>
    <cellStyle name="Normal 22 2 2 3" xfId="9856"/>
    <cellStyle name="Normal 22 2 2 3 2" xfId="23063"/>
    <cellStyle name="Normal 22 2 2 3 3" xfId="41222"/>
    <cellStyle name="Normal 22 2 2 4" xfId="14850"/>
    <cellStyle name="Normal 22 2 2 4 2" xfId="28042"/>
    <cellStyle name="Normal 22 2 2 4 3" xfId="46201"/>
    <cellStyle name="Normal 22 2 2 5" xfId="30526"/>
    <cellStyle name="Normal 22 2 2 5 2" xfId="48685"/>
    <cellStyle name="Normal 22 2 2 6" xfId="17335"/>
    <cellStyle name="Normal 22 2 2 7" xfId="35494"/>
    <cellStyle name="Normal 22 2 2 8" xfId="53654"/>
    <cellStyle name="Normal 22 2 2 9" xfId="59069"/>
    <cellStyle name="Normal 22 2 20" xfId="34580"/>
    <cellStyle name="Normal 22 2 21" xfId="52740"/>
    <cellStyle name="Normal 22 2 22" xfId="58423"/>
    <cellStyle name="Normal 22 2 23" xfId="58635"/>
    <cellStyle name="Normal 22 2 3" xfId="4588"/>
    <cellStyle name="Normal 22 2 3 2" xfId="6840"/>
    <cellStyle name="Normal 22 2 3 2 2" xfId="12572"/>
    <cellStyle name="Normal 22 2 3 2 2 2" xfId="25779"/>
    <cellStyle name="Normal 22 2 3 2 2 3" xfId="43938"/>
    <cellStyle name="Normal 22 2 3 2 3" xfId="33242"/>
    <cellStyle name="Normal 22 2 3 2 3 2" xfId="51401"/>
    <cellStyle name="Normal 22 2 3 2 4" xfId="20051"/>
    <cellStyle name="Normal 22 2 3 2 5" xfId="38210"/>
    <cellStyle name="Normal 22 2 3 2 6" xfId="56370"/>
    <cellStyle name="Normal 22 2 3 3" xfId="10088"/>
    <cellStyle name="Normal 22 2 3 3 2" xfId="23295"/>
    <cellStyle name="Normal 22 2 3 3 3" xfId="41454"/>
    <cellStyle name="Normal 22 2 3 4" xfId="15082"/>
    <cellStyle name="Normal 22 2 3 4 2" xfId="28274"/>
    <cellStyle name="Normal 22 2 3 4 3" xfId="46433"/>
    <cellStyle name="Normal 22 2 3 5" xfId="30758"/>
    <cellStyle name="Normal 22 2 3 5 2" xfId="48917"/>
    <cellStyle name="Normal 22 2 3 6" xfId="17567"/>
    <cellStyle name="Normal 22 2 3 7" xfId="35726"/>
    <cellStyle name="Normal 22 2 3 8" xfId="53886"/>
    <cellStyle name="Normal 22 2 3 9" xfId="59234"/>
    <cellStyle name="Normal 22 2 4" xfId="3915"/>
    <cellStyle name="Normal 22 2 4 2" xfId="6403"/>
    <cellStyle name="Normal 22 2 4 2 2" xfId="11901"/>
    <cellStyle name="Normal 22 2 4 2 2 2" xfId="25108"/>
    <cellStyle name="Normal 22 2 4 2 2 3" xfId="43267"/>
    <cellStyle name="Normal 22 2 4 2 3" xfId="32571"/>
    <cellStyle name="Normal 22 2 4 2 3 2" xfId="50730"/>
    <cellStyle name="Normal 22 2 4 2 4" xfId="19380"/>
    <cellStyle name="Normal 22 2 4 2 5" xfId="37539"/>
    <cellStyle name="Normal 22 2 4 2 6" xfId="55699"/>
    <cellStyle name="Normal 22 2 4 3" xfId="9417"/>
    <cellStyle name="Normal 22 2 4 3 2" xfId="22624"/>
    <cellStyle name="Normal 22 2 4 3 3" xfId="40783"/>
    <cellStyle name="Normal 22 2 4 4" xfId="14411"/>
    <cellStyle name="Normal 22 2 4 4 2" xfId="27603"/>
    <cellStyle name="Normal 22 2 4 4 3" xfId="45762"/>
    <cellStyle name="Normal 22 2 4 5" xfId="30087"/>
    <cellStyle name="Normal 22 2 4 5 2" xfId="48246"/>
    <cellStyle name="Normal 22 2 4 6" xfId="16896"/>
    <cellStyle name="Normal 22 2 4 7" xfId="35055"/>
    <cellStyle name="Normal 22 2 4 8" xfId="53215"/>
    <cellStyle name="Normal 22 2 4 9" xfId="59424"/>
    <cellStyle name="Normal 22 2 5" xfId="4825"/>
    <cellStyle name="Normal 22 2 5 2" xfId="7055"/>
    <cellStyle name="Normal 22 2 5 2 2" xfId="12788"/>
    <cellStyle name="Normal 22 2 5 2 2 2" xfId="25995"/>
    <cellStyle name="Normal 22 2 5 2 2 3" xfId="44154"/>
    <cellStyle name="Normal 22 2 5 2 3" xfId="33458"/>
    <cellStyle name="Normal 22 2 5 2 3 2" xfId="51617"/>
    <cellStyle name="Normal 22 2 5 2 4" xfId="20267"/>
    <cellStyle name="Normal 22 2 5 2 5" xfId="38426"/>
    <cellStyle name="Normal 22 2 5 2 6" xfId="56586"/>
    <cellStyle name="Normal 22 2 5 3" xfId="10304"/>
    <cellStyle name="Normal 22 2 5 3 2" xfId="23511"/>
    <cellStyle name="Normal 22 2 5 3 3" xfId="41670"/>
    <cellStyle name="Normal 22 2 5 4" xfId="15298"/>
    <cellStyle name="Normal 22 2 5 4 2" xfId="28490"/>
    <cellStyle name="Normal 22 2 5 4 3" xfId="46649"/>
    <cellStyle name="Normal 22 2 5 5" xfId="30974"/>
    <cellStyle name="Normal 22 2 5 5 2" xfId="49133"/>
    <cellStyle name="Normal 22 2 5 6" xfId="17783"/>
    <cellStyle name="Normal 22 2 5 7" xfId="35942"/>
    <cellStyle name="Normal 22 2 5 8" xfId="54102"/>
    <cellStyle name="Normal 22 2 6" xfId="5001"/>
    <cellStyle name="Normal 22 2 6 2" xfId="7234"/>
    <cellStyle name="Normal 22 2 6 2 2" xfId="12967"/>
    <cellStyle name="Normal 22 2 6 2 2 2" xfId="26174"/>
    <cellStyle name="Normal 22 2 6 2 2 3" xfId="44333"/>
    <cellStyle name="Normal 22 2 6 2 3" xfId="33637"/>
    <cellStyle name="Normal 22 2 6 2 3 2" xfId="51796"/>
    <cellStyle name="Normal 22 2 6 2 4" xfId="20446"/>
    <cellStyle name="Normal 22 2 6 2 5" xfId="38605"/>
    <cellStyle name="Normal 22 2 6 2 6" xfId="56765"/>
    <cellStyle name="Normal 22 2 6 3" xfId="10483"/>
    <cellStyle name="Normal 22 2 6 3 2" xfId="23690"/>
    <cellStyle name="Normal 22 2 6 3 3" xfId="41849"/>
    <cellStyle name="Normal 22 2 6 4" xfId="15477"/>
    <cellStyle name="Normal 22 2 6 4 2" xfId="28669"/>
    <cellStyle name="Normal 22 2 6 4 3" xfId="46828"/>
    <cellStyle name="Normal 22 2 6 5" xfId="31153"/>
    <cellStyle name="Normal 22 2 6 5 2" xfId="49312"/>
    <cellStyle name="Normal 22 2 6 6" xfId="17962"/>
    <cellStyle name="Normal 22 2 6 7" xfId="36121"/>
    <cellStyle name="Normal 22 2 6 8" xfId="54281"/>
    <cellStyle name="Normal 22 2 7" xfId="5228"/>
    <cellStyle name="Normal 22 2 7 2" xfId="7476"/>
    <cellStyle name="Normal 22 2 7 2 2" xfId="13209"/>
    <cellStyle name="Normal 22 2 7 2 2 2" xfId="26416"/>
    <cellStyle name="Normal 22 2 7 2 2 3" xfId="44575"/>
    <cellStyle name="Normal 22 2 7 2 3" xfId="33879"/>
    <cellStyle name="Normal 22 2 7 2 3 2" xfId="52038"/>
    <cellStyle name="Normal 22 2 7 2 4" xfId="20688"/>
    <cellStyle name="Normal 22 2 7 2 5" xfId="38847"/>
    <cellStyle name="Normal 22 2 7 2 6" xfId="57007"/>
    <cellStyle name="Normal 22 2 7 3" xfId="10725"/>
    <cellStyle name="Normal 22 2 7 3 2" xfId="23932"/>
    <cellStyle name="Normal 22 2 7 3 3" xfId="42091"/>
    <cellStyle name="Normal 22 2 7 4" xfId="15719"/>
    <cellStyle name="Normal 22 2 7 4 2" xfId="28911"/>
    <cellStyle name="Normal 22 2 7 4 3" xfId="47070"/>
    <cellStyle name="Normal 22 2 7 5" xfId="31395"/>
    <cellStyle name="Normal 22 2 7 5 2" xfId="49554"/>
    <cellStyle name="Normal 22 2 7 6" xfId="18204"/>
    <cellStyle name="Normal 22 2 7 7" xfId="36363"/>
    <cellStyle name="Normal 22 2 7 8" xfId="54523"/>
    <cellStyle name="Normal 22 2 8" xfId="5394"/>
    <cellStyle name="Normal 22 2 8 2" xfId="7642"/>
    <cellStyle name="Normal 22 2 8 2 2" xfId="13375"/>
    <cellStyle name="Normal 22 2 8 2 2 2" xfId="26582"/>
    <cellStyle name="Normal 22 2 8 2 2 3" xfId="44741"/>
    <cellStyle name="Normal 22 2 8 2 3" xfId="34045"/>
    <cellStyle name="Normal 22 2 8 2 3 2" xfId="52204"/>
    <cellStyle name="Normal 22 2 8 2 4" xfId="20854"/>
    <cellStyle name="Normal 22 2 8 2 5" xfId="39013"/>
    <cellStyle name="Normal 22 2 8 2 6" xfId="57173"/>
    <cellStyle name="Normal 22 2 8 3" xfId="10891"/>
    <cellStyle name="Normal 22 2 8 3 2" xfId="24098"/>
    <cellStyle name="Normal 22 2 8 3 3" xfId="42257"/>
    <cellStyle name="Normal 22 2 8 4" xfId="15885"/>
    <cellStyle name="Normal 22 2 8 4 2" xfId="29077"/>
    <cellStyle name="Normal 22 2 8 4 3" xfId="47236"/>
    <cellStyle name="Normal 22 2 8 5" xfId="31561"/>
    <cellStyle name="Normal 22 2 8 5 2" xfId="49720"/>
    <cellStyle name="Normal 22 2 8 6" xfId="18370"/>
    <cellStyle name="Normal 22 2 8 7" xfId="36529"/>
    <cellStyle name="Normal 22 2 8 8" xfId="54689"/>
    <cellStyle name="Normal 22 2 9" xfId="5557"/>
    <cellStyle name="Normal 22 2 9 2" xfId="7805"/>
    <cellStyle name="Normal 22 2 9 2 2" xfId="13538"/>
    <cellStyle name="Normal 22 2 9 2 2 2" xfId="26745"/>
    <cellStyle name="Normal 22 2 9 2 2 3" xfId="44904"/>
    <cellStyle name="Normal 22 2 9 2 3" xfId="34208"/>
    <cellStyle name="Normal 22 2 9 2 3 2" xfId="52367"/>
    <cellStyle name="Normal 22 2 9 2 4" xfId="21017"/>
    <cellStyle name="Normal 22 2 9 2 5" xfId="39176"/>
    <cellStyle name="Normal 22 2 9 2 6" xfId="57336"/>
    <cellStyle name="Normal 22 2 9 3" xfId="11054"/>
    <cellStyle name="Normal 22 2 9 3 2" xfId="24261"/>
    <cellStyle name="Normal 22 2 9 3 3" xfId="42420"/>
    <cellStyle name="Normal 22 2 9 4" xfId="16048"/>
    <cellStyle name="Normal 22 2 9 4 2" xfId="29240"/>
    <cellStyle name="Normal 22 2 9 4 3" xfId="47399"/>
    <cellStyle name="Normal 22 2 9 5" xfId="31724"/>
    <cellStyle name="Normal 22 2 9 5 2" xfId="49883"/>
    <cellStyle name="Normal 22 2 9 6" xfId="18533"/>
    <cellStyle name="Normal 22 2 9 7" xfId="36692"/>
    <cellStyle name="Normal 22 2 9 8" xfId="54852"/>
    <cellStyle name="Normal 22 20" xfId="16420"/>
    <cellStyle name="Normal 22 21" xfId="34579"/>
    <cellStyle name="Normal 22 22" xfId="52739"/>
    <cellStyle name="Normal 22 23" xfId="58422"/>
    <cellStyle name="Normal 22 24" xfId="58634"/>
    <cellStyle name="Normal 22 3" xfId="3622"/>
    <cellStyle name="Normal 22 3 2" xfId="4355"/>
    <cellStyle name="Normal 22 3 2 2" xfId="12339"/>
    <cellStyle name="Normal 22 3 2 2 2" xfId="25546"/>
    <cellStyle name="Normal 22 3 2 2 3" xfId="43705"/>
    <cellStyle name="Normal 22 3 2 3" xfId="33009"/>
    <cellStyle name="Normal 22 3 2 3 2" xfId="51168"/>
    <cellStyle name="Normal 22 3 2 4" xfId="19818"/>
    <cellStyle name="Normal 22 3 2 5" xfId="37977"/>
    <cellStyle name="Normal 22 3 2 6" xfId="56137"/>
    <cellStyle name="Normal 22 3 3" xfId="9855"/>
    <cellStyle name="Normal 22 3 3 2" xfId="23062"/>
    <cellStyle name="Normal 22 3 3 3" xfId="41221"/>
    <cellStyle name="Normal 22 3 4" xfId="14849"/>
    <cellStyle name="Normal 22 3 4 2" xfId="28041"/>
    <cellStyle name="Normal 22 3 4 3" xfId="46200"/>
    <cellStyle name="Normal 22 3 5" xfId="30525"/>
    <cellStyle name="Normal 22 3 5 2" xfId="48684"/>
    <cellStyle name="Normal 22 3 6" xfId="17334"/>
    <cellStyle name="Normal 22 3 7" xfId="35493"/>
    <cellStyle name="Normal 22 3 8" xfId="53653"/>
    <cellStyle name="Normal 22 3 9" xfId="59068"/>
    <cellStyle name="Normal 22 4" xfId="4587"/>
    <cellStyle name="Normal 22 4 2" xfId="6839"/>
    <cellStyle name="Normal 22 4 2 2" xfId="12571"/>
    <cellStyle name="Normal 22 4 2 2 2" xfId="25778"/>
    <cellStyle name="Normal 22 4 2 2 3" xfId="43937"/>
    <cellStyle name="Normal 22 4 2 3" xfId="33241"/>
    <cellStyle name="Normal 22 4 2 3 2" xfId="51400"/>
    <cellStyle name="Normal 22 4 2 4" xfId="20050"/>
    <cellStyle name="Normal 22 4 2 5" xfId="38209"/>
    <cellStyle name="Normal 22 4 2 6" xfId="56369"/>
    <cellStyle name="Normal 22 4 3" xfId="10087"/>
    <cellStyle name="Normal 22 4 3 2" xfId="23294"/>
    <cellStyle name="Normal 22 4 3 3" xfId="41453"/>
    <cellStyle name="Normal 22 4 4" xfId="15081"/>
    <cellStyle name="Normal 22 4 4 2" xfId="28273"/>
    <cellStyle name="Normal 22 4 4 3" xfId="46432"/>
    <cellStyle name="Normal 22 4 5" xfId="30757"/>
    <cellStyle name="Normal 22 4 5 2" xfId="48916"/>
    <cellStyle name="Normal 22 4 6" xfId="17566"/>
    <cellStyle name="Normal 22 4 7" xfId="35725"/>
    <cellStyle name="Normal 22 4 8" xfId="53885"/>
    <cellStyle name="Normal 22 4 9" xfId="59233"/>
    <cellStyle name="Normal 22 5" xfId="3914"/>
    <cellStyle name="Normal 22 5 2" xfId="6402"/>
    <cellStyle name="Normal 22 5 2 2" xfId="11900"/>
    <cellStyle name="Normal 22 5 2 2 2" xfId="25107"/>
    <cellStyle name="Normal 22 5 2 2 3" xfId="43266"/>
    <cellStyle name="Normal 22 5 2 3" xfId="32570"/>
    <cellStyle name="Normal 22 5 2 3 2" xfId="50729"/>
    <cellStyle name="Normal 22 5 2 4" xfId="19379"/>
    <cellStyle name="Normal 22 5 2 5" xfId="37538"/>
    <cellStyle name="Normal 22 5 2 6" xfId="55698"/>
    <cellStyle name="Normal 22 5 3" xfId="9416"/>
    <cellStyle name="Normal 22 5 3 2" xfId="22623"/>
    <cellStyle name="Normal 22 5 3 3" xfId="40782"/>
    <cellStyle name="Normal 22 5 4" xfId="14410"/>
    <cellStyle name="Normal 22 5 4 2" xfId="27602"/>
    <cellStyle name="Normal 22 5 4 3" xfId="45761"/>
    <cellStyle name="Normal 22 5 5" xfId="30086"/>
    <cellStyle name="Normal 22 5 5 2" xfId="48245"/>
    <cellStyle name="Normal 22 5 6" xfId="16895"/>
    <cellStyle name="Normal 22 5 7" xfId="35054"/>
    <cellStyle name="Normal 22 5 8" xfId="53214"/>
    <cellStyle name="Normal 22 5 9" xfId="59423"/>
    <cellStyle name="Normal 22 6" xfId="4824"/>
    <cellStyle name="Normal 22 6 2" xfId="7054"/>
    <cellStyle name="Normal 22 6 2 2" xfId="12787"/>
    <cellStyle name="Normal 22 6 2 2 2" xfId="25994"/>
    <cellStyle name="Normal 22 6 2 2 3" xfId="44153"/>
    <cellStyle name="Normal 22 6 2 3" xfId="33457"/>
    <cellStyle name="Normal 22 6 2 3 2" xfId="51616"/>
    <cellStyle name="Normal 22 6 2 4" xfId="20266"/>
    <cellStyle name="Normal 22 6 2 5" xfId="38425"/>
    <cellStyle name="Normal 22 6 2 6" xfId="56585"/>
    <cellStyle name="Normal 22 6 3" xfId="10303"/>
    <cellStyle name="Normal 22 6 3 2" xfId="23510"/>
    <cellStyle name="Normal 22 6 3 3" xfId="41669"/>
    <cellStyle name="Normal 22 6 4" xfId="15297"/>
    <cellStyle name="Normal 22 6 4 2" xfId="28489"/>
    <cellStyle name="Normal 22 6 4 3" xfId="46648"/>
    <cellStyle name="Normal 22 6 5" xfId="30973"/>
    <cellStyle name="Normal 22 6 5 2" xfId="49132"/>
    <cellStyle name="Normal 22 6 6" xfId="17782"/>
    <cellStyle name="Normal 22 6 7" xfId="35941"/>
    <cellStyle name="Normal 22 6 8" xfId="54101"/>
    <cellStyle name="Normal 22 7" xfId="5000"/>
    <cellStyle name="Normal 22 7 2" xfId="7233"/>
    <cellStyle name="Normal 22 7 2 2" xfId="12966"/>
    <cellStyle name="Normal 22 7 2 2 2" xfId="26173"/>
    <cellStyle name="Normal 22 7 2 2 3" xfId="44332"/>
    <cellStyle name="Normal 22 7 2 3" xfId="33636"/>
    <cellStyle name="Normal 22 7 2 3 2" xfId="51795"/>
    <cellStyle name="Normal 22 7 2 4" xfId="20445"/>
    <cellStyle name="Normal 22 7 2 5" xfId="38604"/>
    <cellStyle name="Normal 22 7 2 6" xfId="56764"/>
    <cellStyle name="Normal 22 7 3" xfId="10482"/>
    <cellStyle name="Normal 22 7 3 2" xfId="23689"/>
    <cellStyle name="Normal 22 7 3 3" xfId="41848"/>
    <cellStyle name="Normal 22 7 4" xfId="15476"/>
    <cellStyle name="Normal 22 7 4 2" xfId="28668"/>
    <cellStyle name="Normal 22 7 4 3" xfId="46827"/>
    <cellStyle name="Normal 22 7 5" xfId="31152"/>
    <cellStyle name="Normal 22 7 5 2" xfId="49311"/>
    <cellStyle name="Normal 22 7 6" xfId="17961"/>
    <cellStyle name="Normal 22 7 7" xfId="36120"/>
    <cellStyle name="Normal 22 7 8" xfId="54280"/>
    <cellStyle name="Normal 22 8" xfId="5227"/>
    <cellStyle name="Normal 22 8 2" xfId="7475"/>
    <cellStyle name="Normal 22 8 2 2" xfId="13208"/>
    <cellStyle name="Normal 22 8 2 2 2" xfId="26415"/>
    <cellStyle name="Normal 22 8 2 2 3" xfId="44574"/>
    <cellStyle name="Normal 22 8 2 3" xfId="33878"/>
    <cellStyle name="Normal 22 8 2 3 2" xfId="52037"/>
    <cellStyle name="Normal 22 8 2 4" xfId="20687"/>
    <cellStyle name="Normal 22 8 2 5" xfId="38846"/>
    <cellStyle name="Normal 22 8 2 6" xfId="57006"/>
    <cellStyle name="Normal 22 8 3" xfId="10724"/>
    <cellStyle name="Normal 22 8 3 2" xfId="23931"/>
    <cellStyle name="Normal 22 8 3 3" xfId="42090"/>
    <cellStyle name="Normal 22 8 4" xfId="15718"/>
    <cellStyle name="Normal 22 8 4 2" xfId="28910"/>
    <cellStyle name="Normal 22 8 4 3" xfId="47069"/>
    <cellStyle name="Normal 22 8 5" xfId="31394"/>
    <cellStyle name="Normal 22 8 5 2" xfId="49553"/>
    <cellStyle name="Normal 22 8 6" xfId="18203"/>
    <cellStyle name="Normal 22 8 7" xfId="36362"/>
    <cellStyle name="Normal 22 8 8" xfId="54522"/>
    <cellStyle name="Normal 22 9" xfId="5393"/>
    <cellStyle name="Normal 22 9 2" xfId="7641"/>
    <cellStyle name="Normal 22 9 2 2" xfId="13374"/>
    <cellStyle name="Normal 22 9 2 2 2" xfId="26581"/>
    <cellStyle name="Normal 22 9 2 2 3" xfId="44740"/>
    <cellStyle name="Normal 22 9 2 3" xfId="34044"/>
    <cellStyle name="Normal 22 9 2 3 2" xfId="52203"/>
    <cellStyle name="Normal 22 9 2 4" xfId="20853"/>
    <cellStyle name="Normal 22 9 2 5" xfId="39012"/>
    <cellStyle name="Normal 22 9 2 6" xfId="57172"/>
    <cellStyle name="Normal 22 9 3" xfId="10890"/>
    <cellStyle name="Normal 22 9 3 2" xfId="24097"/>
    <cellStyle name="Normal 22 9 3 3" xfId="42256"/>
    <cellStyle name="Normal 22 9 4" xfId="15884"/>
    <cellStyle name="Normal 22 9 4 2" xfId="29076"/>
    <cellStyle name="Normal 22 9 4 3" xfId="47235"/>
    <cellStyle name="Normal 22 9 5" xfId="31560"/>
    <cellStyle name="Normal 22 9 5 2" xfId="49719"/>
    <cellStyle name="Normal 22 9 6" xfId="18369"/>
    <cellStyle name="Normal 22 9 7" xfId="36528"/>
    <cellStyle name="Normal 22 9 8" xfId="54688"/>
    <cellStyle name="Normal 3" xfId="2515"/>
    <cellStyle name="Normal 3 10" xfId="59619"/>
    <cellStyle name="Normal 3 2" xfId="2516"/>
    <cellStyle name="Normal 3 2 2" xfId="2517"/>
    <cellStyle name="Normal 3 3" xfId="2518"/>
    <cellStyle name="Normal 3 4" xfId="2519"/>
    <cellStyle name="Normal 3 4 10" xfId="5558"/>
    <cellStyle name="Normal 3 4 10 2" xfId="7806"/>
    <cellStyle name="Normal 3 4 10 2 2" xfId="13539"/>
    <cellStyle name="Normal 3 4 10 2 2 2" xfId="26746"/>
    <cellStyle name="Normal 3 4 10 2 2 3" xfId="44905"/>
    <cellStyle name="Normal 3 4 10 2 3" xfId="34209"/>
    <cellStyle name="Normal 3 4 10 2 3 2" xfId="52368"/>
    <cellStyle name="Normal 3 4 10 2 4" xfId="21018"/>
    <cellStyle name="Normal 3 4 10 2 5" xfId="39177"/>
    <cellStyle name="Normal 3 4 10 2 6" xfId="57337"/>
    <cellStyle name="Normal 3 4 10 3" xfId="11055"/>
    <cellStyle name="Normal 3 4 10 3 2" xfId="24262"/>
    <cellStyle name="Normal 3 4 10 3 3" xfId="42421"/>
    <cellStyle name="Normal 3 4 10 4" xfId="16049"/>
    <cellStyle name="Normal 3 4 10 4 2" xfId="29241"/>
    <cellStyle name="Normal 3 4 10 4 3" xfId="47400"/>
    <cellStyle name="Normal 3 4 10 5" xfId="31725"/>
    <cellStyle name="Normal 3 4 10 5 2" xfId="49884"/>
    <cellStyle name="Normal 3 4 10 6" xfId="18534"/>
    <cellStyle name="Normal 3 4 10 7" xfId="36693"/>
    <cellStyle name="Normal 3 4 10 8" xfId="54853"/>
    <cellStyle name="Normal 3 4 11" xfId="5722"/>
    <cellStyle name="Normal 3 4 11 2" xfId="7970"/>
    <cellStyle name="Normal 3 4 11 2 2" xfId="13703"/>
    <cellStyle name="Normal 3 4 11 2 2 2" xfId="26910"/>
    <cellStyle name="Normal 3 4 11 2 2 3" xfId="45069"/>
    <cellStyle name="Normal 3 4 11 2 3" xfId="34373"/>
    <cellStyle name="Normal 3 4 11 2 3 2" xfId="52532"/>
    <cellStyle name="Normal 3 4 11 2 4" xfId="21182"/>
    <cellStyle name="Normal 3 4 11 2 5" xfId="39341"/>
    <cellStyle name="Normal 3 4 11 2 6" xfId="57501"/>
    <cellStyle name="Normal 3 4 11 3" xfId="11219"/>
    <cellStyle name="Normal 3 4 11 3 2" xfId="24426"/>
    <cellStyle name="Normal 3 4 11 3 3" xfId="42585"/>
    <cellStyle name="Normal 3 4 11 4" xfId="16213"/>
    <cellStyle name="Normal 3 4 11 4 2" xfId="29405"/>
    <cellStyle name="Normal 3 4 11 4 3" xfId="47564"/>
    <cellStyle name="Normal 3 4 11 5" xfId="31889"/>
    <cellStyle name="Normal 3 4 11 5 2" xfId="50048"/>
    <cellStyle name="Normal 3 4 11 6" xfId="18698"/>
    <cellStyle name="Normal 3 4 11 7" xfId="36857"/>
    <cellStyle name="Normal 3 4 11 8" xfId="55017"/>
    <cellStyle name="Normal 3 4 12" xfId="5930"/>
    <cellStyle name="Normal 3 4 12 2" xfId="11427"/>
    <cellStyle name="Normal 3 4 12 2 2" xfId="24634"/>
    <cellStyle name="Normal 3 4 12 2 3" xfId="42793"/>
    <cellStyle name="Normal 3 4 12 3" xfId="32097"/>
    <cellStyle name="Normal 3 4 12 3 2" xfId="50256"/>
    <cellStyle name="Normal 3 4 12 4" xfId="18906"/>
    <cellStyle name="Normal 3 4 12 5" xfId="37065"/>
    <cellStyle name="Normal 3 4 12 6" xfId="55225"/>
    <cellStyle name="Normal 3 4 13" xfId="8146"/>
    <cellStyle name="Normal 3 4 13 2" xfId="21353"/>
    <cellStyle name="Normal 3 4 13 3" xfId="39512"/>
    <cellStyle name="Normal 3 4 13 4" xfId="57672"/>
    <cellStyle name="Normal 3 4 14" xfId="8328"/>
    <cellStyle name="Normal 3 4 14 2" xfId="21535"/>
    <cellStyle name="Normal 3 4 14 3" xfId="39694"/>
    <cellStyle name="Normal 3 4 14 4" xfId="57854"/>
    <cellStyle name="Normal 3 4 15" xfId="8568"/>
    <cellStyle name="Normal 3 4 15 2" xfId="21775"/>
    <cellStyle name="Normal 3 4 15 3" xfId="39934"/>
    <cellStyle name="Normal 3 4 15 4" xfId="58094"/>
    <cellStyle name="Normal 3 4 16" xfId="8732"/>
    <cellStyle name="Normal 3 4 16 2" xfId="21939"/>
    <cellStyle name="Normal 3 4 16 3" xfId="40098"/>
    <cellStyle name="Normal 3 4 16 4" xfId="58258"/>
    <cellStyle name="Normal 3 4 17" xfId="8936"/>
    <cellStyle name="Normal 3 4 17 2" xfId="22143"/>
    <cellStyle name="Normal 3 4 17 3" xfId="40302"/>
    <cellStyle name="Normal 3 4 18" xfId="13937"/>
    <cellStyle name="Normal 3 4 18 2" xfId="27129"/>
    <cellStyle name="Normal 3 4 18 3" xfId="45288"/>
    <cellStyle name="Normal 3 4 19" xfId="29613"/>
    <cellStyle name="Normal 3 4 19 2" xfId="47772"/>
    <cellStyle name="Normal 3 4 2" xfId="2520"/>
    <cellStyle name="Normal 3 4 2 10" xfId="5723"/>
    <cellStyle name="Normal 3 4 2 10 2" xfId="7971"/>
    <cellStyle name="Normal 3 4 2 10 2 2" xfId="13704"/>
    <cellStyle name="Normal 3 4 2 10 2 2 2" xfId="26911"/>
    <cellStyle name="Normal 3 4 2 10 2 2 3" xfId="45070"/>
    <cellStyle name="Normal 3 4 2 10 2 3" xfId="34374"/>
    <cellStyle name="Normal 3 4 2 10 2 3 2" xfId="52533"/>
    <cellStyle name="Normal 3 4 2 10 2 4" xfId="21183"/>
    <cellStyle name="Normal 3 4 2 10 2 5" xfId="39342"/>
    <cellStyle name="Normal 3 4 2 10 2 6" xfId="57502"/>
    <cellStyle name="Normal 3 4 2 10 3" xfId="11220"/>
    <cellStyle name="Normal 3 4 2 10 3 2" xfId="24427"/>
    <cellStyle name="Normal 3 4 2 10 3 3" xfId="42586"/>
    <cellStyle name="Normal 3 4 2 10 4" xfId="16214"/>
    <cellStyle name="Normal 3 4 2 10 4 2" xfId="29406"/>
    <cellStyle name="Normal 3 4 2 10 4 3" xfId="47565"/>
    <cellStyle name="Normal 3 4 2 10 5" xfId="31890"/>
    <cellStyle name="Normal 3 4 2 10 5 2" xfId="50049"/>
    <cellStyle name="Normal 3 4 2 10 6" xfId="18699"/>
    <cellStyle name="Normal 3 4 2 10 7" xfId="36858"/>
    <cellStyle name="Normal 3 4 2 10 8" xfId="55018"/>
    <cellStyle name="Normal 3 4 2 11" xfId="5931"/>
    <cellStyle name="Normal 3 4 2 11 2" xfId="11428"/>
    <cellStyle name="Normal 3 4 2 11 2 2" xfId="24635"/>
    <cellStyle name="Normal 3 4 2 11 2 3" xfId="42794"/>
    <cellStyle name="Normal 3 4 2 11 3" xfId="32098"/>
    <cellStyle name="Normal 3 4 2 11 3 2" xfId="50257"/>
    <cellStyle name="Normal 3 4 2 11 4" xfId="18907"/>
    <cellStyle name="Normal 3 4 2 11 5" xfId="37066"/>
    <cellStyle name="Normal 3 4 2 11 6" xfId="55226"/>
    <cellStyle name="Normal 3 4 2 12" xfId="8147"/>
    <cellStyle name="Normal 3 4 2 12 2" xfId="21354"/>
    <cellStyle name="Normal 3 4 2 12 3" xfId="39513"/>
    <cellStyle name="Normal 3 4 2 12 4" xfId="57673"/>
    <cellStyle name="Normal 3 4 2 13" xfId="8329"/>
    <cellStyle name="Normal 3 4 2 13 2" xfId="21536"/>
    <cellStyle name="Normal 3 4 2 13 3" xfId="39695"/>
    <cellStyle name="Normal 3 4 2 13 4" xfId="57855"/>
    <cellStyle name="Normal 3 4 2 14" xfId="8569"/>
    <cellStyle name="Normal 3 4 2 14 2" xfId="21776"/>
    <cellStyle name="Normal 3 4 2 14 3" xfId="39935"/>
    <cellStyle name="Normal 3 4 2 14 4" xfId="58095"/>
    <cellStyle name="Normal 3 4 2 15" xfId="8733"/>
    <cellStyle name="Normal 3 4 2 15 2" xfId="21940"/>
    <cellStyle name="Normal 3 4 2 15 3" xfId="40099"/>
    <cellStyle name="Normal 3 4 2 15 4" xfId="58259"/>
    <cellStyle name="Normal 3 4 2 16" xfId="8937"/>
    <cellStyle name="Normal 3 4 2 16 2" xfId="22144"/>
    <cellStyle name="Normal 3 4 2 16 3" xfId="40303"/>
    <cellStyle name="Normal 3 4 2 17" xfId="13938"/>
    <cellStyle name="Normal 3 4 2 17 2" xfId="27130"/>
    <cellStyle name="Normal 3 4 2 17 3" xfId="45289"/>
    <cellStyle name="Normal 3 4 2 18" xfId="29614"/>
    <cellStyle name="Normal 3 4 2 18 2" xfId="47773"/>
    <cellStyle name="Normal 3 4 2 19" xfId="16423"/>
    <cellStyle name="Normal 3 4 2 2" xfId="3625"/>
    <cellStyle name="Normal 3 4 2 2 2" xfId="4358"/>
    <cellStyle name="Normal 3 4 2 2 2 2" xfId="12342"/>
    <cellStyle name="Normal 3 4 2 2 2 2 2" xfId="25549"/>
    <cellStyle name="Normal 3 4 2 2 2 2 3" xfId="43708"/>
    <cellStyle name="Normal 3 4 2 2 2 3" xfId="33012"/>
    <cellStyle name="Normal 3 4 2 2 2 3 2" xfId="51171"/>
    <cellStyle name="Normal 3 4 2 2 2 4" xfId="19821"/>
    <cellStyle name="Normal 3 4 2 2 2 5" xfId="37980"/>
    <cellStyle name="Normal 3 4 2 2 2 6" xfId="56140"/>
    <cellStyle name="Normal 3 4 2 2 3" xfId="9858"/>
    <cellStyle name="Normal 3 4 2 2 3 2" xfId="23065"/>
    <cellStyle name="Normal 3 4 2 2 3 3" xfId="41224"/>
    <cellStyle name="Normal 3 4 2 2 4" xfId="14852"/>
    <cellStyle name="Normal 3 4 2 2 4 2" xfId="28044"/>
    <cellStyle name="Normal 3 4 2 2 4 3" xfId="46203"/>
    <cellStyle name="Normal 3 4 2 2 5" xfId="30528"/>
    <cellStyle name="Normal 3 4 2 2 5 2" xfId="48687"/>
    <cellStyle name="Normal 3 4 2 2 6" xfId="17337"/>
    <cellStyle name="Normal 3 4 2 2 7" xfId="35496"/>
    <cellStyle name="Normal 3 4 2 2 8" xfId="53656"/>
    <cellStyle name="Normal 3 4 2 2 9" xfId="59071"/>
    <cellStyle name="Normal 3 4 2 20" xfId="34582"/>
    <cellStyle name="Normal 3 4 2 21" xfId="52742"/>
    <cellStyle name="Normal 3 4 2 22" xfId="58425"/>
    <cellStyle name="Normal 3 4 2 23" xfId="58637"/>
    <cellStyle name="Normal 3 4 2 3" xfId="4590"/>
    <cellStyle name="Normal 3 4 2 3 2" xfId="6842"/>
    <cellStyle name="Normal 3 4 2 3 2 2" xfId="12574"/>
    <cellStyle name="Normal 3 4 2 3 2 2 2" xfId="25781"/>
    <cellStyle name="Normal 3 4 2 3 2 2 3" xfId="43940"/>
    <cellStyle name="Normal 3 4 2 3 2 3" xfId="33244"/>
    <cellStyle name="Normal 3 4 2 3 2 3 2" xfId="51403"/>
    <cellStyle name="Normal 3 4 2 3 2 4" xfId="20053"/>
    <cellStyle name="Normal 3 4 2 3 2 5" xfId="38212"/>
    <cellStyle name="Normal 3 4 2 3 2 6" xfId="56372"/>
    <cellStyle name="Normal 3 4 2 3 3" xfId="10090"/>
    <cellStyle name="Normal 3 4 2 3 3 2" xfId="23297"/>
    <cellStyle name="Normal 3 4 2 3 3 3" xfId="41456"/>
    <cellStyle name="Normal 3 4 2 3 4" xfId="15084"/>
    <cellStyle name="Normal 3 4 2 3 4 2" xfId="28276"/>
    <cellStyle name="Normal 3 4 2 3 4 3" xfId="46435"/>
    <cellStyle name="Normal 3 4 2 3 5" xfId="30760"/>
    <cellStyle name="Normal 3 4 2 3 5 2" xfId="48919"/>
    <cellStyle name="Normal 3 4 2 3 6" xfId="17569"/>
    <cellStyle name="Normal 3 4 2 3 7" xfId="35728"/>
    <cellStyle name="Normal 3 4 2 3 8" xfId="53888"/>
    <cellStyle name="Normal 3 4 2 3 9" xfId="59236"/>
    <cellStyle name="Normal 3 4 2 4" xfId="3917"/>
    <cellStyle name="Normal 3 4 2 4 2" xfId="6405"/>
    <cellStyle name="Normal 3 4 2 4 2 2" xfId="11903"/>
    <cellStyle name="Normal 3 4 2 4 2 2 2" xfId="25110"/>
    <cellStyle name="Normal 3 4 2 4 2 2 3" xfId="43269"/>
    <cellStyle name="Normal 3 4 2 4 2 3" xfId="32573"/>
    <cellStyle name="Normal 3 4 2 4 2 3 2" xfId="50732"/>
    <cellStyle name="Normal 3 4 2 4 2 4" xfId="19382"/>
    <cellStyle name="Normal 3 4 2 4 2 5" xfId="37541"/>
    <cellStyle name="Normal 3 4 2 4 2 6" xfId="55701"/>
    <cellStyle name="Normal 3 4 2 4 3" xfId="9419"/>
    <cellStyle name="Normal 3 4 2 4 3 2" xfId="22626"/>
    <cellStyle name="Normal 3 4 2 4 3 3" xfId="40785"/>
    <cellStyle name="Normal 3 4 2 4 4" xfId="14413"/>
    <cellStyle name="Normal 3 4 2 4 4 2" xfId="27605"/>
    <cellStyle name="Normal 3 4 2 4 4 3" xfId="45764"/>
    <cellStyle name="Normal 3 4 2 4 5" xfId="30089"/>
    <cellStyle name="Normal 3 4 2 4 5 2" xfId="48248"/>
    <cellStyle name="Normal 3 4 2 4 6" xfId="16898"/>
    <cellStyle name="Normal 3 4 2 4 7" xfId="35057"/>
    <cellStyle name="Normal 3 4 2 4 8" xfId="53217"/>
    <cellStyle name="Normal 3 4 2 4 9" xfId="59426"/>
    <cellStyle name="Normal 3 4 2 5" xfId="4827"/>
    <cellStyle name="Normal 3 4 2 5 2" xfId="7057"/>
    <cellStyle name="Normal 3 4 2 5 2 2" xfId="12790"/>
    <cellStyle name="Normal 3 4 2 5 2 2 2" xfId="25997"/>
    <cellStyle name="Normal 3 4 2 5 2 2 3" xfId="44156"/>
    <cellStyle name="Normal 3 4 2 5 2 3" xfId="33460"/>
    <cellStyle name="Normal 3 4 2 5 2 3 2" xfId="51619"/>
    <cellStyle name="Normal 3 4 2 5 2 4" xfId="20269"/>
    <cellStyle name="Normal 3 4 2 5 2 5" xfId="38428"/>
    <cellStyle name="Normal 3 4 2 5 2 6" xfId="56588"/>
    <cellStyle name="Normal 3 4 2 5 3" xfId="10306"/>
    <cellStyle name="Normal 3 4 2 5 3 2" xfId="23513"/>
    <cellStyle name="Normal 3 4 2 5 3 3" xfId="41672"/>
    <cellStyle name="Normal 3 4 2 5 4" xfId="15300"/>
    <cellStyle name="Normal 3 4 2 5 4 2" xfId="28492"/>
    <cellStyle name="Normal 3 4 2 5 4 3" xfId="46651"/>
    <cellStyle name="Normal 3 4 2 5 5" xfId="30976"/>
    <cellStyle name="Normal 3 4 2 5 5 2" xfId="49135"/>
    <cellStyle name="Normal 3 4 2 5 6" xfId="17785"/>
    <cellStyle name="Normal 3 4 2 5 7" xfId="35944"/>
    <cellStyle name="Normal 3 4 2 5 8" xfId="54104"/>
    <cellStyle name="Normal 3 4 2 6" xfId="5003"/>
    <cellStyle name="Normal 3 4 2 6 2" xfId="7236"/>
    <cellStyle name="Normal 3 4 2 6 2 2" xfId="12969"/>
    <cellStyle name="Normal 3 4 2 6 2 2 2" xfId="26176"/>
    <cellStyle name="Normal 3 4 2 6 2 2 3" xfId="44335"/>
    <cellStyle name="Normal 3 4 2 6 2 3" xfId="33639"/>
    <cellStyle name="Normal 3 4 2 6 2 3 2" xfId="51798"/>
    <cellStyle name="Normal 3 4 2 6 2 4" xfId="20448"/>
    <cellStyle name="Normal 3 4 2 6 2 5" xfId="38607"/>
    <cellStyle name="Normal 3 4 2 6 2 6" xfId="56767"/>
    <cellStyle name="Normal 3 4 2 6 3" xfId="10485"/>
    <cellStyle name="Normal 3 4 2 6 3 2" xfId="23692"/>
    <cellStyle name="Normal 3 4 2 6 3 3" xfId="41851"/>
    <cellStyle name="Normal 3 4 2 6 4" xfId="15479"/>
    <cellStyle name="Normal 3 4 2 6 4 2" xfId="28671"/>
    <cellStyle name="Normal 3 4 2 6 4 3" xfId="46830"/>
    <cellStyle name="Normal 3 4 2 6 5" xfId="31155"/>
    <cellStyle name="Normal 3 4 2 6 5 2" xfId="49314"/>
    <cellStyle name="Normal 3 4 2 6 6" xfId="17964"/>
    <cellStyle name="Normal 3 4 2 6 7" xfId="36123"/>
    <cellStyle name="Normal 3 4 2 6 8" xfId="54283"/>
    <cellStyle name="Normal 3 4 2 7" xfId="5230"/>
    <cellStyle name="Normal 3 4 2 7 2" xfId="7478"/>
    <cellStyle name="Normal 3 4 2 7 2 2" xfId="13211"/>
    <cellStyle name="Normal 3 4 2 7 2 2 2" xfId="26418"/>
    <cellStyle name="Normal 3 4 2 7 2 2 3" xfId="44577"/>
    <cellStyle name="Normal 3 4 2 7 2 3" xfId="33881"/>
    <cellStyle name="Normal 3 4 2 7 2 3 2" xfId="52040"/>
    <cellStyle name="Normal 3 4 2 7 2 4" xfId="20690"/>
    <cellStyle name="Normal 3 4 2 7 2 5" xfId="38849"/>
    <cellStyle name="Normal 3 4 2 7 2 6" xfId="57009"/>
    <cellStyle name="Normal 3 4 2 7 3" xfId="10727"/>
    <cellStyle name="Normal 3 4 2 7 3 2" xfId="23934"/>
    <cellStyle name="Normal 3 4 2 7 3 3" xfId="42093"/>
    <cellStyle name="Normal 3 4 2 7 4" xfId="15721"/>
    <cellStyle name="Normal 3 4 2 7 4 2" xfId="28913"/>
    <cellStyle name="Normal 3 4 2 7 4 3" xfId="47072"/>
    <cellStyle name="Normal 3 4 2 7 5" xfId="31397"/>
    <cellStyle name="Normal 3 4 2 7 5 2" xfId="49556"/>
    <cellStyle name="Normal 3 4 2 7 6" xfId="18206"/>
    <cellStyle name="Normal 3 4 2 7 7" xfId="36365"/>
    <cellStyle name="Normal 3 4 2 7 8" xfId="54525"/>
    <cellStyle name="Normal 3 4 2 8" xfId="5396"/>
    <cellStyle name="Normal 3 4 2 8 2" xfId="7644"/>
    <cellStyle name="Normal 3 4 2 8 2 2" xfId="13377"/>
    <cellStyle name="Normal 3 4 2 8 2 2 2" xfId="26584"/>
    <cellStyle name="Normal 3 4 2 8 2 2 3" xfId="44743"/>
    <cellStyle name="Normal 3 4 2 8 2 3" xfId="34047"/>
    <cellStyle name="Normal 3 4 2 8 2 3 2" xfId="52206"/>
    <cellStyle name="Normal 3 4 2 8 2 4" xfId="20856"/>
    <cellStyle name="Normal 3 4 2 8 2 5" xfId="39015"/>
    <cellStyle name="Normal 3 4 2 8 2 6" xfId="57175"/>
    <cellStyle name="Normal 3 4 2 8 3" xfId="10893"/>
    <cellStyle name="Normal 3 4 2 8 3 2" xfId="24100"/>
    <cellStyle name="Normal 3 4 2 8 3 3" xfId="42259"/>
    <cellStyle name="Normal 3 4 2 8 4" xfId="15887"/>
    <cellStyle name="Normal 3 4 2 8 4 2" xfId="29079"/>
    <cellStyle name="Normal 3 4 2 8 4 3" xfId="47238"/>
    <cellStyle name="Normal 3 4 2 8 5" xfId="31563"/>
    <cellStyle name="Normal 3 4 2 8 5 2" xfId="49722"/>
    <cellStyle name="Normal 3 4 2 8 6" xfId="18372"/>
    <cellStyle name="Normal 3 4 2 8 7" xfId="36531"/>
    <cellStyle name="Normal 3 4 2 8 8" xfId="54691"/>
    <cellStyle name="Normal 3 4 2 9" xfId="5559"/>
    <cellStyle name="Normal 3 4 2 9 2" xfId="7807"/>
    <cellStyle name="Normal 3 4 2 9 2 2" xfId="13540"/>
    <cellStyle name="Normal 3 4 2 9 2 2 2" xfId="26747"/>
    <cellStyle name="Normal 3 4 2 9 2 2 3" xfId="44906"/>
    <cellStyle name="Normal 3 4 2 9 2 3" xfId="34210"/>
    <cellStyle name="Normal 3 4 2 9 2 3 2" xfId="52369"/>
    <cellStyle name="Normal 3 4 2 9 2 4" xfId="21019"/>
    <cellStyle name="Normal 3 4 2 9 2 5" xfId="39178"/>
    <cellStyle name="Normal 3 4 2 9 2 6" xfId="57338"/>
    <cellStyle name="Normal 3 4 2 9 3" xfId="11056"/>
    <cellStyle name="Normal 3 4 2 9 3 2" xfId="24263"/>
    <cellStyle name="Normal 3 4 2 9 3 3" xfId="42422"/>
    <cellStyle name="Normal 3 4 2 9 4" xfId="16050"/>
    <cellStyle name="Normal 3 4 2 9 4 2" xfId="29242"/>
    <cellStyle name="Normal 3 4 2 9 4 3" xfId="47401"/>
    <cellStyle name="Normal 3 4 2 9 5" xfId="31726"/>
    <cellStyle name="Normal 3 4 2 9 5 2" xfId="49885"/>
    <cellStyle name="Normal 3 4 2 9 6" xfId="18535"/>
    <cellStyle name="Normal 3 4 2 9 7" xfId="36694"/>
    <cellStyle name="Normal 3 4 2 9 8" xfId="54854"/>
    <cellStyle name="Normal 3 4 20" xfId="16422"/>
    <cellStyle name="Normal 3 4 21" xfId="34581"/>
    <cellStyle name="Normal 3 4 22" xfId="52741"/>
    <cellStyle name="Normal 3 4 23" xfId="58424"/>
    <cellStyle name="Normal 3 4 24" xfId="58636"/>
    <cellStyle name="Normal 3 4 3" xfId="3624"/>
    <cellStyle name="Normal 3 4 3 2" xfId="4357"/>
    <cellStyle name="Normal 3 4 3 2 2" xfId="12341"/>
    <cellStyle name="Normal 3 4 3 2 2 2" xfId="25548"/>
    <cellStyle name="Normal 3 4 3 2 2 3" xfId="43707"/>
    <cellStyle name="Normal 3 4 3 2 3" xfId="33011"/>
    <cellStyle name="Normal 3 4 3 2 3 2" xfId="51170"/>
    <cellStyle name="Normal 3 4 3 2 4" xfId="19820"/>
    <cellStyle name="Normal 3 4 3 2 5" xfId="37979"/>
    <cellStyle name="Normal 3 4 3 2 6" xfId="56139"/>
    <cellStyle name="Normal 3 4 3 3" xfId="9857"/>
    <cellStyle name="Normal 3 4 3 3 2" xfId="23064"/>
    <cellStyle name="Normal 3 4 3 3 3" xfId="41223"/>
    <cellStyle name="Normal 3 4 3 4" xfId="14851"/>
    <cellStyle name="Normal 3 4 3 4 2" xfId="28043"/>
    <cellStyle name="Normal 3 4 3 4 3" xfId="46202"/>
    <cellStyle name="Normal 3 4 3 5" xfId="30527"/>
    <cellStyle name="Normal 3 4 3 5 2" xfId="48686"/>
    <cellStyle name="Normal 3 4 3 6" xfId="17336"/>
    <cellStyle name="Normal 3 4 3 7" xfId="35495"/>
    <cellStyle name="Normal 3 4 3 8" xfId="53655"/>
    <cellStyle name="Normal 3 4 3 9" xfId="59070"/>
    <cellStyle name="Normal 3 4 4" xfId="4589"/>
    <cellStyle name="Normal 3 4 4 2" xfId="6841"/>
    <cellStyle name="Normal 3 4 4 2 2" xfId="12573"/>
    <cellStyle name="Normal 3 4 4 2 2 2" xfId="25780"/>
    <cellStyle name="Normal 3 4 4 2 2 3" xfId="43939"/>
    <cellStyle name="Normal 3 4 4 2 3" xfId="33243"/>
    <cellStyle name="Normal 3 4 4 2 3 2" xfId="51402"/>
    <cellStyle name="Normal 3 4 4 2 4" xfId="20052"/>
    <cellStyle name="Normal 3 4 4 2 5" xfId="38211"/>
    <cellStyle name="Normal 3 4 4 2 6" xfId="56371"/>
    <cellStyle name="Normal 3 4 4 3" xfId="10089"/>
    <cellStyle name="Normal 3 4 4 3 2" xfId="23296"/>
    <cellStyle name="Normal 3 4 4 3 3" xfId="41455"/>
    <cellStyle name="Normal 3 4 4 4" xfId="15083"/>
    <cellStyle name="Normal 3 4 4 4 2" xfId="28275"/>
    <cellStyle name="Normal 3 4 4 4 3" xfId="46434"/>
    <cellStyle name="Normal 3 4 4 5" xfId="30759"/>
    <cellStyle name="Normal 3 4 4 5 2" xfId="48918"/>
    <cellStyle name="Normal 3 4 4 6" xfId="17568"/>
    <cellStyle name="Normal 3 4 4 7" xfId="35727"/>
    <cellStyle name="Normal 3 4 4 8" xfId="53887"/>
    <cellStyle name="Normal 3 4 4 9" xfId="59235"/>
    <cellStyle name="Normal 3 4 5" xfId="3916"/>
    <cellStyle name="Normal 3 4 5 2" xfId="6404"/>
    <cellStyle name="Normal 3 4 5 2 2" xfId="11902"/>
    <cellStyle name="Normal 3 4 5 2 2 2" xfId="25109"/>
    <cellStyle name="Normal 3 4 5 2 2 3" xfId="43268"/>
    <cellStyle name="Normal 3 4 5 2 3" xfId="32572"/>
    <cellStyle name="Normal 3 4 5 2 3 2" xfId="50731"/>
    <cellStyle name="Normal 3 4 5 2 4" xfId="19381"/>
    <cellStyle name="Normal 3 4 5 2 5" xfId="37540"/>
    <cellStyle name="Normal 3 4 5 2 6" xfId="55700"/>
    <cellStyle name="Normal 3 4 5 3" xfId="9418"/>
    <cellStyle name="Normal 3 4 5 3 2" xfId="22625"/>
    <cellStyle name="Normal 3 4 5 3 3" xfId="40784"/>
    <cellStyle name="Normal 3 4 5 4" xfId="14412"/>
    <cellStyle name="Normal 3 4 5 4 2" xfId="27604"/>
    <cellStyle name="Normal 3 4 5 4 3" xfId="45763"/>
    <cellStyle name="Normal 3 4 5 5" xfId="30088"/>
    <cellStyle name="Normal 3 4 5 5 2" xfId="48247"/>
    <cellStyle name="Normal 3 4 5 6" xfId="16897"/>
    <cellStyle name="Normal 3 4 5 7" xfId="35056"/>
    <cellStyle name="Normal 3 4 5 8" xfId="53216"/>
    <cellStyle name="Normal 3 4 5 9" xfId="59425"/>
    <cellStyle name="Normal 3 4 6" xfId="4826"/>
    <cellStyle name="Normal 3 4 6 2" xfId="7056"/>
    <cellStyle name="Normal 3 4 6 2 2" xfId="12789"/>
    <cellStyle name="Normal 3 4 6 2 2 2" xfId="25996"/>
    <cellStyle name="Normal 3 4 6 2 2 3" xfId="44155"/>
    <cellStyle name="Normal 3 4 6 2 3" xfId="33459"/>
    <cellStyle name="Normal 3 4 6 2 3 2" xfId="51618"/>
    <cellStyle name="Normal 3 4 6 2 4" xfId="20268"/>
    <cellStyle name="Normal 3 4 6 2 5" xfId="38427"/>
    <cellStyle name="Normal 3 4 6 2 6" xfId="56587"/>
    <cellStyle name="Normal 3 4 6 3" xfId="10305"/>
    <cellStyle name="Normal 3 4 6 3 2" xfId="23512"/>
    <cellStyle name="Normal 3 4 6 3 3" xfId="41671"/>
    <cellStyle name="Normal 3 4 6 4" xfId="15299"/>
    <cellStyle name="Normal 3 4 6 4 2" xfId="28491"/>
    <cellStyle name="Normal 3 4 6 4 3" xfId="46650"/>
    <cellStyle name="Normal 3 4 6 5" xfId="30975"/>
    <cellStyle name="Normal 3 4 6 5 2" xfId="49134"/>
    <cellStyle name="Normal 3 4 6 6" xfId="17784"/>
    <cellStyle name="Normal 3 4 6 7" xfId="35943"/>
    <cellStyle name="Normal 3 4 6 8" xfId="54103"/>
    <cellStyle name="Normal 3 4 7" xfId="5002"/>
    <cellStyle name="Normal 3 4 7 2" xfId="7235"/>
    <cellStyle name="Normal 3 4 7 2 2" xfId="12968"/>
    <cellStyle name="Normal 3 4 7 2 2 2" xfId="26175"/>
    <cellStyle name="Normal 3 4 7 2 2 3" xfId="44334"/>
    <cellStyle name="Normal 3 4 7 2 3" xfId="33638"/>
    <cellStyle name="Normal 3 4 7 2 3 2" xfId="51797"/>
    <cellStyle name="Normal 3 4 7 2 4" xfId="20447"/>
    <cellStyle name="Normal 3 4 7 2 5" xfId="38606"/>
    <cellStyle name="Normal 3 4 7 2 6" xfId="56766"/>
    <cellStyle name="Normal 3 4 7 3" xfId="10484"/>
    <cellStyle name="Normal 3 4 7 3 2" xfId="23691"/>
    <cellStyle name="Normal 3 4 7 3 3" xfId="41850"/>
    <cellStyle name="Normal 3 4 7 4" xfId="15478"/>
    <cellStyle name="Normal 3 4 7 4 2" xfId="28670"/>
    <cellStyle name="Normal 3 4 7 4 3" xfId="46829"/>
    <cellStyle name="Normal 3 4 7 5" xfId="31154"/>
    <cellStyle name="Normal 3 4 7 5 2" xfId="49313"/>
    <cellStyle name="Normal 3 4 7 6" xfId="17963"/>
    <cellStyle name="Normal 3 4 7 7" xfId="36122"/>
    <cellStyle name="Normal 3 4 7 8" xfId="54282"/>
    <cellStyle name="Normal 3 4 8" xfId="5229"/>
    <cellStyle name="Normal 3 4 8 2" xfId="7477"/>
    <cellStyle name="Normal 3 4 8 2 2" xfId="13210"/>
    <cellStyle name="Normal 3 4 8 2 2 2" xfId="26417"/>
    <cellStyle name="Normal 3 4 8 2 2 3" xfId="44576"/>
    <cellStyle name="Normal 3 4 8 2 3" xfId="33880"/>
    <cellStyle name="Normal 3 4 8 2 3 2" xfId="52039"/>
    <cellStyle name="Normal 3 4 8 2 4" xfId="20689"/>
    <cellStyle name="Normal 3 4 8 2 5" xfId="38848"/>
    <cellStyle name="Normal 3 4 8 2 6" xfId="57008"/>
    <cellStyle name="Normal 3 4 8 3" xfId="10726"/>
    <cellStyle name="Normal 3 4 8 3 2" xfId="23933"/>
    <cellStyle name="Normal 3 4 8 3 3" xfId="42092"/>
    <cellStyle name="Normal 3 4 8 4" xfId="15720"/>
    <cellStyle name="Normal 3 4 8 4 2" xfId="28912"/>
    <cellStyle name="Normal 3 4 8 4 3" xfId="47071"/>
    <cellStyle name="Normal 3 4 8 5" xfId="31396"/>
    <cellStyle name="Normal 3 4 8 5 2" xfId="49555"/>
    <cellStyle name="Normal 3 4 8 6" xfId="18205"/>
    <cellStyle name="Normal 3 4 8 7" xfId="36364"/>
    <cellStyle name="Normal 3 4 8 8" xfId="54524"/>
    <cellStyle name="Normal 3 4 9" xfId="5395"/>
    <cellStyle name="Normal 3 4 9 2" xfId="7643"/>
    <cellStyle name="Normal 3 4 9 2 2" xfId="13376"/>
    <cellStyle name="Normal 3 4 9 2 2 2" xfId="26583"/>
    <cellStyle name="Normal 3 4 9 2 2 3" xfId="44742"/>
    <cellStyle name="Normal 3 4 9 2 3" xfId="34046"/>
    <cellStyle name="Normal 3 4 9 2 3 2" xfId="52205"/>
    <cellStyle name="Normal 3 4 9 2 4" xfId="20855"/>
    <cellStyle name="Normal 3 4 9 2 5" xfId="39014"/>
    <cellStyle name="Normal 3 4 9 2 6" xfId="57174"/>
    <cellStyle name="Normal 3 4 9 3" xfId="10892"/>
    <cellStyle name="Normal 3 4 9 3 2" xfId="24099"/>
    <cellStyle name="Normal 3 4 9 3 3" xfId="42258"/>
    <cellStyle name="Normal 3 4 9 4" xfId="15886"/>
    <cellStyle name="Normal 3 4 9 4 2" xfId="29078"/>
    <cellStyle name="Normal 3 4 9 4 3" xfId="47237"/>
    <cellStyle name="Normal 3 4 9 5" xfId="31562"/>
    <cellStyle name="Normal 3 4 9 5 2" xfId="49721"/>
    <cellStyle name="Normal 3 4 9 6" xfId="18371"/>
    <cellStyle name="Normal 3 4 9 7" xfId="36530"/>
    <cellStyle name="Normal 3 4 9 8" xfId="54690"/>
    <cellStyle name="Normal 3 5" xfId="2521"/>
    <cellStyle name="Normal 3 6" xfId="2522"/>
    <cellStyle name="Normal 3 7" xfId="2523"/>
    <cellStyle name="Normal 3 8" xfId="2524"/>
    <cellStyle name="Normal 3 9" xfId="2525"/>
    <cellStyle name="Normal 4" xfId="2526"/>
    <cellStyle name="Normal 4 10" xfId="2527"/>
    <cellStyle name="Normal 4 11" xfId="59294"/>
    <cellStyle name="Normal 4 12" xfId="59580"/>
    <cellStyle name="Normal 4 2" xfId="2528"/>
    <cellStyle name="Normal 4 2 10" xfId="5231"/>
    <cellStyle name="Normal 4 2 10 2" xfId="7479"/>
    <cellStyle name="Normal 4 2 10 2 2" xfId="13212"/>
    <cellStyle name="Normal 4 2 10 2 2 2" xfId="26419"/>
    <cellStyle name="Normal 4 2 10 2 2 3" xfId="44578"/>
    <cellStyle name="Normal 4 2 10 2 3" xfId="33882"/>
    <cellStyle name="Normal 4 2 10 2 3 2" xfId="52041"/>
    <cellStyle name="Normal 4 2 10 2 4" xfId="20691"/>
    <cellStyle name="Normal 4 2 10 2 5" xfId="38850"/>
    <cellStyle name="Normal 4 2 10 2 6" xfId="57010"/>
    <cellStyle name="Normal 4 2 10 3" xfId="10728"/>
    <cellStyle name="Normal 4 2 10 3 2" xfId="23935"/>
    <cellStyle name="Normal 4 2 10 3 3" xfId="42094"/>
    <cellStyle name="Normal 4 2 10 4" xfId="15722"/>
    <cellStyle name="Normal 4 2 10 4 2" xfId="28914"/>
    <cellStyle name="Normal 4 2 10 4 3" xfId="47073"/>
    <cellStyle name="Normal 4 2 10 5" xfId="31398"/>
    <cellStyle name="Normal 4 2 10 5 2" xfId="49557"/>
    <cellStyle name="Normal 4 2 10 6" xfId="18207"/>
    <cellStyle name="Normal 4 2 10 7" xfId="36366"/>
    <cellStyle name="Normal 4 2 10 8" xfId="54526"/>
    <cellStyle name="Normal 4 2 11" xfId="5289"/>
    <cellStyle name="Normal 4 2 11 2" xfId="7537"/>
    <cellStyle name="Normal 4 2 11 2 2" xfId="13270"/>
    <cellStyle name="Normal 4 2 11 2 2 2" xfId="26477"/>
    <cellStyle name="Normal 4 2 11 2 2 3" xfId="44636"/>
    <cellStyle name="Normal 4 2 11 2 3" xfId="33940"/>
    <cellStyle name="Normal 4 2 11 2 3 2" xfId="52099"/>
    <cellStyle name="Normal 4 2 11 2 4" xfId="20749"/>
    <cellStyle name="Normal 4 2 11 2 5" xfId="38908"/>
    <cellStyle name="Normal 4 2 11 2 6" xfId="57068"/>
    <cellStyle name="Normal 4 2 11 3" xfId="10786"/>
    <cellStyle name="Normal 4 2 11 3 2" xfId="23993"/>
    <cellStyle name="Normal 4 2 11 3 3" xfId="42152"/>
    <cellStyle name="Normal 4 2 11 4" xfId="15780"/>
    <cellStyle name="Normal 4 2 11 4 2" xfId="28972"/>
    <cellStyle name="Normal 4 2 11 4 3" xfId="47131"/>
    <cellStyle name="Normal 4 2 11 5" xfId="31456"/>
    <cellStyle name="Normal 4 2 11 5 2" xfId="49615"/>
    <cellStyle name="Normal 4 2 11 6" xfId="18265"/>
    <cellStyle name="Normal 4 2 11 7" xfId="36424"/>
    <cellStyle name="Normal 4 2 11 8" xfId="54584"/>
    <cellStyle name="Normal 4 2 12" xfId="5560"/>
    <cellStyle name="Normal 4 2 12 2" xfId="7808"/>
    <cellStyle name="Normal 4 2 12 2 2" xfId="13541"/>
    <cellStyle name="Normal 4 2 12 2 2 2" xfId="26748"/>
    <cellStyle name="Normal 4 2 12 2 2 3" xfId="44907"/>
    <cellStyle name="Normal 4 2 12 2 3" xfId="34211"/>
    <cellStyle name="Normal 4 2 12 2 3 2" xfId="52370"/>
    <cellStyle name="Normal 4 2 12 2 4" xfId="21020"/>
    <cellStyle name="Normal 4 2 12 2 5" xfId="39179"/>
    <cellStyle name="Normal 4 2 12 2 6" xfId="57339"/>
    <cellStyle name="Normal 4 2 12 3" xfId="11057"/>
    <cellStyle name="Normal 4 2 12 3 2" xfId="24264"/>
    <cellStyle name="Normal 4 2 12 3 3" xfId="42423"/>
    <cellStyle name="Normal 4 2 12 4" xfId="16051"/>
    <cellStyle name="Normal 4 2 12 4 2" xfId="29243"/>
    <cellStyle name="Normal 4 2 12 4 3" xfId="47402"/>
    <cellStyle name="Normal 4 2 12 5" xfId="31727"/>
    <cellStyle name="Normal 4 2 12 5 2" xfId="49886"/>
    <cellStyle name="Normal 4 2 12 6" xfId="18536"/>
    <cellStyle name="Normal 4 2 12 7" xfId="36695"/>
    <cellStyle name="Normal 4 2 12 8" xfId="54855"/>
    <cellStyle name="Normal 4 2 13" xfId="5724"/>
    <cellStyle name="Normal 4 2 13 2" xfId="7972"/>
    <cellStyle name="Normal 4 2 13 2 2" xfId="13705"/>
    <cellStyle name="Normal 4 2 13 2 2 2" xfId="26912"/>
    <cellStyle name="Normal 4 2 13 2 2 3" xfId="45071"/>
    <cellStyle name="Normal 4 2 13 2 3" xfId="34375"/>
    <cellStyle name="Normal 4 2 13 2 3 2" xfId="52534"/>
    <cellStyle name="Normal 4 2 13 2 4" xfId="21184"/>
    <cellStyle name="Normal 4 2 13 2 5" xfId="39343"/>
    <cellStyle name="Normal 4 2 13 2 6" xfId="57503"/>
    <cellStyle name="Normal 4 2 13 3" xfId="11221"/>
    <cellStyle name="Normal 4 2 13 3 2" xfId="24428"/>
    <cellStyle name="Normal 4 2 13 3 3" xfId="42587"/>
    <cellStyle name="Normal 4 2 13 4" xfId="16215"/>
    <cellStyle name="Normal 4 2 13 4 2" xfId="29407"/>
    <cellStyle name="Normal 4 2 13 4 3" xfId="47566"/>
    <cellStyle name="Normal 4 2 13 5" xfId="31891"/>
    <cellStyle name="Normal 4 2 13 5 2" xfId="50050"/>
    <cellStyle name="Normal 4 2 13 6" xfId="18700"/>
    <cellStyle name="Normal 4 2 13 7" xfId="36859"/>
    <cellStyle name="Normal 4 2 13 8" xfId="55019"/>
    <cellStyle name="Normal 4 2 14" xfId="5932"/>
    <cellStyle name="Normal 4 2 14 2" xfId="11429"/>
    <cellStyle name="Normal 4 2 14 2 2" xfId="24636"/>
    <cellStyle name="Normal 4 2 14 2 3" xfId="42795"/>
    <cellStyle name="Normal 4 2 14 3" xfId="32099"/>
    <cellStyle name="Normal 4 2 14 3 2" xfId="50258"/>
    <cellStyle name="Normal 4 2 14 4" xfId="18908"/>
    <cellStyle name="Normal 4 2 14 5" xfId="37067"/>
    <cellStyle name="Normal 4 2 14 6" xfId="55227"/>
    <cellStyle name="Normal 4 2 15" xfId="8148"/>
    <cellStyle name="Normal 4 2 15 2" xfId="21355"/>
    <cellStyle name="Normal 4 2 15 3" xfId="39514"/>
    <cellStyle name="Normal 4 2 15 4" xfId="57674"/>
    <cellStyle name="Normal 4 2 16" xfId="8330"/>
    <cellStyle name="Normal 4 2 16 2" xfId="21537"/>
    <cellStyle name="Normal 4 2 16 3" xfId="39696"/>
    <cellStyle name="Normal 4 2 16 4" xfId="57856"/>
    <cellStyle name="Normal 4 2 17" xfId="8570"/>
    <cellStyle name="Normal 4 2 17 2" xfId="21777"/>
    <cellStyle name="Normal 4 2 17 3" xfId="39936"/>
    <cellStyle name="Normal 4 2 17 4" xfId="58096"/>
    <cellStyle name="Normal 4 2 18" xfId="8734"/>
    <cellStyle name="Normal 4 2 18 2" xfId="21941"/>
    <cellStyle name="Normal 4 2 18 3" xfId="40100"/>
    <cellStyle name="Normal 4 2 18 4" xfId="58260"/>
    <cellStyle name="Normal 4 2 19" xfId="8938"/>
    <cellStyle name="Normal 4 2 19 2" xfId="22145"/>
    <cellStyle name="Normal 4 2 19 3" xfId="40304"/>
    <cellStyle name="Normal 4 2 2" xfId="2529"/>
    <cellStyle name="Normal 4 2 2 10" xfId="5561"/>
    <cellStyle name="Normal 4 2 2 10 2" xfId="7809"/>
    <cellStyle name="Normal 4 2 2 10 2 2" xfId="13542"/>
    <cellStyle name="Normal 4 2 2 10 2 2 2" xfId="26749"/>
    <cellStyle name="Normal 4 2 2 10 2 2 3" xfId="44908"/>
    <cellStyle name="Normal 4 2 2 10 2 3" xfId="34212"/>
    <cellStyle name="Normal 4 2 2 10 2 3 2" xfId="52371"/>
    <cellStyle name="Normal 4 2 2 10 2 4" xfId="21021"/>
    <cellStyle name="Normal 4 2 2 10 2 5" xfId="39180"/>
    <cellStyle name="Normal 4 2 2 10 2 6" xfId="57340"/>
    <cellStyle name="Normal 4 2 2 10 3" xfId="11058"/>
    <cellStyle name="Normal 4 2 2 10 3 2" xfId="24265"/>
    <cellStyle name="Normal 4 2 2 10 3 3" xfId="42424"/>
    <cellStyle name="Normal 4 2 2 10 4" xfId="16052"/>
    <cellStyle name="Normal 4 2 2 10 4 2" xfId="29244"/>
    <cellStyle name="Normal 4 2 2 10 4 3" xfId="47403"/>
    <cellStyle name="Normal 4 2 2 10 5" xfId="31728"/>
    <cellStyle name="Normal 4 2 2 10 5 2" xfId="49887"/>
    <cellStyle name="Normal 4 2 2 10 6" xfId="18537"/>
    <cellStyle name="Normal 4 2 2 10 7" xfId="36696"/>
    <cellStyle name="Normal 4 2 2 10 8" xfId="54856"/>
    <cellStyle name="Normal 4 2 2 11" xfId="5725"/>
    <cellStyle name="Normal 4 2 2 11 2" xfId="7973"/>
    <cellStyle name="Normal 4 2 2 11 2 2" xfId="13706"/>
    <cellStyle name="Normal 4 2 2 11 2 2 2" xfId="26913"/>
    <cellStyle name="Normal 4 2 2 11 2 2 3" xfId="45072"/>
    <cellStyle name="Normal 4 2 2 11 2 3" xfId="34376"/>
    <cellStyle name="Normal 4 2 2 11 2 3 2" xfId="52535"/>
    <cellStyle name="Normal 4 2 2 11 2 4" xfId="21185"/>
    <cellStyle name="Normal 4 2 2 11 2 5" xfId="39344"/>
    <cellStyle name="Normal 4 2 2 11 2 6" xfId="57504"/>
    <cellStyle name="Normal 4 2 2 11 3" xfId="11222"/>
    <cellStyle name="Normal 4 2 2 11 3 2" xfId="24429"/>
    <cellStyle name="Normal 4 2 2 11 3 3" xfId="42588"/>
    <cellStyle name="Normal 4 2 2 11 4" xfId="16216"/>
    <cellStyle name="Normal 4 2 2 11 4 2" xfId="29408"/>
    <cellStyle name="Normal 4 2 2 11 4 3" xfId="47567"/>
    <cellStyle name="Normal 4 2 2 11 5" xfId="31892"/>
    <cellStyle name="Normal 4 2 2 11 5 2" xfId="50051"/>
    <cellStyle name="Normal 4 2 2 11 6" xfId="18701"/>
    <cellStyle name="Normal 4 2 2 11 7" xfId="36860"/>
    <cellStyle name="Normal 4 2 2 11 8" xfId="55020"/>
    <cellStyle name="Normal 4 2 2 12" xfId="5933"/>
    <cellStyle name="Normal 4 2 2 12 2" xfId="11430"/>
    <cellStyle name="Normal 4 2 2 12 2 2" xfId="24637"/>
    <cellStyle name="Normal 4 2 2 12 2 3" xfId="42796"/>
    <cellStyle name="Normal 4 2 2 12 3" xfId="32100"/>
    <cellStyle name="Normal 4 2 2 12 3 2" xfId="50259"/>
    <cellStyle name="Normal 4 2 2 12 4" xfId="18909"/>
    <cellStyle name="Normal 4 2 2 12 5" xfId="37068"/>
    <cellStyle name="Normal 4 2 2 12 6" xfId="55228"/>
    <cellStyle name="Normal 4 2 2 13" xfId="8149"/>
    <cellStyle name="Normal 4 2 2 13 2" xfId="21356"/>
    <cellStyle name="Normal 4 2 2 13 3" xfId="39515"/>
    <cellStyle name="Normal 4 2 2 13 4" xfId="57675"/>
    <cellStyle name="Normal 4 2 2 14" xfId="8331"/>
    <cellStyle name="Normal 4 2 2 14 2" xfId="21538"/>
    <cellStyle name="Normal 4 2 2 14 3" xfId="39697"/>
    <cellStyle name="Normal 4 2 2 14 4" xfId="57857"/>
    <cellStyle name="Normal 4 2 2 15" xfId="8571"/>
    <cellStyle name="Normal 4 2 2 15 2" xfId="21778"/>
    <cellStyle name="Normal 4 2 2 15 3" xfId="39937"/>
    <cellStyle name="Normal 4 2 2 15 4" xfId="58097"/>
    <cellStyle name="Normal 4 2 2 16" xfId="8735"/>
    <cellStyle name="Normal 4 2 2 16 2" xfId="21942"/>
    <cellStyle name="Normal 4 2 2 16 3" xfId="40101"/>
    <cellStyle name="Normal 4 2 2 16 4" xfId="58261"/>
    <cellStyle name="Normal 4 2 2 17" xfId="8939"/>
    <cellStyle name="Normal 4 2 2 17 2" xfId="22146"/>
    <cellStyle name="Normal 4 2 2 17 3" xfId="40305"/>
    <cellStyle name="Normal 4 2 2 18" xfId="13940"/>
    <cellStyle name="Normal 4 2 2 18 2" xfId="27132"/>
    <cellStyle name="Normal 4 2 2 18 3" xfId="45291"/>
    <cellStyle name="Normal 4 2 2 19" xfId="29616"/>
    <cellStyle name="Normal 4 2 2 19 2" xfId="47775"/>
    <cellStyle name="Normal 4 2 2 2" xfId="2530"/>
    <cellStyle name="Normal 4 2 2 20" xfId="16425"/>
    <cellStyle name="Normal 4 2 2 21" xfId="34584"/>
    <cellStyle name="Normal 4 2 2 22" xfId="52744"/>
    <cellStyle name="Normal 4 2 2 23" xfId="58427"/>
    <cellStyle name="Normal 4 2 2 24" xfId="58639"/>
    <cellStyle name="Normal 4 2 2 3" xfId="3627"/>
    <cellStyle name="Normal 4 2 2 3 2" xfId="4360"/>
    <cellStyle name="Normal 4 2 2 3 2 2" xfId="12344"/>
    <cellStyle name="Normal 4 2 2 3 2 2 2" xfId="25551"/>
    <cellStyle name="Normal 4 2 2 3 2 2 3" xfId="43710"/>
    <cellStyle name="Normal 4 2 2 3 2 3" xfId="33014"/>
    <cellStyle name="Normal 4 2 2 3 2 3 2" xfId="51173"/>
    <cellStyle name="Normal 4 2 2 3 2 4" xfId="19823"/>
    <cellStyle name="Normal 4 2 2 3 2 5" xfId="37982"/>
    <cellStyle name="Normal 4 2 2 3 2 6" xfId="56142"/>
    <cellStyle name="Normal 4 2 2 3 3" xfId="9860"/>
    <cellStyle name="Normal 4 2 2 3 3 2" xfId="23067"/>
    <cellStyle name="Normal 4 2 2 3 3 3" xfId="41226"/>
    <cellStyle name="Normal 4 2 2 3 4" xfId="14854"/>
    <cellStyle name="Normal 4 2 2 3 4 2" xfId="28046"/>
    <cellStyle name="Normal 4 2 2 3 4 3" xfId="46205"/>
    <cellStyle name="Normal 4 2 2 3 5" xfId="30530"/>
    <cellStyle name="Normal 4 2 2 3 5 2" xfId="48689"/>
    <cellStyle name="Normal 4 2 2 3 6" xfId="17339"/>
    <cellStyle name="Normal 4 2 2 3 7" xfId="35498"/>
    <cellStyle name="Normal 4 2 2 3 8" xfId="53658"/>
    <cellStyle name="Normal 4 2 2 3 9" xfId="59073"/>
    <cellStyle name="Normal 4 2 2 4" xfId="4592"/>
    <cellStyle name="Normal 4 2 2 4 2" xfId="6844"/>
    <cellStyle name="Normal 4 2 2 4 2 2" xfId="12576"/>
    <cellStyle name="Normal 4 2 2 4 2 2 2" xfId="25783"/>
    <cellStyle name="Normal 4 2 2 4 2 2 3" xfId="43942"/>
    <cellStyle name="Normal 4 2 2 4 2 3" xfId="33246"/>
    <cellStyle name="Normal 4 2 2 4 2 3 2" xfId="51405"/>
    <cellStyle name="Normal 4 2 2 4 2 4" xfId="20055"/>
    <cellStyle name="Normal 4 2 2 4 2 5" xfId="38214"/>
    <cellStyle name="Normal 4 2 2 4 2 6" xfId="56374"/>
    <cellStyle name="Normal 4 2 2 4 3" xfId="10092"/>
    <cellStyle name="Normal 4 2 2 4 3 2" xfId="23299"/>
    <cellStyle name="Normal 4 2 2 4 3 3" xfId="41458"/>
    <cellStyle name="Normal 4 2 2 4 4" xfId="15086"/>
    <cellStyle name="Normal 4 2 2 4 4 2" xfId="28278"/>
    <cellStyle name="Normal 4 2 2 4 4 3" xfId="46437"/>
    <cellStyle name="Normal 4 2 2 4 5" xfId="30762"/>
    <cellStyle name="Normal 4 2 2 4 5 2" xfId="48921"/>
    <cellStyle name="Normal 4 2 2 4 6" xfId="17571"/>
    <cellStyle name="Normal 4 2 2 4 7" xfId="35730"/>
    <cellStyle name="Normal 4 2 2 4 8" xfId="53890"/>
    <cellStyle name="Normal 4 2 2 4 9" xfId="59238"/>
    <cellStyle name="Normal 4 2 2 5" xfId="3919"/>
    <cellStyle name="Normal 4 2 2 5 2" xfId="6407"/>
    <cellStyle name="Normal 4 2 2 5 2 2" xfId="11905"/>
    <cellStyle name="Normal 4 2 2 5 2 2 2" xfId="25112"/>
    <cellStyle name="Normal 4 2 2 5 2 2 3" xfId="43271"/>
    <cellStyle name="Normal 4 2 2 5 2 3" xfId="32575"/>
    <cellStyle name="Normal 4 2 2 5 2 3 2" xfId="50734"/>
    <cellStyle name="Normal 4 2 2 5 2 4" xfId="19384"/>
    <cellStyle name="Normal 4 2 2 5 2 5" xfId="37543"/>
    <cellStyle name="Normal 4 2 2 5 2 6" xfId="55703"/>
    <cellStyle name="Normal 4 2 2 5 3" xfId="9421"/>
    <cellStyle name="Normal 4 2 2 5 3 2" xfId="22628"/>
    <cellStyle name="Normal 4 2 2 5 3 3" xfId="40787"/>
    <cellStyle name="Normal 4 2 2 5 4" xfId="14415"/>
    <cellStyle name="Normal 4 2 2 5 4 2" xfId="27607"/>
    <cellStyle name="Normal 4 2 2 5 4 3" xfId="45766"/>
    <cellStyle name="Normal 4 2 2 5 5" xfId="30091"/>
    <cellStyle name="Normal 4 2 2 5 5 2" xfId="48250"/>
    <cellStyle name="Normal 4 2 2 5 6" xfId="16900"/>
    <cellStyle name="Normal 4 2 2 5 7" xfId="35059"/>
    <cellStyle name="Normal 4 2 2 5 8" xfId="53219"/>
    <cellStyle name="Normal 4 2 2 5 9" xfId="59428"/>
    <cellStyle name="Normal 4 2 2 6" xfId="4829"/>
    <cellStyle name="Normal 4 2 2 6 2" xfId="7059"/>
    <cellStyle name="Normal 4 2 2 6 2 2" xfId="12792"/>
    <cellStyle name="Normal 4 2 2 6 2 2 2" xfId="25999"/>
    <cellStyle name="Normal 4 2 2 6 2 2 3" xfId="44158"/>
    <cellStyle name="Normal 4 2 2 6 2 3" xfId="33462"/>
    <cellStyle name="Normal 4 2 2 6 2 3 2" xfId="51621"/>
    <cellStyle name="Normal 4 2 2 6 2 4" xfId="20271"/>
    <cellStyle name="Normal 4 2 2 6 2 5" xfId="38430"/>
    <cellStyle name="Normal 4 2 2 6 2 6" xfId="56590"/>
    <cellStyle name="Normal 4 2 2 6 3" xfId="10308"/>
    <cellStyle name="Normal 4 2 2 6 3 2" xfId="23515"/>
    <cellStyle name="Normal 4 2 2 6 3 3" xfId="41674"/>
    <cellStyle name="Normal 4 2 2 6 4" xfId="15302"/>
    <cellStyle name="Normal 4 2 2 6 4 2" xfId="28494"/>
    <cellStyle name="Normal 4 2 2 6 4 3" xfId="46653"/>
    <cellStyle name="Normal 4 2 2 6 5" xfId="30978"/>
    <cellStyle name="Normal 4 2 2 6 5 2" xfId="49137"/>
    <cellStyle name="Normal 4 2 2 6 6" xfId="17787"/>
    <cellStyle name="Normal 4 2 2 6 7" xfId="35946"/>
    <cellStyle name="Normal 4 2 2 6 8" xfId="54106"/>
    <cellStyle name="Normal 4 2 2 7" xfId="5005"/>
    <cellStyle name="Normal 4 2 2 7 2" xfId="7238"/>
    <cellStyle name="Normal 4 2 2 7 2 2" xfId="12971"/>
    <cellStyle name="Normal 4 2 2 7 2 2 2" xfId="26178"/>
    <cellStyle name="Normal 4 2 2 7 2 2 3" xfId="44337"/>
    <cellStyle name="Normal 4 2 2 7 2 3" xfId="33641"/>
    <cellStyle name="Normal 4 2 2 7 2 3 2" xfId="51800"/>
    <cellStyle name="Normal 4 2 2 7 2 4" xfId="20450"/>
    <cellStyle name="Normal 4 2 2 7 2 5" xfId="38609"/>
    <cellStyle name="Normal 4 2 2 7 2 6" xfId="56769"/>
    <cellStyle name="Normal 4 2 2 7 3" xfId="10487"/>
    <cellStyle name="Normal 4 2 2 7 3 2" xfId="23694"/>
    <cellStyle name="Normal 4 2 2 7 3 3" xfId="41853"/>
    <cellStyle name="Normal 4 2 2 7 4" xfId="15481"/>
    <cellStyle name="Normal 4 2 2 7 4 2" xfId="28673"/>
    <cellStyle name="Normal 4 2 2 7 4 3" xfId="46832"/>
    <cellStyle name="Normal 4 2 2 7 5" xfId="31157"/>
    <cellStyle name="Normal 4 2 2 7 5 2" xfId="49316"/>
    <cellStyle name="Normal 4 2 2 7 6" xfId="17966"/>
    <cellStyle name="Normal 4 2 2 7 7" xfId="36125"/>
    <cellStyle name="Normal 4 2 2 7 8" xfId="54285"/>
    <cellStyle name="Normal 4 2 2 8" xfId="5232"/>
    <cellStyle name="Normal 4 2 2 8 2" xfId="7480"/>
    <cellStyle name="Normal 4 2 2 8 2 2" xfId="13213"/>
    <cellStyle name="Normal 4 2 2 8 2 2 2" xfId="26420"/>
    <cellStyle name="Normal 4 2 2 8 2 2 3" xfId="44579"/>
    <cellStyle name="Normal 4 2 2 8 2 3" xfId="33883"/>
    <cellStyle name="Normal 4 2 2 8 2 3 2" xfId="52042"/>
    <cellStyle name="Normal 4 2 2 8 2 4" xfId="20692"/>
    <cellStyle name="Normal 4 2 2 8 2 5" xfId="38851"/>
    <cellStyle name="Normal 4 2 2 8 2 6" xfId="57011"/>
    <cellStyle name="Normal 4 2 2 8 3" xfId="10729"/>
    <cellStyle name="Normal 4 2 2 8 3 2" xfId="23936"/>
    <cellStyle name="Normal 4 2 2 8 3 3" xfId="42095"/>
    <cellStyle name="Normal 4 2 2 8 4" xfId="15723"/>
    <cellStyle name="Normal 4 2 2 8 4 2" xfId="28915"/>
    <cellStyle name="Normal 4 2 2 8 4 3" xfId="47074"/>
    <cellStyle name="Normal 4 2 2 8 5" xfId="31399"/>
    <cellStyle name="Normal 4 2 2 8 5 2" xfId="49558"/>
    <cellStyle name="Normal 4 2 2 8 6" xfId="18208"/>
    <cellStyle name="Normal 4 2 2 8 7" xfId="36367"/>
    <cellStyle name="Normal 4 2 2 8 8" xfId="54527"/>
    <cellStyle name="Normal 4 2 2 9" xfId="5397"/>
    <cellStyle name="Normal 4 2 2 9 2" xfId="7645"/>
    <cellStyle name="Normal 4 2 2 9 2 2" xfId="13378"/>
    <cellStyle name="Normal 4 2 2 9 2 2 2" xfId="26585"/>
    <cellStyle name="Normal 4 2 2 9 2 2 3" xfId="44744"/>
    <cellStyle name="Normal 4 2 2 9 2 3" xfId="34048"/>
    <cellStyle name="Normal 4 2 2 9 2 3 2" xfId="52207"/>
    <cellStyle name="Normal 4 2 2 9 2 4" xfId="20857"/>
    <cellStyle name="Normal 4 2 2 9 2 5" xfId="39016"/>
    <cellStyle name="Normal 4 2 2 9 2 6" xfId="57176"/>
    <cellStyle name="Normal 4 2 2 9 3" xfId="10894"/>
    <cellStyle name="Normal 4 2 2 9 3 2" xfId="24101"/>
    <cellStyle name="Normal 4 2 2 9 3 3" xfId="42260"/>
    <cellStyle name="Normal 4 2 2 9 4" xfId="15888"/>
    <cellStyle name="Normal 4 2 2 9 4 2" xfId="29080"/>
    <cellStyle name="Normal 4 2 2 9 4 3" xfId="47239"/>
    <cellStyle name="Normal 4 2 2 9 5" xfId="31564"/>
    <cellStyle name="Normal 4 2 2 9 5 2" xfId="49723"/>
    <cellStyle name="Normal 4 2 2 9 6" xfId="18373"/>
    <cellStyle name="Normal 4 2 2 9 7" xfId="36532"/>
    <cellStyle name="Normal 4 2 2 9 8" xfId="54692"/>
    <cellStyle name="Normal 4 2 20" xfId="13939"/>
    <cellStyle name="Normal 4 2 20 2" xfId="27131"/>
    <cellStyle name="Normal 4 2 20 3" xfId="45290"/>
    <cellStyle name="Normal 4 2 21" xfId="29615"/>
    <cellStyle name="Normal 4 2 21 2" xfId="47774"/>
    <cellStyle name="Normal 4 2 22" xfId="16424"/>
    <cellStyle name="Normal 4 2 23" xfId="34583"/>
    <cellStyle name="Normal 4 2 24" xfId="52743"/>
    <cellStyle name="Normal 4 2 25" xfId="58426"/>
    <cellStyle name="Normal 4 2 26" xfId="58638"/>
    <cellStyle name="Normal 4 2 27" xfId="59620"/>
    <cellStyle name="Normal 4 2 3" xfId="2531"/>
    <cellStyle name="Normal 4 2 3 10" xfId="5726"/>
    <cellStyle name="Normal 4 2 3 10 2" xfId="7974"/>
    <cellStyle name="Normal 4 2 3 10 2 2" xfId="13707"/>
    <cellStyle name="Normal 4 2 3 10 2 2 2" xfId="26914"/>
    <cellStyle name="Normal 4 2 3 10 2 2 3" xfId="45073"/>
    <cellStyle name="Normal 4 2 3 10 2 3" xfId="34377"/>
    <cellStyle name="Normal 4 2 3 10 2 3 2" xfId="52536"/>
    <cellStyle name="Normal 4 2 3 10 2 4" xfId="21186"/>
    <cellStyle name="Normal 4 2 3 10 2 5" xfId="39345"/>
    <cellStyle name="Normal 4 2 3 10 2 6" xfId="57505"/>
    <cellStyle name="Normal 4 2 3 10 3" xfId="11223"/>
    <cellStyle name="Normal 4 2 3 10 3 2" xfId="24430"/>
    <cellStyle name="Normal 4 2 3 10 3 3" xfId="42589"/>
    <cellStyle name="Normal 4 2 3 10 4" xfId="16217"/>
    <cellStyle name="Normal 4 2 3 10 4 2" xfId="29409"/>
    <cellStyle name="Normal 4 2 3 10 4 3" xfId="47568"/>
    <cellStyle name="Normal 4 2 3 10 5" xfId="31893"/>
    <cellStyle name="Normal 4 2 3 10 5 2" xfId="50052"/>
    <cellStyle name="Normal 4 2 3 10 6" xfId="18702"/>
    <cellStyle name="Normal 4 2 3 10 7" xfId="36861"/>
    <cellStyle name="Normal 4 2 3 10 8" xfId="55021"/>
    <cellStyle name="Normal 4 2 3 11" xfId="5934"/>
    <cellStyle name="Normal 4 2 3 11 2" xfId="11431"/>
    <cellStyle name="Normal 4 2 3 11 2 2" xfId="24638"/>
    <cellStyle name="Normal 4 2 3 11 2 3" xfId="42797"/>
    <cellStyle name="Normal 4 2 3 11 3" xfId="32101"/>
    <cellStyle name="Normal 4 2 3 11 3 2" xfId="50260"/>
    <cellStyle name="Normal 4 2 3 11 4" xfId="18910"/>
    <cellStyle name="Normal 4 2 3 11 5" xfId="37069"/>
    <cellStyle name="Normal 4 2 3 11 6" xfId="55229"/>
    <cellStyle name="Normal 4 2 3 12" xfId="8150"/>
    <cellStyle name="Normal 4 2 3 12 2" xfId="21357"/>
    <cellStyle name="Normal 4 2 3 12 3" xfId="39516"/>
    <cellStyle name="Normal 4 2 3 12 4" xfId="57676"/>
    <cellStyle name="Normal 4 2 3 13" xfId="8332"/>
    <cellStyle name="Normal 4 2 3 13 2" xfId="21539"/>
    <cellStyle name="Normal 4 2 3 13 3" xfId="39698"/>
    <cellStyle name="Normal 4 2 3 13 4" xfId="57858"/>
    <cellStyle name="Normal 4 2 3 14" xfId="8572"/>
    <cellStyle name="Normal 4 2 3 14 2" xfId="21779"/>
    <cellStyle name="Normal 4 2 3 14 3" xfId="39938"/>
    <cellStyle name="Normal 4 2 3 14 4" xfId="58098"/>
    <cellStyle name="Normal 4 2 3 15" xfId="8736"/>
    <cellStyle name="Normal 4 2 3 15 2" xfId="21943"/>
    <cellStyle name="Normal 4 2 3 15 3" xfId="40102"/>
    <cellStyle name="Normal 4 2 3 15 4" xfId="58262"/>
    <cellStyle name="Normal 4 2 3 16" xfId="8940"/>
    <cellStyle name="Normal 4 2 3 16 2" xfId="22147"/>
    <cellStyle name="Normal 4 2 3 16 3" xfId="40306"/>
    <cellStyle name="Normal 4 2 3 17" xfId="13941"/>
    <cellStyle name="Normal 4 2 3 17 2" xfId="27133"/>
    <cellStyle name="Normal 4 2 3 17 3" xfId="45292"/>
    <cellStyle name="Normal 4 2 3 18" xfId="29617"/>
    <cellStyle name="Normal 4 2 3 18 2" xfId="47776"/>
    <cellStyle name="Normal 4 2 3 19" xfId="16426"/>
    <cellStyle name="Normal 4 2 3 2" xfId="3628"/>
    <cellStyle name="Normal 4 2 3 2 2" xfId="4361"/>
    <cellStyle name="Normal 4 2 3 2 2 2" xfId="12345"/>
    <cellStyle name="Normal 4 2 3 2 2 2 2" xfId="25552"/>
    <cellStyle name="Normal 4 2 3 2 2 2 3" xfId="43711"/>
    <cellStyle name="Normal 4 2 3 2 2 3" xfId="33015"/>
    <cellStyle name="Normal 4 2 3 2 2 3 2" xfId="51174"/>
    <cellStyle name="Normal 4 2 3 2 2 4" xfId="19824"/>
    <cellStyle name="Normal 4 2 3 2 2 5" xfId="37983"/>
    <cellStyle name="Normal 4 2 3 2 2 6" xfId="56143"/>
    <cellStyle name="Normal 4 2 3 2 3" xfId="9861"/>
    <cellStyle name="Normal 4 2 3 2 3 2" xfId="23068"/>
    <cellStyle name="Normal 4 2 3 2 3 3" xfId="41227"/>
    <cellStyle name="Normal 4 2 3 2 4" xfId="14855"/>
    <cellStyle name="Normal 4 2 3 2 4 2" xfId="28047"/>
    <cellStyle name="Normal 4 2 3 2 4 3" xfId="46206"/>
    <cellStyle name="Normal 4 2 3 2 5" xfId="30531"/>
    <cellStyle name="Normal 4 2 3 2 5 2" xfId="48690"/>
    <cellStyle name="Normal 4 2 3 2 6" xfId="17340"/>
    <cellStyle name="Normal 4 2 3 2 7" xfId="35499"/>
    <cellStyle name="Normal 4 2 3 2 8" xfId="53659"/>
    <cellStyle name="Normal 4 2 3 2 9" xfId="59074"/>
    <cellStyle name="Normal 4 2 3 20" xfId="34585"/>
    <cellStyle name="Normal 4 2 3 21" xfId="52745"/>
    <cellStyle name="Normal 4 2 3 22" xfId="58428"/>
    <cellStyle name="Normal 4 2 3 23" xfId="58640"/>
    <cellStyle name="Normal 4 2 3 3" xfId="4593"/>
    <cellStyle name="Normal 4 2 3 3 2" xfId="6845"/>
    <cellStyle name="Normal 4 2 3 3 2 2" xfId="12577"/>
    <cellStyle name="Normal 4 2 3 3 2 2 2" xfId="25784"/>
    <cellStyle name="Normal 4 2 3 3 2 2 3" xfId="43943"/>
    <cellStyle name="Normal 4 2 3 3 2 3" xfId="33247"/>
    <cellStyle name="Normal 4 2 3 3 2 3 2" xfId="51406"/>
    <cellStyle name="Normal 4 2 3 3 2 4" xfId="20056"/>
    <cellStyle name="Normal 4 2 3 3 2 5" xfId="38215"/>
    <cellStyle name="Normal 4 2 3 3 2 6" xfId="56375"/>
    <cellStyle name="Normal 4 2 3 3 3" xfId="10093"/>
    <cellStyle name="Normal 4 2 3 3 3 2" xfId="23300"/>
    <cellStyle name="Normal 4 2 3 3 3 3" xfId="41459"/>
    <cellStyle name="Normal 4 2 3 3 4" xfId="15087"/>
    <cellStyle name="Normal 4 2 3 3 4 2" xfId="28279"/>
    <cellStyle name="Normal 4 2 3 3 4 3" xfId="46438"/>
    <cellStyle name="Normal 4 2 3 3 5" xfId="30763"/>
    <cellStyle name="Normal 4 2 3 3 5 2" xfId="48922"/>
    <cellStyle name="Normal 4 2 3 3 6" xfId="17572"/>
    <cellStyle name="Normal 4 2 3 3 7" xfId="35731"/>
    <cellStyle name="Normal 4 2 3 3 8" xfId="53891"/>
    <cellStyle name="Normal 4 2 3 3 9" xfId="59239"/>
    <cellStyle name="Normal 4 2 3 4" xfId="3920"/>
    <cellStyle name="Normal 4 2 3 4 2" xfId="6408"/>
    <cellStyle name="Normal 4 2 3 4 2 2" xfId="11906"/>
    <cellStyle name="Normal 4 2 3 4 2 2 2" xfId="25113"/>
    <cellStyle name="Normal 4 2 3 4 2 2 3" xfId="43272"/>
    <cellStyle name="Normal 4 2 3 4 2 3" xfId="32576"/>
    <cellStyle name="Normal 4 2 3 4 2 3 2" xfId="50735"/>
    <cellStyle name="Normal 4 2 3 4 2 4" xfId="19385"/>
    <cellStyle name="Normal 4 2 3 4 2 5" xfId="37544"/>
    <cellStyle name="Normal 4 2 3 4 2 6" xfId="55704"/>
    <cellStyle name="Normal 4 2 3 4 3" xfId="9422"/>
    <cellStyle name="Normal 4 2 3 4 3 2" xfId="22629"/>
    <cellStyle name="Normal 4 2 3 4 3 3" xfId="40788"/>
    <cellStyle name="Normal 4 2 3 4 4" xfId="14416"/>
    <cellStyle name="Normal 4 2 3 4 4 2" xfId="27608"/>
    <cellStyle name="Normal 4 2 3 4 4 3" xfId="45767"/>
    <cellStyle name="Normal 4 2 3 4 5" xfId="30092"/>
    <cellStyle name="Normal 4 2 3 4 5 2" xfId="48251"/>
    <cellStyle name="Normal 4 2 3 4 6" xfId="16901"/>
    <cellStyle name="Normal 4 2 3 4 7" xfId="35060"/>
    <cellStyle name="Normal 4 2 3 4 8" xfId="53220"/>
    <cellStyle name="Normal 4 2 3 4 9" xfId="59429"/>
    <cellStyle name="Normal 4 2 3 5" xfId="4830"/>
    <cellStyle name="Normal 4 2 3 5 2" xfId="7060"/>
    <cellStyle name="Normal 4 2 3 5 2 2" xfId="12793"/>
    <cellStyle name="Normal 4 2 3 5 2 2 2" xfId="26000"/>
    <cellStyle name="Normal 4 2 3 5 2 2 3" xfId="44159"/>
    <cellStyle name="Normal 4 2 3 5 2 3" xfId="33463"/>
    <cellStyle name="Normal 4 2 3 5 2 3 2" xfId="51622"/>
    <cellStyle name="Normal 4 2 3 5 2 4" xfId="20272"/>
    <cellStyle name="Normal 4 2 3 5 2 5" xfId="38431"/>
    <cellStyle name="Normal 4 2 3 5 2 6" xfId="56591"/>
    <cellStyle name="Normal 4 2 3 5 3" xfId="10309"/>
    <cellStyle name="Normal 4 2 3 5 3 2" xfId="23516"/>
    <cellStyle name="Normal 4 2 3 5 3 3" xfId="41675"/>
    <cellStyle name="Normal 4 2 3 5 4" xfId="15303"/>
    <cellStyle name="Normal 4 2 3 5 4 2" xfId="28495"/>
    <cellStyle name="Normal 4 2 3 5 4 3" xfId="46654"/>
    <cellStyle name="Normal 4 2 3 5 5" xfId="30979"/>
    <cellStyle name="Normal 4 2 3 5 5 2" xfId="49138"/>
    <cellStyle name="Normal 4 2 3 5 6" xfId="17788"/>
    <cellStyle name="Normal 4 2 3 5 7" xfId="35947"/>
    <cellStyle name="Normal 4 2 3 5 8" xfId="54107"/>
    <cellStyle name="Normal 4 2 3 6" xfId="5006"/>
    <cellStyle name="Normal 4 2 3 6 2" xfId="7239"/>
    <cellStyle name="Normal 4 2 3 6 2 2" xfId="12972"/>
    <cellStyle name="Normal 4 2 3 6 2 2 2" xfId="26179"/>
    <cellStyle name="Normal 4 2 3 6 2 2 3" xfId="44338"/>
    <cellStyle name="Normal 4 2 3 6 2 3" xfId="33642"/>
    <cellStyle name="Normal 4 2 3 6 2 3 2" xfId="51801"/>
    <cellStyle name="Normal 4 2 3 6 2 4" xfId="20451"/>
    <cellStyle name="Normal 4 2 3 6 2 5" xfId="38610"/>
    <cellStyle name="Normal 4 2 3 6 2 6" xfId="56770"/>
    <cellStyle name="Normal 4 2 3 6 3" xfId="10488"/>
    <cellStyle name="Normal 4 2 3 6 3 2" xfId="23695"/>
    <cellStyle name="Normal 4 2 3 6 3 3" xfId="41854"/>
    <cellStyle name="Normal 4 2 3 6 4" xfId="15482"/>
    <cellStyle name="Normal 4 2 3 6 4 2" xfId="28674"/>
    <cellStyle name="Normal 4 2 3 6 4 3" xfId="46833"/>
    <cellStyle name="Normal 4 2 3 6 5" xfId="31158"/>
    <cellStyle name="Normal 4 2 3 6 5 2" xfId="49317"/>
    <cellStyle name="Normal 4 2 3 6 6" xfId="17967"/>
    <cellStyle name="Normal 4 2 3 6 7" xfId="36126"/>
    <cellStyle name="Normal 4 2 3 6 8" xfId="54286"/>
    <cellStyle name="Normal 4 2 3 7" xfId="5233"/>
    <cellStyle name="Normal 4 2 3 7 2" xfId="7481"/>
    <cellStyle name="Normal 4 2 3 7 2 2" xfId="13214"/>
    <cellStyle name="Normal 4 2 3 7 2 2 2" xfId="26421"/>
    <cellStyle name="Normal 4 2 3 7 2 2 3" xfId="44580"/>
    <cellStyle name="Normal 4 2 3 7 2 3" xfId="33884"/>
    <cellStyle name="Normal 4 2 3 7 2 3 2" xfId="52043"/>
    <cellStyle name="Normal 4 2 3 7 2 4" xfId="20693"/>
    <cellStyle name="Normal 4 2 3 7 2 5" xfId="38852"/>
    <cellStyle name="Normal 4 2 3 7 2 6" xfId="57012"/>
    <cellStyle name="Normal 4 2 3 7 3" xfId="10730"/>
    <cellStyle name="Normal 4 2 3 7 3 2" xfId="23937"/>
    <cellStyle name="Normal 4 2 3 7 3 3" xfId="42096"/>
    <cellStyle name="Normal 4 2 3 7 4" xfId="15724"/>
    <cellStyle name="Normal 4 2 3 7 4 2" xfId="28916"/>
    <cellStyle name="Normal 4 2 3 7 4 3" xfId="47075"/>
    <cellStyle name="Normal 4 2 3 7 5" xfId="31400"/>
    <cellStyle name="Normal 4 2 3 7 5 2" xfId="49559"/>
    <cellStyle name="Normal 4 2 3 7 6" xfId="18209"/>
    <cellStyle name="Normal 4 2 3 7 7" xfId="36368"/>
    <cellStyle name="Normal 4 2 3 7 8" xfId="54528"/>
    <cellStyle name="Normal 4 2 3 8" xfId="5398"/>
    <cellStyle name="Normal 4 2 3 8 2" xfId="7646"/>
    <cellStyle name="Normal 4 2 3 8 2 2" xfId="13379"/>
    <cellStyle name="Normal 4 2 3 8 2 2 2" xfId="26586"/>
    <cellStyle name="Normal 4 2 3 8 2 2 3" xfId="44745"/>
    <cellStyle name="Normal 4 2 3 8 2 3" xfId="34049"/>
    <cellStyle name="Normal 4 2 3 8 2 3 2" xfId="52208"/>
    <cellStyle name="Normal 4 2 3 8 2 4" xfId="20858"/>
    <cellStyle name="Normal 4 2 3 8 2 5" xfId="39017"/>
    <cellStyle name="Normal 4 2 3 8 2 6" xfId="57177"/>
    <cellStyle name="Normal 4 2 3 8 3" xfId="10895"/>
    <cellStyle name="Normal 4 2 3 8 3 2" xfId="24102"/>
    <cellStyle name="Normal 4 2 3 8 3 3" xfId="42261"/>
    <cellStyle name="Normal 4 2 3 8 4" xfId="15889"/>
    <cellStyle name="Normal 4 2 3 8 4 2" xfId="29081"/>
    <cellStyle name="Normal 4 2 3 8 4 3" xfId="47240"/>
    <cellStyle name="Normal 4 2 3 8 5" xfId="31565"/>
    <cellStyle name="Normal 4 2 3 8 5 2" xfId="49724"/>
    <cellStyle name="Normal 4 2 3 8 6" xfId="18374"/>
    <cellStyle name="Normal 4 2 3 8 7" xfId="36533"/>
    <cellStyle name="Normal 4 2 3 8 8" xfId="54693"/>
    <cellStyle name="Normal 4 2 3 9" xfId="5562"/>
    <cellStyle name="Normal 4 2 3 9 2" xfId="7810"/>
    <cellStyle name="Normal 4 2 3 9 2 2" xfId="13543"/>
    <cellStyle name="Normal 4 2 3 9 2 2 2" xfId="26750"/>
    <cellStyle name="Normal 4 2 3 9 2 2 3" xfId="44909"/>
    <cellStyle name="Normal 4 2 3 9 2 3" xfId="34213"/>
    <cellStyle name="Normal 4 2 3 9 2 3 2" xfId="52372"/>
    <cellStyle name="Normal 4 2 3 9 2 4" xfId="21022"/>
    <cellStyle name="Normal 4 2 3 9 2 5" xfId="39181"/>
    <cellStyle name="Normal 4 2 3 9 2 6" xfId="57341"/>
    <cellStyle name="Normal 4 2 3 9 3" xfId="11059"/>
    <cellStyle name="Normal 4 2 3 9 3 2" xfId="24266"/>
    <cellStyle name="Normal 4 2 3 9 3 3" xfId="42425"/>
    <cellStyle name="Normal 4 2 3 9 4" xfId="16053"/>
    <cellStyle name="Normal 4 2 3 9 4 2" xfId="29245"/>
    <cellStyle name="Normal 4 2 3 9 4 3" xfId="47404"/>
    <cellStyle name="Normal 4 2 3 9 5" xfId="31729"/>
    <cellStyle name="Normal 4 2 3 9 5 2" xfId="49888"/>
    <cellStyle name="Normal 4 2 3 9 6" xfId="18538"/>
    <cellStyle name="Normal 4 2 3 9 7" xfId="36697"/>
    <cellStyle name="Normal 4 2 3 9 8" xfId="54857"/>
    <cellStyle name="Normal 4 2 4" xfId="3495"/>
    <cellStyle name="Normal 4 2 4 10" xfId="58953"/>
    <cellStyle name="Normal 4 2 4 2" xfId="4235"/>
    <cellStyle name="Normal 4 2 4 2 2" xfId="6721"/>
    <cellStyle name="Normal 4 2 4 2 2 2" xfId="12219"/>
    <cellStyle name="Normal 4 2 4 2 2 2 2" xfId="25426"/>
    <cellStyle name="Normal 4 2 4 2 2 2 3" xfId="43585"/>
    <cellStyle name="Normal 4 2 4 2 2 3" xfId="32889"/>
    <cellStyle name="Normal 4 2 4 2 2 3 2" xfId="51048"/>
    <cellStyle name="Normal 4 2 4 2 2 4" xfId="19698"/>
    <cellStyle name="Normal 4 2 4 2 2 5" xfId="37857"/>
    <cellStyle name="Normal 4 2 4 2 2 6" xfId="56017"/>
    <cellStyle name="Normal 4 2 4 2 3" xfId="9735"/>
    <cellStyle name="Normal 4 2 4 2 3 2" xfId="22942"/>
    <cellStyle name="Normal 4 2 4 2 3 3" xfId="41101"/>
    <cellStyle name="Normal 4 2 4 2 4" xfId="14729"/>
    <cellStyle name="Normal 4 2 4 2 4 2" xfId="27921"/>
    <cellStyle name="Normal 4 2 4 2 4 3" xfId="46080"/>
    <cellStyle name="Normal 4 2 4 2 5" xfId="30405"/>
    <cellStyle name="Normal 4 2 4 2 5 2" xfId="48564"/>
    <cellStyle name="Normal 4 2 4 2 6" xfId="17214"/>
    <cellStyle name="Normal 4 2 4 2 7" xfId="35373"/>
    <cellStyle name="Normal 4 2 4 2 8" xfId="53533"/>
    <cellStyle name="Normal 4 2 4 3" xfId="6246"/>
    <cellStyle name="Normal 4 2 4 3 2" xfId="11744"/>
    <cellStyle name="Normal 4 2 4 3 2 2" xfId="24951"/>
    <cellStyle name="Normal 4 2 4 3 2 3" xfId="43110"/>
    <cellStyle name="Normal 4 2 4 3 3" xfId="32414"/>
    <cellStyle name="Normal 4 2 4 3 3 2" xfId="50573"/>
    <cellStyle name="Normal 4 2 4 3 4" xfId="19223"/>
    <cellStyle name="Normal 4 2 4 3 5" xfId="37382"/>
    <cellStyle name="Normal 4 2 4 3 6" xfId="55542"/>
    <cellStyle name="Normal 4 2 4 4" xfId="9260"/>
    <cellStyle name="Normal 4 2 4 4 2" xfId="22467"/>
    <cellStyle name="Normal 4 2 4 4 3" xfId="40626"/>
    <cellStyle name="Normal 4 2 4 5" xfId="14254"/>
    <cellStyle name="Normal 4 2 4 5 2" xfId="27446"/>
    <cellStyle name="Normal 4 2 4 5 3" xfId="45605"/>
    <cellStyle name="Normal 4 2 4 6" xfId="29930"/>
    <cellStyle name="Normal 4 2 4 6 2" xfId="48089"/>
    <cellStyle name="Normal 4 2 4 7" xfId="16739"/>
    <cellStyle name="Normal 4 2 4 8" xfId="34898"/>
    <cellStyle name="Normal 4 2 4 9" xfId="53058"/>
    <cellStyle name="Normal 4 2 5" xfId="3626"/>
    <cellStyle name="Normal 4 2 5 2" xfId="4359"/>
    <cellStyle name="Normal 4 2 5 2 2" xfId="12343"/>
    <cellStyle name="Normal 4 2 5 2 2 2" xfId="25550"/>
    <cellStyle name="Normal 4 2 5 2 2 3" xfId="43709"/>
    <cellStyle name="Normal 4 2 5 2 3" xfId="33013"/>
    <cellStyle name="Normal 4 2 5 2 3 2" xfId="51172"/>
    <cellStyle name="Normal 4 2 5 2 4" xfId="19822"/>
    <cellStyle name="Normal 4 2 5 2 5" xfId="37981"/>
    <cellStyle name="Normal 4 2 5 2 6" xfId="56141"/>
    <cellStyle name="Normal 4 2 5 3" xfId="9859"/>
    <cellStyle name="Normal 4 2 5 3 2" xfId="23066"/>
    <cellStyle name="Normal 4 2 5 3 3" xfId="41225"/>
    <cellStyle name="Normal 4 2 5 4" xfId="14853"/>
    <cellStyle name="Normal 4 2 5 4 2" xfId="28045"/>
    <cellStyle name="Normal 4 2 5 4 3" xfId="46204"/>
    <cellStyle name="Normal 4 2 5 5" xfId="30529"/>
    <cellStyle name="Normal 4 2 5 5 2" xfId="48688"/>
    <cellStyle name="Normal 4 2 5 6" xfId="17338"/>
    <cellStyle name="Normal 4 2 5 7" xfId="35497"/>
    <cellStyle name="Normal 4 2 5 8" xfId="53657"/>
    <cellStyle name="Normal 4 2 5 9" xfId="59072"/>
    <cellStyle name="Normal 4 2 6" xfId="4591"/>
    <cellStyle name="Normal 4 2 6 2" xfId="6843"/>
    <cellStyle name="Normal 4 2 6 2 2" xfId="12575"/>
    <cellStyle name="Normal 4 2 6 2 2 2" xfId="25782"/>
    <cellStyle name="Normal 4 2 6 2 2 3" xfId="43941"/>
    <cellStyle name="Normal 4 2 6 2 3" xfId="33245"/>
    <cellStyle name="Normal 4 2 6 2 3 2" xfId="51404"/>
    <cellStyle name="Normal 4 2 6 2 4" xfId="20054"/>
    <cellStyle name="Normal 4 2 6 2 5" xfId="38213"/>
    <cellStyle name="Normal 4 2 6 2 6" xfId="56373"/>
    <cellStyle name="Normal 4 2 6 3" xfId="10091"/>
    <cellStyle name="Normal 4 2 6 3 2" xfId="23298"/>
    <cellStyle name="Normal 4 2 6 3 3" xfId="41457"/>
    <cellStyle name="Normal 4 2 6 4" xfId="15085"/>
    <cellStyle name="Normal 4 2 6 4 2" xfId="28277"/>
    <cellStyle name="Normal 4 2 6 4 3" xfId="46436"/>
    <cellStyle name="Normal 4 2 6 5" xfId="30761"/>
    <cellStyle name="Normal 4 2 6 5 2" xfId="48920"/>
    <cellStyle name="Normal 4 2 6 6" xfId="17570"/>
    <cellStyle name="Normal 4 2 6 7" xfId="35729"/>
    <cellStyle name="Normal 4 2 6 8" xfId="53889"/>
    <cellStyle name="Normal 4 2 6 9" xfId="59237"/>
    <cellStyle name="Normal 4 2 7" xfId="3918"/>
    <cellStyle name="Normal 4 2 7 2" xfId="6406"/>
    <cellStyle name="Normal 4 2 7 2 2" xfId="11904"/>
    <cellStyle name="Normal 4 2 7 2 2 2" xfId="25111"/>
    <cellStyle name="Normal 4 2 7 2 2 3" xfId="43270"/>
    <cellStyle name="Normal 4 2 7 2 3" xfId="32574"/>
    <cellStyle name="Normal 4 2 7 2 3 2" xfId="50733"/>
    <cellStyle name="Normal 4 2 7 2 4" xfId="19383"/>
    <cellStyle name="Normal 4 2 7 2 5" xfId="37542"/>
    <cellStyle name="Normal 4 2 7 2 6" xfId="55702"/>
    <cellStyle name="Normal 4 2 7 3" xfId="9420"/>
    <cellStyle name="Normal 4 2 7 3 2" xfId="22627"/>
    <cellStyle name="Normal 4 2 7 3 3" xfId="40786"/>
    <cellStyle name="Normal 4 2 7 4" xfId="14414"/>
    <cellStyle name="Normal 4 2 7 4 2" xfId="27606"/>
    <cellStyle name="Normal 4 2 7 4 3" xfId="45765"/>
    <cellStyle name="Normal 4 2 7 5" xfId="30090"/>
    <cellStyle name="Normal 4 2 7 5 2" xfId="48249"/>
    <cellStyle name="Normal 4 2 7 6" xfId="16899"/>
    <cellStyle name="Normal 4 2 7 7" xfId="35058"/>
    <cellStyle name="Normal 4 2 7 8" xfId="53218"/>
    <cellStyle name="Normal 4 2 7 9" xfId="59427"/>
    <cellStyle name="Normal 4 2 8" xfId="4828"/>
    <cellStyle name="Normal 4 2 8 2" xfId="7058"/>
    <cellStyle name="Normal 4 2 8 2 2" xfId="12791"/>
    <cellStyle name="Normal 4 2 8 2 2 2" xfId="25998"/>
    <cellStyle name="Normal 4 2 8 2 2 3" xfId="44157"/>
    <cellStyle name="Normal 4 2 8 2 3" xfId="33461"/>
    <cellStyle name="Normal 4 2 8 2 3 2" xfId="51620"/>
    <cellStyle name="Normal 4 2 8 2 4" xfId="20270"/>
    <cellStyle name="Normal 4 2 8 2 5" xfId="38429"/>
    <cellStyle name="Normal 4 2 8 2 6" xfId="56589"/>
    <cellStyle name="Normal 4 2 8 3" xfId="10307"/>
    <cellStyle name="Normal 4 2 8 3 2" xfId="23514"/>
    <cellStyle name="Normal 4 2 8 3 3" xfId="41673"/>
    <cellStyle name="Normal 4 2 8 4" xfId="15301"/>
    <cellStyle name="Normal 4 2 8 4 2" xfId="28493"/>
    <cellStyle name="Normal 4 2 8 4 3" xfId="46652"/>
    <cellStyle name="Normal 4 2 8 5" xfId="30977"/>
    <cellStyle name="Normal 4 2 8 5 2" xfId="49136"/>
    <cellStyle name="Normal 4 2 8 6" xfId="17786"/>
    <cellStyle name="Normal 4 2 8 7" xfId="35945"/>
    <cellStyle name="Normal 4 2 8 8" xfId="54105"/>
    <cellStyle name="Normal 4 2 9" xfId="5004"/>
    <cellStyle name="Normal 4 2 9 2" xfId="7237"/>
    <cellStyle name="Normal 4 2 9 2 2" xfId="12970"/>
    <cellStyle name="Normal 4 2 9 2 2 2" xfId="26177"/>
    <cellStyle name="Normal 4 2 9 2 2 3" xfId="44336"/>
    <cellStyle name="Normal 4 2 9 2 3" xfId="33640"/>
    <cellStyle name="Normal 4 2 9 2 3 2" xfId="51799"/>
    <cellStyle name="Normal 4 2 9 2 4" xfId="20449"/>
    <cellStyle name="Normal 4 2 9 2 5" xfId="38608"/>
    <cellStyle name="Normal 4 2 9 2 6" xfId="56768"/>
    <cellStyle name="Normal 4 2 9 3" xfId="10486"/>
    <cellStyle name="Normal 4 2 9 3 2" xfId="23693"/>
    <cellStyle name="Normal 4 2 9 3 3" xfId="41852"/>
    <cellStyle name="Normal 4 2 9 4" xfId="15480"/>
    <cellStyle name="Normal 4 2 9 4 2" xfId="28672"/>
    <cellStyle name="Normal 4 2 9 4 3" xfId="46831"/>
    <cellStyle name="Normal 4 2 9 5" xfId="31156"/>
    <cellStyle name="Normal 4 2 9 5 2" xfId="49315"/>
    <cellStyle name="Normal 4 2 9 6" xfId="17965"/>
    <cellStyle name="Normal 4 2 9 7" xfId="36124"/>
    <cellStyle name="Normal 4 2 9 8" xfId="54284"/>
    <cellStyle name="Normal 4 3" xfId="2532"/>
    <cellStyle name="Normal 4 3 10" xfId="5563"/>
    <cellStyle name="Normal 4 3 10 2" xfId="7811"/>
    <cellStyle name="Normal 4 3 10 2 2" xfId="13544"/>
    <cellStyle name="Normal 4 3 10 2 2 2" xfId="26751"/>
    <cellStyle name="Normal 4 3 10 2 2 3" xfId="44910"/>
    <cellStyle name="Normal 4 3 10 2 3" xfId="34214"/>
    <cellStyle name="Normal 4 3 10 2 3 2" xfId="52373"/>
    <cellStyle name="Normal 4 3 10 2 4" xfId="21023"/>
    <cellStyle name="Normal 4 3 10 2 5" xfId="39182"/>
    <cellStyle name="Normal 4 3 10 2 6" xfId="57342"/>
    <cellStyle name="Normal 4 3 10 3" xfId="11060"/>
    <cellStyle name="Normal 4 3 10 3 2" xfId="24267"/>
    <cellStyle name="Normal 4 3 10 3 3" xfId="42426"/>
    <cellStyle name="Normal 4 3 10 4" xfId="16054"/>
    <cellStyle name="Normal 4 3 10 4 2" xfId="29246"/>
    <cellStyle name="Normal 4 3 10 4 3" xfId="47405"/>
    <cellStyle name="Normal 4 3 10 5" xfId="31730"/>
    <cellStyle name="Normal 4 3 10 5 2" xfId="49889"/>
    <cellStyle name="Normal 4 3 10 6" xfId="18539"/>
    <cellStyle name="Normal 4 3 10 7" xfId="36698"/>
    <cellStyle name="Normal 4 3 10 8" xfId="54858"/>
    <cellStyle name="Normal 4 3 11" xfId="5727"/>
    <cellStyle name="Normal 4 3 11 2" xfId="7975"/>
    <cellStyle name="Normal 4 3 11 2 2" xfId="13708"/>
    <cellStyle name="Normal 4 3 11 2 2 2" xfId="26915"/>
    <cellStyle name="Normal 4 3 11 2 2 3" xfId="45074"/>
    <cellStyle name="Normal 4 3 11 2 3" xfId="34378"/>
    <cellStyle name="Normal 4 3 11 2 3 2" xfId="52537"/>
    <cellStyle name="Normal 4 3 11 2 4" xfId="21187"/>
    <cellStyle name="Normal 4 3 11 2 5" xfId="39346"/>
    <cellStyle name="Normal 4 3 11 2 6" xfId="57506"/>
    <cellStyle name="Normal 4 3 11 3" xfId="11224"/>
    <cellStyle name="Normal 4 3 11 3 2" xfId="24431"/>
    <cellStyle name="Normal 4 3 11 3 3" xfId="42590"/>
    <cellStyle name="Normal 4 3 11 4" xfId="16218"/>
    <cellStyle name="Normal 4 3 11 4 2" xfId="29410"/>
    <cellStyle name="Normal 4 3 11 4 3" xfId="47569"/>
    <cellStyle name="Normal 4 3 11 5" xfId="31894"/>
    <cellStyle name="Normal 4 3 11 5 2" xfId="50053"/>
    <cellStyle name="Normal 4 3 11 6" xfId="18703"/>
    <cellStyle name="Normal 4 3 11 7" xfId="36862"/>
    <cellStyle name="Normal 4 3 11 8" xfId="55022"/>
    <cellStyle name="Normal 4 3 12" xfId="5935"/>
    <cellStyle name="Normal 4 3 12 2" xfId="11432"/>
    <cellStyle name="Normal 4 3 12 2 2" xfId="24639"/>
    <cellStyle name="Normal 4 3 12 2 3" xfId="42798"/>
    <cellStyle name="Normal 4 3 12 3" xfId="32102"/>
    <cellStyle name="Normal 4 3 12 3 2" xfId="50261"/>
    <cellStyle name="Normal 4 3 12 4" xfId="18911"/>
    <cellStyle name="Normal 4 3 12 5" xfId="37070"/>
    <cellStyle name="Normal 4 3 12 6" xfId="55230"/>
    <cellStyle name="Normal 4 3 13" xfId="8151"/>
    <cellStyle name="Normal 4 3 13 2" xfId="21358"/>
    <cellStyle name="Normal 4 3 13 3" xfId="39517"/>
    <cellStyle name="Normal 4 3 13 4" xfId="57677"/>
    <cellStyle name="Normal 4 3 14" xfId="8333"/>
    <cellStyle name="Normal 4 3 14 2" xfId="21540"/>
    <cellStyle name="Normal 4 3 14 3" xfId="39699"/>
    <cellStyle name="Normal 4 3 14 4" xfId="57859"/>
    <cellStyle name="Normal 4 3 15" xfId="8573"/>
    <cellStyle name="Normal 4 3 15 2" xfId="21780"/>
    <cellStyle name="Normal 4 3 15 3" xfId="39939"/>
    <cellStyle name="Normal 4 3 15 4" xfId="58099"/>
    <cellStyle name="Normal 4 3 16" xfId="8737"/>
    <cellStyle name="Normal 4 3 16 2" xfId="21944"/>
    <cellStyle name="Normal 4 3 16 3" xfId="40103"/>
    <cellStyle name="Normal 4 3 16 4" xfId="58263"/>
    <cellStyle name="Normal 4 3 17" xfId="8941"/>
    <cellStyle name="Normal 4 3 17 2" xfId="22148"/>
    <cellStyle name="Normal 4 3 17 3" xfId="40307"/>
    <cellStyle name="Normal 4 3 18" xfId="13942"/>
    <cellStyle name="Normal 4 3 18 2" xfId="27134"/>
    <cellStyle name="Normal 4 3 18 3" xfId="45293"/>
    <cellStyle name="Normal 4 3 19" xfId="29618"/>
    <cellStyle name="Normal 4 3 19 2" xfId="47777"/>
    <cellStyle name="Normal 4 3 2" xfId="2533"/>
    <cellStyle name="Normal 4 3 2 10" xfId="5728"/>
    <cellStyle name="Normal 4 3 2 10 2" xfId="7976"/>
    <cellStyle name="Normal 4 3 2 10 2 2" xfId="13709"/>
    <cellStyle name="Normal 4 3 2 10 2 2 2" xfId="26916"/>
    <cellStyle name="Normal 4 3 2 10 2 2 3" xfId="45075"/>
    <cellStyle name="Normal 4 3 2 10 2 3" xfId="34379"/>
    <cellStyle name="Normal 4 3 2 10 2 3 2" xfId="52538"/>
    <cellStyle name="Normal 4 3 2 10 2 4" xfId="21188"/>
    <cellStyle name="Normal 4 3 2 10 2 5" xfId="39347"/>
    <cellStyle name="Normal 4 3 2 10 2 6" xfId="57507"/>
    <cellStyle name="Normal 4 3 2 10 3" xfId="11225"/>
    <cellStyle name="Normal 4 3 2 10 3 2" xfId="24432"/>
    <cellStyle name="Normal 4 3 2 10 3 3" xfId="42591"/>
    <cellStyle name="Normal 4 3 2 10 4" xfId="16219"/>
    <cellStyle name="Normal 4 3 2 10 4 2" xfId="29411"/>
    <cellStyle name="Normal 4 3 2 10 4 3" xfId="47570"/>
    <cellStyle name="Normal 4 3 2 10 5" xfId="31895"/>
    <cellStyle name="Normal 4 3 2 10 5 2" xfId="50054"/>
    <cellStyle name="Normal 4 3 2 10 6" xfId="18704"/>
    <cellStyle name="Normal 4 3 2 10 7" xfId="36863"/>
    <cellStyle name="Normal 4 3 2 10 8" xfId="55023"/>
    <cellStyle name="Normal 4 3 2 11" xfId="5936"/>
    <cellStyle name="Normal 4 3 2 11 2" xfId="11433"/>
    <cellStyle name="Normal 4 3 2 11 2 2" xfId="24640"/>
    <cellStyle name="Normal 4 3 2 11 2 3" xfId="42799"/>
    <cellStyle name="Normal 4 3 2 11 3" xfId="32103"/>
    <cellStyle name="Normal 4 3 2 11 3 2" xfId="50262"/>
    <cellStyle name="Normal 4 3 2 11 4" xfId="18912"/>
    <cellStyle name="Normal 4 3 2 11 5" xfId="37071"/>
    <cellStyle name="Normal 4 3 2 11 6" xfId="55231"/>
    <cellStyle name="Normal 4 3 2 12" xfId="8152"/>
    <cellStyle name="Normal 4 3 2 12 2" xfId="21359"/>
    <cellStyle name="Normal 4 3 2 12 3" xfId="39518"/>
    <cellStyle name="Normal 4 3 2 12 4" xfId="57678"/>
    <cellStyle name="Normal 4 3 2 13" xfId="8334"/>
    <cellStyle name="Normal 4 3 2 13 2" xfId="21541"/>
    <cellStyle name="Normal 4 3 2 13 3" xfId="39700"/>
    <cellStyle name="Normal 4 3 2 13 4" xfId="57860"/>
    <cellStyle name="Normal 4 3 2 14" xfId="8574"/>
    <cellStyle name="Normal 4 3 2 14 2" xfId="21781"/>
    <cellStyle name="Normal 4 3 2 14 3" xfId="39940"/>
    <cellStyle name="Normal 4 3 2 14 4" xfId="58100"/>
    <cellStyle name="Normal 4 3 2 15" xfId="8738"/>
    <cellStyle name="Normal 4 3 2 15 2" xfId="21945"/>
    <cellStyle name="Normal 4 3 2 15 3" xfId="40104"/>
    <cellStyle name="Normal 4 3 2 15 4" xfId="58264"/>
    <cellStyle name="Normal 4 3 2 16" xfId="8942"/>
    <cellStyle name="Normal 4 3 2 16 2" xfId="22149"/>
    <cellStyle name="Normal 4 3 2 16 3" xfId="40308"/>
    <cellStyle name="Normal 4 3 2 17" xfId="13943"/>
    <cellStyle name="Normal 4 3 2 17 2" xfId="27135"/>
    <cellStyle name="Normal 4 3 2 17 3" xfId="45294"/>
    <cellStyle name="Normal 4 3 2 18" xfId="29619"/>
    <cellStyle name="Normal 4 3 2 18 2" xfId="47778"/>
    <cellStyle name="Normal 4 3 2 19" xfId="16428"/>
    <cellStyle name="Normal 4 3 2 2" xfId="3630"/>
    <cellStyle name="Normal 4 3 2 2 2" xfId="4363"/>
    <cellStyle name="Normal 4 3 2 2 2 2" xfId="12347"/>
    <cellStyle name="Normal 4 3 2 2 2 2 2" xfId="25554"/>
    <cellStyle name="Normal 4 3 2 2 2 2 3" xfId="43713"/>
    <cellStyle name="Normal 4 3 2 2 2 3" xfId="33017"/>
    <cellStyle name="Normal 4 3 2 2 2 3 2" xfId="51176"/>
    <cellStyle name="Normal 4 3 2 2 2 4" xfId="19826"/>
    <cellStyle name="Normal 4 3 2 2 2 5" xfId="37985"/>
    <cellStyle name="Normal 4 3 2 2 2 6" xfId="56145"/>
    <cellStyle name="Normal 4 3 2 2 3" xfId="9863"/>
    <cellStyle name="Normal 4 3 2 2 3 2" xfId="23070"/>
    <cellStyle name="Normal 4 3 2 2 3 3" xfId="41229"/>
    <cellStyle name="Normal 4 3 2 2 4" xfId="14857"/>
    <cellStyle name="Normal 4 3 2 2 4 2" xfId="28049"/>
    <cellStyle name="Normal 4 3 2 2 4 3" xfId="46208"/>
    <cellStyle name="Normal 4 3 2 2 5" xfId="30533"/>
    <cellStyle name="Normal 4 3 2 2 5 2" xfId="48692"/>
    <cellStyle name="Normal 4 3 2 2 6" xfId="17342"/>
    <cellStyle name="Normal 4 3 2 2 7" xfId="35501"/>
    <cellStyle name="Normal 4 3 2 2 8" xfId="53661"/>
    <cellStyle name="Normal 4 3 2 2 9" xfId="59076"/>
    <cellStyle name="Normal 4 3 2 20" xfId="34587"/>
    <cellStyle name="Normal 4 3 2 21" xfId="52747"/>
    <cellStyle name="Normal 4 3 2 22" xfId="58430"/>
    <cellStyle name="Normal 4 3 2 23" xfId="58642"/>
    <cellStyle name="Normal 4 3 2 3" xfId="4595"/>
    <cellStyle name="Normal 4 3 2 3 2" xfId="6847"/>
    <cellStyle name="Normal 4 3 2 3 2 2" xfId="12579"/>
    <cellStyle name="Normal 4 3 2 3 2 2 2" xfId="25786"/>
    <cellStyle name="Normal 4 3 2 3 2 2 3" xfId="43945"/>
    <cellStyle name="Normal 4 3 2 3 2 3" xfId="33249"/>
    <cellStyle name="Normal 4 3 2 3 2 3 2" xfId="51408"/>
    <cellStyle name="Normal 4 3 2 3 2 4" xfId="20058"/>
    <cellStyle name="Normal 4 3 2 3 2 5" xfId="38217"/>
    <cellStyle name="Normal 4 3 2 3 2 6" xfId="56377"/>
    <cellStyle name="Normal 4 3 2 3 3" xfId="10095"/>
    <cellStyle name="Normal 4 3 2 3 3 2" xfId="23302"/>
    <cellStyle name="Normal 4 3 2 3 3 3" xfId="41461"/>
    <cellStyle name="Normal 4 3 2 3 4" xfId="15089"/>
    <cellStyle name="Normal 4 3 2 3 4 2" xfId="28281"/>
    <cellStyle name="Normal 4 3 2 3 4 3" xfId="46440"/>
    <cellStyle name="Normal 4 3 2 3 5" xfId="30765"/>
    <cellStyle name="Normal 4 3 2 3 5 2" xfId="48924"/>
    <cellStyle name="Normal 4 3 2 3 6" xfId="17574"/>
    <cellStyle name="Normal 4 3 2 3 7" xfId="35733"/>
    <cellStyle name="Normal 4 3 2 3 8" xfId="53893"/>
    <cellStyle name="Normal 4 3 2 3 9" xfId="59241"/>
    <cellStyle name="Normal 4 3 2 4" xfId="3922"/>
    <cellStyle name="Normal 4 3 2 4 2" xfId="6410"/>
    <cellStyle name="Normal 4 3 2 4 2 2" xfId="11908"/>
    <cellStyle name="Normal 4 3 2 4 2 2 2" xfId="25115"/>
    <cellStyle name="Normal 4 3 2 4 2 2 3" xfId="43274"/>
    <cellStyle name="Normal 4 3 2 4 2 3" xfId="32578"/>
    <cellStyle name="Normal 4 3 2 4 2 3 2" xfId="50737"/>
    <cellStyle name="Normal 4 3 2 4 2 4" xfId="19387"/>
    <cellStyle name="Normal 4 3 2 4 2 5" xfId="37546"/>
    <cellStyle name="Normal 4 3 2 4 2 6" xfId="55706"/>
    <cellStyle name="Normal 4 3 2 4 3" xfId="9424"/>
    <cellStyle name="Normal 4 3 2 4 3 2" xfId="22631"/>
    <cellStyle name="Normal 4 3 2 4 3 3" xfId="40790"/>
    <cellStyle name="Normal 4 3 2 4 4" xfId="14418"/>
    <cellStyle name="Normal 4 3 2 4 4 2" xfId="27610"/>
    <cellStyle name="Normal 4 3 2 4 4 3" xfId="45769"/>
    <cellStyle name="Normal 4 3 2 4 5" xfId="30094"/>
    <cellStyle name="Normal 4 3 2 4 5 2" xfId="48253"/>
    <cellStyle name="Normal 4 3 2 4 6" xfId="16903"/>
    <cellStyle name="Normal 4 3 2 4 7" xfId="35062"/>
    <cellStyle name="Normal 4 3 2 4 8" xfId="53222"/>
    <cellStyle name="Normal 4 3 2 4 9" xfId="59431"/>
    <cellStyle name="Normal 4 3 2 5" xfId="4832"/>
    <cellStyle name="Normal 4 3 2 5 2" xfId="7062"/>
    <cellStyle name="Normal 4 3 2 5 2 2" xfId="12795"/>
    <cellStyle name="Normal 4 3 2 5 2 2 2" xfId="26002"/>
    <cellStyle name="Normal 4 3 2 5 2 2 3" xfId="44161"/>
    <cellStyle name="Normal 4 3 2 5 2 3" xfId="33465"/>
    <cellStyle name="Normal 4 3 2 5 2 3 2" xfId="51624"/>
    <cellStyle name="Normal 4 3 2 5 2 4" xfId="20274"/>
    <cellStyle name="Normal 4 3 2 5 2 5" xfId="38433"/>
    <cellStyle name="Normal 4 3 2 5 2 6" xfId="56593"/>
    <cellStyle name="Normal 4 3 2 5 3" xfId="10311"/>
    <cellStyle name="Normal 4 3 2 5 3 2" xfId="23518"/>
    <cellStyle name="Normal 4 3 2 5 3 3" xfId="41677"/>
    <cellStyle name="Normal 4 3 2 5 4" xfId="15305"/>
    <cellStyle name="Normal 4 3 2 5 4 2" xfId="28497"/>
    <cellStyle name="Normal 4 3 2 5 4 3" xfId="46656"/>
    <cellStyle name="Normal 4 3 2 5 5" xfId="30981"/>
    <cellStyle name="Normal 4 3 2 5 5 2" xfId="49140"/>
    <cellStyle name="Normal 4 3 2 5 6" xfId="17790"/>
    <cellStyle name="Normal 4 3 2 5 7" xfId="35949"/>
    <cellStyle name="Normal 4 3 2 5 8" xfId="54109"/>
    <cellStyle name="Normal 4 3 2 6" xfId="5008"/>
    <cellStyle name="Normal 4 3 2 6 2" xfId="7241"/>
    <cellStyle name="Normal 4 3 2 6 2 2" xfId="12974"/>
    <cellStyle name="Normal 4 3 2 6 2 2 2" xfId="26181"/>
    <cellStyle name="Normal 4 3 2 6 2 2 3" xfId="44340"/>
    <cellStyle name="Normal 4 3 2 6 2 3" xfId="33644"/>
    <cellStyle name="Normal 4 3 2 6 2 3 2" xfId="51803"/>
    <cellStyle name="Normal 4 3 2 6 2 4" xfId="20453"/>
    <cellStyle name="Normal 4 3 2 6 2 5" xfId="38612"/>
    <cellStyle name="Normal 4 3 2 6 2 6" xfId="56772"/>
    <cellStyle name="Normal 4 3 2 6 3" xfId="10490"/>
    <cellStyle name="Normal 4 3 2 6 3 2" xfId="23697"/>
    <cellStyle name="Normal 4 3 2 6 3 3" xfId="41856"/>
    <cellStyle name="Normal 4 3 2 6 4" xfId="15484"/>
    <cellStyle name="Normal 4 3 2 6 4 2" xfId="28676"/>
    <cellStyle name="Normal 4 3 2 6 4 3" xfId="46835"/>
    <cellStyle name="Normal 4 3 2 6 5" xfId="31160"/>
    <cellStyle name="Normal 4 3 2 6 5 2" xfId="49319"/>
    <cellStyle name="Normal 4 3 2 6 6" xfId="17969"/>
    <cellStyle name="Normal 4 3 2 6 7" xfId="36128"/>
    <cellStyle name="Normal 4 3 2 6 8" xfId="54288"/>
    <cellStyle name="Normal 4 3 2 7" xfId="5235"/>
    <cellStyle name="Normal 4 3 2 7 2" xfId="7483"/>
    <cellStyle name="Normal 4 3 2 7 2 2" xfId="13216"/>
    <cellStyle name="Normal 4 3 2 7 2 2 2" xfId="26423"/>
    <cellStyle name="Normal 4 3 2 7 2 2 3" xfId="44582"/>
    <cellStyle name="Normal 4 3 2 7 2 3" xfId="33886"/>
    <cellStyle name="Normal 4 3 2 7 2 3 2" xfId="52045"/>
    <cellStyle name="Normal 4 3 2 7 2 4" xfId="20695"/>
    <cellStyle name="Normal 4 3 2 7 2 5" xfId="38854"/>
    <cellStyle name="Normal 4 3 2 7 2 6" xfId="57014"/>
    <cellStyle name="Normal 4 3 2 7 3" xfId="10732"/>
    <cellStyle name="Normal 4 3 2 7 3 2" xfId="23939"/>
    <cellStyle name="Normal 4 3 2 7 3 3" xfId="42098"/>
    <cellStyle name="Normal 4 3 2 7 4" xfId="15726"/>
    <cellStyle name="Normal 4 3 2 7 4 2" xfId="28918"/>
    <cellStyle name="Normal 4 3 2 7 4 3" xfId="47077"/>
    <cellStyle name="Normal 4 3 2 7 5" xfId="31402"/>
    <cellStyle name="Normal 4 3 2 7 5 2" xfId="49561"/>
    <cellStyle name="Normal 4 3 2 7 6" xfId="18211"/>
    <cellStyle name="Normal 4 3 2 7 7" xfId="36370"/>
    <cellStyle name="Normal 4 3 2 7 8" xfId="54530"/>
    <cellStyle name="Normal 4 3 2 8" xfId="5400"/>
    <cellStyle name="Normal 4 3 2 8 2" xfId="7648"/>
    <cellStyle name="Normal 4 3 2 8 2 2" xfId="13381"/>
    <cellStyle name="Normal 4 3 2 8 2 2 2" xfId="26588"/>
    <cellStyle name="Normal 4 3 2 8 2 2 3" xfId="44747"/>
    <cellStyle name="Normal 4 3 2 8 2 3" xfId="34051"/>
    <cellStyle name="Normal 4 3 2 8 2 3 2" xfId="52210"/>
    <cellStyle name="Normal 4 3 2 8 2 4" xfId="20860"/>
    <cellStyle name="Normal 4 3 2 8 2 5" xfId="39019"/>
    <cellStyle name="Normal 4 3 2 8 2 6" xfId="57179"/>
    <cellStyle name="Normal 4 3 2 8 3" xfId="10897"/>
    <cellStyle name="Normal 4 3 2 8 3 2" xfId="24104"/>
    <cellStyle name="Normal 4 3 2 8 3 3" xfId="42263"/>
    <cellStyle name="Normal 4 3 2 8 4" xfId="15891"/>
    <cellStyle name="Normal 4 3 2 8 4 2" xfId="29083"/>
    <cellStyle name="Normal 4 3 2 8 4 3" xfId="47242"/>
    <cellStyle name="Normal 4 3 2 8 5" xfId="31567"/>
    <cellStyle name="Normal 4 3 2 8 5 2" xfId="49726"/>
    <cellStyle name="Normal 4 3 2 8 6" xfId="18376"/>
    <cellStyle name="Normal 4 3 2 8 7" xfId="36535"/>
    <cellStyle name="Normal 4 3 2 8 8" xfId="54695"/>
    <cellStyle name="Normal 4 3 2 9" xfId="5564"/>
    <cellStyle name="Normal 4 3 2 9 2" xfId="7812"/>
    <cellStyle name="Normal 4 3 2 9 2 2" xfId="13545"/>
    <cellStyle name="Normal 4 3 2 9 2 2 2" xfId="26752"/>
    <cellStyle name="Normal 4 3 2 9 2 2 3" xfId="44911"/>
    <cellStyle name="Normal 4 3 2 9 2 3" xfId="34215"/>
    <cellStyle name="Normal 4 3 2 9 2 3 2" xfId="52374"/>
    <cellStyle name="Normal 4 3 2 9 2 4" xfId="21024"/>
    <cellStyle name="Normal 4 3 2 9 2 5" xfId="39183"/>
    <cellStyle name="Normal 4 3 2 9 2 6" xfId="57343"/>
    <cellStyle name="Normal 4 3 2 9 3" xfId="11061"/>
    <cellStyle name="Normal 4 3 2 9 3 2" xfId="24268"/>
    <cellStyle name="Normal 4 3 2 9 3 3" xfId="42427"/>
    <cellStyle name="Normal 4 3 2 9 4" xfId="16055"/>
    <cellStyle name="Normal 4 3 2 9 4 2" xfId="29247"/>
    <cellStyle name="Normal 4 3 2 9 4 3" xfId="47406"/>
    <cellStyle name="Normal 4 3 2 9 5" xfId="31731"/>
    <cellStyle name="Normal 4 3 2 9 5 2" xfId="49890"/>
    <cellStyle name="Normal 4 3 2 9 6" xfId="18540"/>
    <cellStyle name="Normal 4 3 2 9 7" xfId="36699"/>
    <cellStyle name="Normal 4 3 2 9 8" xfId="54859"/>
    <cellStyle name="Normal 4 3 20" xfId="16427"/>
    <cellStyle name="Normal 4 3 21" xfId="34586"/>
    <cellStyle name="Normal 4 3 22" xfId="52746"/>
    <cellStyle name="Normal 4 3 23" xfId="58429"/>
    <cellStyle name="Normal 4 3 24" xfId="58641"/>
    <cellStyle name="Normal 4 3 3" xfId="3629"/>
    <cellStyle name="Normal 4 3 3 2" xfId="4362"/>
    <cellStyle name="Normal 4 3 3 2 2" xfId="12346"/>
    <cellStyle name="Normal 4 3 3 2 2 2" xfId="25553"/>
    <cellStyle name="Normal 4 3 3 2 2 3" xfId="43712"/>
    <cellStyle name="Normal 4 3 3 2 3" xfId="33016"/>
    <cellStyle name="Normal 4 3 3 2 3 2" xfId="51175"/>
    <cellStyle name="Normal 4 3 3 2 4" xfId="19825"/>
    <cellStyle name="Normal 4 3 3 2 5" xfId="37984"/>
    <cellStyle name="Normal 4 3 3 2 6" xfId="56144"/>
    <cellStyle name="Normal 4 3 3 3" xfId="9862"/>
    <cellStyle name="Normal 4 3 3 3 2" xfId="23069"/>
    <cellStyle name="Normal 4 3 3 3 3" xfId="41228"/>
    <cellStyle name="Normal 4 3 3 4" xfId="14856"/>
    <cellStyle name="Normal 4 3 3 4 2" xfId="28048"/>
    <cellStyle name="Normal 4 3 3 4 3" xfId="46207"/>
    <cellStyle name="Normal 4 3 3 5" xfId="30532"/>
    <cellStyle name="Normal 4 3 3 5 2" xfId="48691"/>
    <cellStyle name="Normal 4 3 3 6" xfId="17341"/>
    <cellStyle name="Normal 4 3 3 7" xfId="35500"/>
    <cellStyle name="Normal 4 3 3 8" xfId="53660"/>
    <cellStyle name="Normal 4 3 3 9" xfId="59075"/>
    <cellStyle name="Normal 4 3 4" xfId="4594"/>
    <cellStyle name="Normal 4 3 4 2" xfId="6846"/>
    <cellStyle name="Normal 4 3 4 2 2" xfId="12578"/>
    <cellStyle name="Normal 4 3 4 2 2 2" xfId="25785"/>
    <cellStyle name="Normal 4 3 4 2 2 3" xfId="43944"/>
    <cellStyle name="Normal 4 3 4 2 3" xfId="33248"/>
    <cellStyle name="Normal 4 3 4 2 3 2" xfId="51407"/>
    <cellStyle name="Normal 4 3 4 2 4" xfId="20057"/>
    <cellStyle name="Normal 4 3 4 2 5" xfId="38216"/>
    <cellStyle name="Normal 4 3 4 2 6" xfId="56376"/>
    <cellStyle name="Normal 4 3 4 3" xfId="10094"/>
    <cellStyle name="Normal 4 3 4 3 2" xfId="23301"/>
    <cellStyle name="Normal 4 3 4 3 3" xfId="41460"/>
    <cellStyle name="Normal 4 3 4 4" xfId="15088"/>
    <cellStyle name="Normal 4 3 4 4 2" xfId="28280"/>
    <cellStyle name="Normal 4 3 4 4 3" xfId="46439"/>
    <cellStyle name="Normal 4 3 4 5" xfId="30764"/>
    <cellStyle name="Normal 4 3 4 5 2" xfId="48923"/>
    <cellStyle name="Normal 4 3 4 6" xfId="17573"/>
    <cellStyle name="Normal 4 3 4 7" xfId="35732"/>
    <cellStyle name="Normal 4 3 4 8" xfId="53892"/>
    <cellStyle name="Normal 4 3 4 9" xfId="59240"/>
    <cellStyle name="Normal 4 3 5" xfId="3921"/>
    <cellStyle name="Normal 4 3 5 2" xfId="6409"/>
    <cellStyle name="Normal 4 3 5 2 2" xfId="11907"/>
    <cellStyle name="Normal 4 3 5 2 2 2" xfId="25114"/>
    <cellStyle name="Normal 4 3 5 2 2 3" xfId="43273"/>
    <cellStyle name="Normal 4 3 5 2 3" xfId="32577"/>
    <cellStyle name="Normal 4 3 5 2 3 2" xfId="50736"/>
    <cellStyle name="Normal 4 3 5 2 4" xfId="19386"/>
    <cellStyle name="Normal 4 3 5 2 5" xfId="37545"/>
    <cellStyle name="Normal 4 3 5 2 6" xfId="55705"/>
    <cellStyle name="Normal 4 3 5 3" xfId="9423"/>
    <cellStyle name="Normal 4 3 5 3 2" xfId="22630"/>
    <cellStyle name="Normal 4 3 5 3 3" xfId="40789"/>
    <cellStyle name="Normal 4 3 5 4" xfId="14417"/>
    <cellStyle name="Normal 4 3 5 4 2" xfId="27609"/>
    <cellStyle name="Normal 4 3 5 4 3" xfId="45768"/>
    <cellStyle name="Normal 4 3 5 5" xfId="30093"/>
    <cellStyle name="Normal 4 3 5 5 2" xfId="48252"/>
    <cellStyle name="Normal 4 3 5 6" xfId="16902"/>
    <cellStyle name="Normal 4 3 5 7" xfId="35061"/>
    <cellStyle name="Normal 4 3 5 8" xfId="53221"/>
    <cellStyle name="Normal 4 3 5 9" xfId="59430"/>
    <cellStyle name="Normal 4 3 6" xfId="4831"/>
    <cellStyle name="Normal 4 3 6 2" xfId="7061"/>
    <cellStyle name="Normal 4 3 6 2 2" xfId="12794"/>
    <cellStyle name="Normal 4 3 6 2 2 2" xfId="26001"/>
    <cellStyle name="Normal 4 3 6 2 2 3" xfId="44160"/>
    <cellStyle name="Normal 4 3 6 2 3" xfId="33464"/>
    <cellStyle name="Normal 4 3 6 2 3 2" xfId="51623"/>
    <cellStyle name="Normal 4 3 6 2 4" xfId="20273"/>
    <cellStyle name="Normal 4 3 6 2 5" xfId="38432"/>
    <cellStyle name="Normal 4 3 6 2 6" xfId="56592"/>
    <cellStyle name="Normal 4 3 6 3" xfId="10310"/>
    <cellStyle name="Normal 4 3 6 3 2" xfId="23517"/>
    <cellStyle name="Normal 4 3 6 3 3" xfId="41676"/>
    <cellStyle name="Normal 4 3 6 4" xfId="15304"/>
    <cellStyle name="Normal 4 3 6 4 2" xfId="28496"/>
    <cellStyle name="Normal 4 3 6 4 3" xfId="46655"/>
    <cellStyle name="Normal 4 3 6 5" xfId="30980"/>
    <cellStyle name="Normal 4 3 6 5 2" xfId="49139"/>
    <cellStyle name="Normal 4 3 6 6" xfId="17789"/>
    <cellStyle name="Normal 4 3 6 7" xfId="35948"/>
    <cellStyle name="Normal 4 3 6 8" xfId="54108"/>
    <cellStyle name="Normal 4 3 7" xfId="5007"/>
    <cellStyle name="Normal 4 3 7 2" xfId="7240"/>
    <cellStyle name="Normal 4 3 7 2 2" xfId="12973"/>
    <cellStyle name="Normal 4 3 7 2 2 2" xfId="26180"/>
    <cellStyle name="Normal 4 3 7 2 2 3" xfId="44339"/>
    <cellStyle name="Normal 4 3 7 2 3" xfId="33643"/>
    <cellStyle name="Normal 4 3 7 2 3 2" xfId="51802"/>
    <cellStyle name="Normal 4 3 7 2 4" xfId="20452"/>
    <cellStyle name="Normal 4 3 7 2 5" xfId="38611"/>
    <cellStyle name="Normal 4 3 7 2 6" xfId="56771"/>
    <cellStyle name="Normal 4 3 7 3" xfId="10489"/>
    <cellStyle name="Normal 4 3 7 3 2" xfId="23696"/>
    <cellStyle name="Normal 4 3 7 3 3" xfId="41855"/>
    <cellStyle name="Normal 4 3 7 4" xfId="15483"/>
    <cellStyle name="Normal 4 3 7 4 2" xfId="28675"/>
    <cellStyle name="Normal 4 3 7 4 3" xfId="46834"/>
    <cellStyle name="Normal 4 3 7 5" xfId="31159"/>
    <cellStyle name="Normal 4 3 7 5 2" xfId="49318"/>
    <cellStyle name="Normal 4 3 7 6" xfId="17968"/>
    <cellStyle name="Normal 4 3 7 7" xfId="36127"/>
    <cellStyle name="Normal 4 3 7 8" xfId="54287"/>
    <cellStyle name="Normal 4 3 8" xfId="5234"/>
    <cellStyle name="Normal 4 3 8 2" xfId="7482"/>
    <cellStyle name="Normal 4 3 8 2 2" xfId="13215"/>
    <cellStyle name="Normal 4 3 8 2 2 2" xfId="26422"/>
    <cellStyle name="Normal 4 3 8 2 2 3" xfId="44581"/>
    <cellStyle name="Normal 4 3 8 2 3" xfId="33885"/>
    <cellStyle name="Normal 4 3 8 2 3 2" xfId="52044"/>
    <cellStyle name="Normal 4 3 8 2 4" xfId="20694"/>
    <cellStyle name="Normal 4 3 8 2 5" xfId="38853"/>
    <cellStyle name="Normal 4 3 8 2 6" xfId="57013"/>
    <cellStyle name="Normal 4 3 8 3" xfId="10731"/>
    <cellStyle name="Normal 4 3 8 3 2" xfId="23938"/>
    <cellStyle name="Normal 4 3 8 3 3" xfId="42097"/>
    <cellStyle name="Normal 4 3 8 4" xfId="15725"/>
    <cellStyle name="Normal 4 3 8 4 2" xfId="28917"/>
    <cellStyle name="Normal 4 3 8 4 3" xfId="47076"/>
    <cellStyle name="Normal 4 3 8 5" xfId="31401"/>
    <cellStyle name="Normal 4 3 8 5 2" xfId="49560"/>
    <cellStyle name="Normal 4 3 8 6" xfId="18210"/>
    <cellStyle name="Normal 4 3 8 7" xfId="36369"/>
    <cellStyle name="Normal 4 3 8 8" xfId="54529"/>
    <cellStyle name="Normal 4 3 9" xfId="5399"/>
    <cellStyle name="Normal 4 3 9 2" xfId="7647"/>
    <cellStyle name="Normal 4 3 9 2 2" xfId="13380"/>
    <cellStyle name="Normal 4 3 9 2 2 2" xfId="26587"/>
    <cellStyle name="Normal 4 3 9 2 2 3" xfId="44746"/>
    <cellStyle name="Normal 4 3 9 2 3" xfId="34050"/>
    <cellStyle name="Normal 4 3 9 2 3 2" xfId="52209"/>
    <cellStyle name="Normal 4 3 9 2 4" xfId="20859"/>
    <cellStyle name="Normal 4 3 9 2 5" xfId="39018"/>
    <cellStyle name="Normal 4 3 9 2 6" xfId="57178"/>
    <cellStyle name="Normal 4 3 9 3" xfId="10896"/>
    <cellStyle name="Normal 4 3 9 3 2" xfId="24103"/>
    <cellStyle name="Normal 4 3 9 3 3" xfId="42262"/>
    <cellStyle name="Normal 4 3 9 4" xfId="15890"/>
    <cellStyle name="Normal 4 3 9 4 2" xfId="29082"/>
    <cellStyle name="Normal 4 3 9 4 3" xfId="47241"/>
    <cellStyle name="Normal 4 3 9 5" xfId="31566"/>
    <cellStyle name="Normal 4 3 9 5 2" xfId="49725"/>
    <cellStyle name="Normal 4 3 9 6" xfId="18375"/>
    <cellStyle name="Normal 4 3 9 7" xfId="36534"/>
    <cellStyle name="Normal 4 3 9 8" xfId="54694"/>
    <cellStyle name="Normal 4 4" xfId="2534"/>
    <cellStyle name="Normal 4 4 10" xfId="5565"/>
    <cellStyle name="Normal 4 4 10 2" xfId="7813"/>
    <cellStyle name="Normal 4 4 10 2 2" xfId="13546"/>
    <cellStyle name="Normal 4 4 10 2 2 2" xfId="26753"/>
    <cellStyle name="Normal 4 4 10 2 2 3" xfId="44912"/>
    <cellStyle name="Normal 4 4 10 2 3" xfId="34216"/>
    <cellStyle name="Normal 4 4 10 2 3 2" xfId="52375"/>
    <cellStyle name="Normal 4 4 10 2 4" xfId="21025"/>
    <cellStyle name="Normal 4 4 10 2 5" xfId="39184"/>
    <cellStyle name="Normal 4 4 10 2 6" xfId="57344"/>
    <cellStyle name="Normal 4 4 10 3" xfId="11062"/>
    <cellStyle name="Normal 4 4 10 3 2" xfId="24269"/>
    <cellStyle name="Normal 4 4 10 3 3" xfId="42428"/>
    <cellStyle name="Normal 4 4 10 4" xfId="16056"/>
    <cellStyle name="Normal 4 4 10 4 2" xfId="29248"/>
    <cellStyle name="Normal 4 4 10 4 3" xfId="47407"/>
    <cellStyle name="Normal 4 4 10 5" xfId="31732"/>
    <cellStyle name="Normal 4 4 10 5 2" xfId="49891"/>
    <cellStyle name="Normal 4 4 10 6" xfId="18541"/>
    <cellStyle name="Normal 4 4 10 7" xfId="36700"/>
    <cellStyle name="Normal 4 4 10 8" xfId="54860"/>
    <cellStyle name="Normal 4 4 11" xfId="5729"/>
    <cellStyle name="Normal 4 4 11 2" xfId="7977"/>
    <cellStyle name="Normal 4 4 11 2 2" xfId="13710"/>
    <cellStyle name="Normal 4 4 11 2 2 2" xfId="26917"/>
    <cellStyle name="Normal 4 4 11 2 2 3" xfId="45076"/>
    <cellStyle name="Normal 4 4 11 2 3" xfId="34380"/>
    <cellStyle name="Normal 4 4 11 2 3 2" xfId="52539"/>
    <cellStyle name="Normal 4 4 11 2 4" xfId="21189"/>
    <cellStyle name="Normal 4 4 11 2 5" xfId="39348"/>
    <cellStyle name="Normal 4 4 11 2 6" xfId="57508"/>
    <cellStyle name="Normal 4 4 11 3" xfId="11226"/>
    <cellStyle name="Normal 4 4 11 3 2" xfId="24433"/>
    <cellStyle name="Normal 4 4 11 3 3" xfId="42592"/>
    <cellStyle name="Normal 4 4 11 4" xfId="16220"/>
    <cellStyle name="Normal 4 4 11 4 2" xfId="29412"/>
    <cellStyle name="Normal 4 4 11 4 3" xfId="47571"/>
    <cellStyle name="Normal 4 4 11 5" xfId="31896"/>
    <cellStyle name="Normal 4 4 11 5 2" xfId="50055"/>
    <cellStyle name="Normal 4 4 11 6" xfId="18705"/>
    <cellStyle name="Normal 4 4 11 7" xfId="36864"/>
    <cellStyle name="Normal 4 4 11 8" xfId="55024"/>
    <cellStyle name="Normal 4 4 12" xfId="5937"/>
    <cellStyle name="Normal 4 4 12 2" xfId="11434"/>
    <cellStyle name="Normal 4 4 12 2 2" xfId="24641"/>
    <cellStyle name="Normal 4 4 12 2 3" xfId="42800"/>
    <cellStyle name="Normal 4 4 12 3" xfId="32104"/>
    <cellStyle name="Normal 4 4 12 3 2" xfId="50263"/>
    <cellStyle name="Normal 4 4 12 4" xfId="18913"/>
    <cellStyle name="Normal 4 4 12 5" xfId="37072"/>
    <cellStyle name="Normal 4 4 12 6" xfId="55232"/>
    <cellStyle name="Normal 4 4 13" xfId="8153"/>
    <cellStyle name="Normal 4 4 13 2" xfId="21360"/>
    <cellStyle name="Normal 4 4 13 3" xfId="39519"/>
    <cellStyle name="Normal 4 4 13 4" xfId="57679"/>
    <cellStyle name="Normal 4 4 14" xfId="8335"/>
    <cellStyle name="Normal 4 4 14 2" xfId="21542"/>
    <cellStyle name="Normal 4 4 14 3" xfId="39701"/>
    <cellStyle name="Normal 4 4 14 4" xfId="57861"/>
    <cellStyle name="Normal 4 4 15" xfId="8575"/>
    <cellStyle name="Normal 4 4 15 2" xfId="21782"/>
    <cellStyle name="Normal 4 4 15 3" xfId="39941"/>
    <cellStyle name="Normal 4 4 15 4" xfId="58101"/>
    <cellStyle name="Normal 4 4 16" xfId="8739"/>
    <cellStyle name="Normal 4 4 16 2" xfId="21946"/>
    <cellStyle name="Normal 4 4 16 3" xfId="40105"/>
    <cellStyle name="Normal 4 4 16 4" xfId="58265"/>
    <cellStyle name="Normal 4 4 17" xfId="8943"/>
    <cellStyle name="Normal 4 4 17 2" xfId="22150"/>
    <cellStyle name="Normal 4 4 17 3" xfId="40309"/>
    <cellStyle name="Normal 4 4 18" xfId="13944"/>
    <cellStyle name="Normal 4 4 18 2" xfId="27136"/>
    <cellStyle name="Normal 4 4 18 3" xfId="45295"/>
    <cellStyle name="Normal 4 4 19" xfId="29620"/>
    <cellStyle name="Normal 4 4 19 2" xfId="47779"/>
    <cellStyle name="Normal 4 4 2" xfId="2535"/>
    <cellStyle name="Normal 4 4 2 10" xfId="5730"/>
    <cellStyle name="Normal 4 4 2 10 2" xfId="7978"/>
    <cellStyle name="Normal 4 4 2 10 2 2" xfId="13711"/>
    <cellStyle name="Normal 4 4 2 10 2 2 2" xfId="26918"/>
    <cellStyle name="Normal 4 4 2 10 2 2 3" xfId="45077"/>
    <cellStyle name="Normal 4 4 2 10 2 3" xfId="34381"/>
    <cellStyle name="Normal 4 4 2 10 2 3 2" xfId="52540"/>
    <cellStyle name="Normal 4 4 2 10 2 4" xfId="21190"/>
    <cellStyle name="Normal 4 4 2 10 2 5" xfId="39349"/>
    <cellStyle name="Normal 4 4 2 10 2 6" xfId="57509"/>
    <cellStyle name="Normal 4 4 2 10 3" xfId="11227"/>
    <cellStyle name="Normal 4 4 2 10 3 2" xfId="24434"/>
    <cellStyle name="Normal 4 4 2 10 3 3" xfId="42593"/>
    <cellStyle name="Normal 4 4 2 10 4" xfId="16221"/>
    <cellStyle name="Normal 4 4 2 10 4 2" xfId="29413"/>
    <cellStyle name="Normal 4 4 2 10 4 3" xfId="47572"/>
    <cellStyle name="Normal 4 4 2 10 5" xfId="31897"/>
    <cellStyle name="Normal 4 4 2 10 5 2" xfId="50056"/>
    <cellStyle name="Normal 4 4 2 10 6" xfId="18706"/>
    <cellStyle name="Normal 4 4 2 10 7" xfId="36865"/>
    <cellStyle name="Normal 4 4 2 10 8" xfId="55025"/>
    <cellStyle name="Normal 4 4 2 11" xfId="5938"/>
    <cellStyle name="Normal 4 4 2 11 2" xfId="11435"/>
    <cellStyle name="Normal 4 4 2 11 2 2" xfId="24642"/>
    <cellStyle name="Normal 4 4 2 11 2 3" xfId="42801"/>
    <cellStyle name="Normal 4 4 2 11 3" xfId="32105"/>
    <cellStyle name="Normal 4 4 2 11 3 2" xfId="50264"/>
    <cellStyle name="Normal 4 4 2 11 4" xfId="18914"/>
    <cellStyle name="Normal 4 4 2 11 5" xfId="37073"/>
    <cellStyle name="Normal 4 4 2 11 6" xfId="55233"/>
    <cellStyle name="Normal 4 4 2 12" xfId="8154"/>
    <cellStyle name="Normal 4 4 2 12 2" xfId="21361"/>
    <cellStyle name="Normal 4 4 2 12 3" xfId="39520"/>
    <cellStyle name="Normal 4 4 2 12 4" xfId="57680"/>
    <cellStyle name="Normal 4 4 2 13" xfId="8336"/>
    <cellStyle name="Normal 4 4 2 13 2" xfId="21543"/>
    <cellStyle name="Normal 4 4 2 13 3" xfId="39702"/>
    <cellStyle name="Normal 4 4 2 13 4" xfId="57862"/>
    <cellStyle name="Normal 4 4 2 14" xfId="8576"/>
    <cellStyle name="Normal 4 4 2 14 2" xfId="21783"/>
    <cellStyle name="Normal 4 4 2 14 3" xfId="39942"/>
    <cellStyle name="Normal 4 4 2 14 4" xfId="58102"/>
    <cellStyle name="Normal 4 4 2 15" xfId="8740"/>
    <cellStyle name="Normal 4 4 2 15 2" xfId="21947"/>
    <cellStyle name="Normal 4 4 2 15 3" xfId="40106"/>
    <cellStyle name="Normal 4 4 2 15 4" xfId="58266"/>
    <cellStyle name="Normal 4 4 2 16" xfId="8944"/>
    <cellStyle name="Normal 4 4 2 16 2" xfId="22151"/>
    <cellStyle name="Normal 4 4 2 16 3" xfId="40310"/>
    <cellStyle name="Normal 4 4 2 17" xfId="13945"/>
    <cellStyle name="Normal 4 4 2 17 2" xfId="27137"/>
    <cellStyle name="Normal 4 4 2 17 3" xfId="45296"/>
    <cellStyle name="Normal 4 4 2 18" xfId="29621"/>
    <cellStyle name="Normal 4 4 2 18 2" xfId="47780"/>
    <cellStyle name="Normal 4 4 2 19" xfId="16430"/>
    <cellStyle name="Normal 4 4 2 2" xfId="3632"/>
    <cellStyle name="Normal 4 4 2 2 2" xfId="4365"/>
    <cellStyle name="Normal 4 4 2 2 2 2" xfId="12349"/>
    <cellStyle name="Normal 4 4 2 2 2 2 2" xfId="25556"/>
    <cellStyle name="Normal 4 4 2 2 2 2 3" xfId="43715"/>
    <cellStyle name="Normal 4 4 2 2 2 3" xfId="33019"/>
    <cellStyle name="Normal 4 4 2 2 2 3 2" xfId="51178"/>
    <cellStyle name="Normal 4 4 2 2 2 4" xfId="19828"/>
    <cellStyle name="Normal 4 4 2 2 2 5" xfId="37987"/>
    <cellStyle name="Normal 4 4 2 2 2 6" xfId="56147"/>
    <cellStyle name="Normal 4 4 2 2 3" xfId="9865"/>
    <cellStyle name="Normal 4 4 2 2 3 2" xfId="23072"/>
    <cellStyle name="Normal 4 4 2 2 3 3" xfId="41231"/>
    <cellStyle name="Normal 4 4 2 2 4" xfId="14859"/>
    <cellStyle name="Normal 4 4 2 2 4 2" xfId="28051"/>
    <cellStyle name="Normal 4 4 2 2 4 3" xfId="46210"/>
    <cellStyle name="Normal 4 4 2 2 5" xfId="30535"/>
    <cellStyle name="Normal 4 4 2 2 5 2" xfId="48694"/>
    <cellStyle name="Normal 4 4 2 2 6" xfId="17344"/>
    <cellStyle name="Normal 4 4 2 2 7" xfId="35503"/>
    <cellStyle name="Normal 4 4 2 2 8" xfId="53663"/>
    <cellStyle name="Normal 4 4 2 2 9" xfId="59078"/>
    <cellStyle name="Normal 4 4 2 20" xfId="34589"/>
    <cellStyle name="Normal 4 4 2 21" xfId="52749"/>
    <cellStyle name="Normal 4 4 2 22" xfId="58432"/>
    <cellStyle name="Normal 4 4 2 23" xfId="58644"/>
    <cellStyle name="Normal 4 4 2 3" xfId="4597"/>
    <cellStyle name="Normal 4 4 2 3 2" xfId="6849"/>
    <cellStyle name="Normal 4 4 2 3 2 2" xfId="12581"/>
    <cellStyle name="Normal 4 4 2 3 2 2 2" xfId="25788"/>
    <cellStyle name="Normal 4 4 2 3 2 2 3" xfId="43947"/>
    <cellStyle name="Normal 4 4 2 3 2 3" xfId="33251"/>
    <cellStyle name="Normal 4 4 2 3 2 3 2" xfId="51410"/>
    <cellStyle name="Normal 4 4 2 3 2 4" xfId="20060"/>
    <cellStyle name="Normal 4 4 2 3 2 5" xfId="38219"/>
    <cellStyle name="Normal 4 4 2 3 2 6" xfId="56379"/>
    <cellStyle name="Normal 4 4 2 3 3" xfId="10097"/>
    <cellStyle name="Normal 4 4 2 3 3 2" xfId="23304"/>
    <cellStyle name="Normal 4 4 2 3 3 3" xfId="41463"/>
    <cellStyle name="Normal 4 4 2 3 4" xfId="15091"/>
    <cellStyle name="Normal 4 4 2 3 4 2" xfId="28283"/>
    <cellStyle name="Normal 4 4 2 3 4 3" xfId="46442"/>
    <cellStyle name="Normal 4 4 2 3 5" xfId="30767"/>
    <cellStyle name="Normal 4 4 2 3 5 2" xfId="48926"/>
    <cellStyle name="Normal 4 4 2 3 6" xfId="17576"/>
    <cellStyle name="Normal 4 4 2 3 7" xfId="35735"/>
    <cellStyle name="Normal 4 4 2 3 8" xfId="53895"/>
    <cellStyle name="Normal 4 4 2 3 9" xfId="59243"/>
    <cellStyle name="Normal 4 4 2 4" xfId="3924"/>
    <cellStyle name="Normal 4 4 2 4 2" xfId="6412"/>
    <cellStyle name="Normal 4 4 2 4 2 2" xfId="11910"/>
    <cellStyle name="Normal 4 4 2 4 2 2 2" xfId="25117"/>
    <cellStyle name="Normal 4 4 2 4 2 2 3" xfId="43276"/>
    <cellStyle name="Normal 4 4 2 4 2 3" xfId="32580"/>
    <cellStyle name="Normal 4 4 2 4 2 3 2" xfId="50739"/>
    <cellStyle name="Normal 4 4 2 4 2 4" xfId="19389"/>
    <cellStyle name="Normal 4 4 2 4 2 5" xfId="37548"/>
    <cellStyle name="Normal 4 4 2 4 2 6" xfId="55708"/>
    <cellStyle name="Normal 4 4 2 4 3" xfId="9426"/>
    <cellStyle name="Normal 4 4 2 4 3 2" xfId="22633"/>
    <cellStyle name="Normal 4 4 2 4 3 3" xfId="40792"/>
    <cellStyle name="Normal 4 4 2 4 4" xfId="14420"/>
    <cellStyle name="Normal 4 4 2 4 4 2" xfId="27612"/>
    <cellStyle name="Normal 4 4 2 4 4 3" xfId="45771"/>
    <cellStyle name="Normal 4 4 2 4 5" xfId="30096"/>
    <cellStyle name="Normal 4 4 2 4 5 2" xfId="48255"/>
    <cellStyle name="Normal 4 4 2 4 6" xfId="16905"/>
    <cellStyle name="Normal 4 4 2 4 7" xfId="35064"/>
    <cellStyle name="Normal 4 4 2 4 8" xfId="53224"/>
    <cellStyle name="Normal 4 4 2 4 9" xfId="59433"/>
    <cellStyle name="Normal 4 4 2 5" xfId="4834"/>
    <cellStyle name="Normal 4 4 2 5 2" xfId="7064"/>
    <cellStyle name="Normal 4 4 2 5 2 2" xfId="12797"/>
    <cellStyle name="Normal 4 4 2 5 2 2 2" xfId="26004"/>
    <cellStyle name="Normal 4 4 2 5 2 2 3" xfId="44163"/>
    <cellStyle name="Normal 4 4 2 5 2 3" xfId="33467"/>
    <cellStyle name="Normal 4 4 2 5 2 3 2" xfId="51626"/>
    <cellStyle name="Normal 4 4 2 5 2 4" xfId="20276"/>
    <cellStyle name="Normal 4 4 2 5 2 5" xfId="38435"/>
    <cellStyle name="Normal 4 4 2 5 2 6" xfId="56595"/>
    <cellStyle name="Normal 4 4 2 5 3" xfId="10313"/>
    <cellStyle name="Normal 4 4 2 5 3 2" xfId="23520"/>
    <cellStyle name="Normal 4 4 2 5 3 3" xfId="41679"/>
    <cellStyle name="Normal 4 4 2 5 4" xfId="15307"/>
    <cellStyle name="Normal 4 4 2 5 4 2" xfId="28499"/>
    <cellStyle name="Normal 4 4 2 5 4 3" xfId="46658"/>
    <cellStyle name="Normal 4 4 2 5 5" xfId="30983"/>
    <cellStyle name="Normal 4 4 2 5 5 2" xfId="49142"/>
    <cellStyle name="Normal 4 4 2 5 6" xfId="17792"/>
    <cellStyle name="Normal 4 4 2 5 7" xfId="35951"/>
    <cellStyle name="Normal 4 4 2 5 8" xfId="54111"/>
    <cellStyle name="Normal 4 4 2 6" xfId="5010"/>
    <cellStyle name="Normal 4 4 2 6 2" xfId="7243"/>
    <cellStyle name="Normal 4 4 2 6 2 2" xfId="12976"/>
    <cellStyle name="Normal 4 4 2 6 2 2 2" xfId="26183"/>
    <cellStyle name="Normal 4 4 2 6 2 2 3" xfId="44342"/>
    <cellStyle name="Normal 4 4 2 6 2 3" xfId="33646"/>
    <cellStyle name="Normal 4 4 2 6 2 3 2" xfId="51805"/>
    <cellStyle name="Normal 4 4 2 6 2 4" xfId="20455"/>
    <cellStyle name="Normal 4 4 2 6 2 5" xfId="38614"/>
    <cellStyle name="Normal 4 4 2 6 2 6" xfId="56774"/>
    <cellStyle name="Normal 4 4 2 6 3" xfId="10492"/>
    <cellStyle name="Normal 4 4 2 6 3 2" xfId="23699"/>
    <cellStyle name="Normal 4 4 2 6 3 3" xfId="41858"/>
    <cellStyle name="Normal 4 4 2 6 4" xfId="15486"/>
    <cellStyle name="Normal 4 4 2 6 4 2" xfId="28678"/>
    <cellStyle name="Normal 4 4 2 6 4 3" xfId="46837"/>
    <cellStyle name="Normal 4 4 2 6 5" xfId="31162"/>
    <cellStyle name="Normal 4 4 2 6 5 2" xfId="49321"/>
    <cellStyle name="Normal 4 4 2 6 6" xfId="17971"/>
    <cellStyle name="Normal 4 4 2 6 7" xfId="36130"/>
    <cellStyle name="Normal 4 4 2 6 8" xfId="54290"/>
    <cellStyle name="Normal 4 4 2 7" xfId="5237"/>
    <cellStyle name="Normal 4 4 2 7 2" xfId="7485"/>
    <cellStyle name="Normal 4 4 2 7 2 2" xfId="13218"/>
    <cellStyle name="Normal 4 4 2 7 2 2 2" xfId="26425"/>
    <cellStyle name="Normal 4 4 2 7 2 2 3" xfId="44584"/>
    <cellStyle name="Normal 4 4 2 7 2 3" xfId="33888"/>
    <cellStyle name="Normal 4 4 2 7 2 3 2" xfId="52047"/>
    <cellStyle name="Normal 4 4 2 7 2 4" xfId="20697"/>
    <cellStyle name="Normal 4 4 2 7 2 5" xfId="38856"/>
    <cellStyle name="Normal 4 4 2 7 2 6" xfId="57016"/>
    <cellStyle name="Normal 4 4 2 7 3" xfId="10734"/>
    <cellStyle name="Normal 4 4 2 7 3 2" xfId="23941"/>
    <cellStyle name="Normal 4 4 2 7 3 3" xfId="42100"/>
    <cellStyle name="Normal 4 4 2 7 4" xfId="15728"/>
    <cellStyle name="Normal 4 4 2 7 4 2" xfId="28920"/>
    <cellStyle name="Normal 4 4 2 7 4 3" xfId="47079"/>
    <cellStyle name="Normal 4 4 2 7 5" xfId="31404"/>
    <cellStyle name="Normal 4 4 2 7 5 2" xfId="49563"/>
    <cellStyle name="Normal 4 4 2 7 6" xfId="18213"/>
    <cellStyle name="Normal 4 4 2 7 7" xfId="36372"/>
    <cellStyle name="Normal 4 4 2 7 8" xfId="54532"/>
    <cellStyle name="Normal 4 4 2 8" xfId="5402"/>
    <cellStyle name="Normal 4 4 2 8 2" xfId="7650"/>
    <cellStyle name="Normal 4 4 2 8 2 2" xfId="13383"/>
    <cellStyle name="Normal 4 4 2 8 2 2 2" xfId="26590"/>
    <cellStyle name="Normal 4 4 2 8 2 2 3" xfId="44749"/>
    <cellStyle name="Normal 4 4 2 8 2 3" xfId="34053"/>
    <cellStyle name="Normal 4 4 2 8 2 3 2" xfId="52212"/>
    <cellStyle name="Normal 4 4 2 8 2 4" xfId="20862"/>
    <cellStyle name="Normal 4 4 2 8 2 5" xfId="39021"/>
    <cellStyle name="Normal 4 4 2 8 2 6" xfId="57181"/>
    <cellStyle name="Normal 4 4 2 8 3" xfId="10899"/>
    <cellStyle name="Normal 4 4 2 8 3 2" xfId="24106"/>
    <cellStyle name="Normal 4 4 2 8 3 3" xfId="42265"/>
    <cellStyle name="Normal 4 4 2 8 4" xfId="15893"/>
    <cellStyle name="Normal 4 4 2 8 4 2" xfId="29085"/>
    <cellStyle name="Normal 4 4 2 8 4 3" xfId="47244"/>
    <cellStyle name="Normal 4 4 2 8 5" xfId="31569"/>
    <cellStyle name="Normal 4 4 2 8 5 2" xfId="49728"/>
    <cellStyle name="Normal 4 4 2 8 6" xfId="18378"/>
    <cellStyle name="Normal 4 4 2 8 7" xfId="36537"/>
    <cellStyle name="Normal 4 4 2 8 8" xfId="54697"/>
    <cellStyle name="Normal 4 4 2 9" xfId="5566"/>
    <cellStyle name="Normal 4 4 2 9 2" xfId="7814"/>
    <cellStyle name="Normal 4 4 2 9 2 2" xfId="13547"/>
    <cellStyle name="Normal 4 4 2 9 2 2 2" xfId="26754"/>
    <cellStyle name="Normal 4 4 2 9 2 2 3" xfId="44913"/>
    <cellStyle name="Normal 4 4 2 9 2 3" xfId="34217"/>
    <cellStyle name="Normal 4 4 2 9 2 3 2" xfId="52376"/>
    <cellStyle name="Normal 4 4 2 9 2 4" xfId="21026"/>
    <cellStyle name="Normal 4 4 2 9 2 5" xfId="39185"/>
    <cellStyle name="Normal 4 4 2 9 2 6" xfId="57345"/>
    <cellStyle name="Normal 4 4 2 9 3" xfId="11063"/>
    <cellStyle name="Normal 4 4 2 9 3 2" xfId="24270"/>
    <cellStyle name="Normal 4 4 2 9 3 3" xfId="42429"/>
    <cellStyle name="Normal 4 4 2 9 4" xfId="16057"/>
    <cellStyle name="Normal 4 4 2 9 4 2" xfId="29249"/>
    <cellStyle name="Normal 4 4 2 9 4 3" xfId="47408"/>
    <cellStyle name="Normal 4 4 2 9 5" xfId="31733"/>
    <cellStyle name="Normal 4 4 2 9 5 2" xfId="49892"/>
    <cellStyle name="Normal 4 4 2 9 6" xfId="18542"/>
    <cellStyle name="Normal 4 4 2 9 7" xfId="36701"/>
    <cellStyle name="Normal 4 4 2 9 8" xfId="54861"/>
    <cellStyle name="Normal 4 4 20" xfId="16429"/>
    <cellStyle name="Normal 4 4 21" xfId="34588"/>
    <cellStyle name="Normal 4 4 22" xfId="52748"/>
    <cellStyle name="Normal 4 4 23" xfId="58431"/>
    <cellStyle name="Normal 4 4 24" xfId="58643"/>
    <cellStyle name="Normal 4 4 3" xfId="3631"/>
    <cellStyle name="Normal 4 4 3 2" xfId="4364"/>
    <cellStyle name="Normal 4 4 3 2 2" xfId="12348"/>
    <cellStyle name="Normal 4 4 3 2 2 2" xfId="25555"/>
    <cellStyle name="Normal 4 4 3 2 2 3" xfId="43714"/>
    <cellStyle name="Normal 4 4 3 2 3" xfId="33018"/>
    <cellStyle name="Normal 4 4 3 2 3 2" xfId="51177"/>
    <cellStyle name="Normal 4 4 3 2 4" xfId="19827"/>
    <cellStyle name="Normal 4 4 3 2 5" xfId="37986"/>
    <cellStyle name="Normal 4 4 3 2 6" xfId="56146"/>
    <cellStyle name="Normal 4 4 3 3" xfId="9864"/>
    <cellStyle name="Normal 4 4 3 3 2" xfId="23071"/>
    <cellStyle name="Normal 4 4 3 3 3" xfId="41230"/>
    <cellStyle name="Normal 4 4 3 4" xfId="14858"/>
    <cellStyle name="Normal 4 4 3 4 2" xfId="28050"/>
    <cellStyle name="Normal 4 4 3 4 3" xfId="46209"/>
    <cellStyle name="Normal 4 4 3 5" xfId="30534"/>
    <cellStyle name="Normal 4 4 3 5 2" xfId="48693"/>
    <cellStyle name="Normal 4 4 3 6" xfId="17343"/>
    <cellStyle name="Normal 4 4 3 7" xfId="35502"/>
    <cellStyle name="Normal 4 4 3 8" xfId="53662"/>
    <cellStyle name="Normal 4 4 3 9" xfId="59077"/>
    <cellStyle name="Normal 4 4 4" xfId="4596"/>
    <cellStyle name="Normal 4 4 4 2" xfId="6848"/>
    <cellStyle name="Normal 4 4 4 2 2" xfId="12580"/>
    <cellStyle name="Normal 4 4 4 2 2 2" xfId="25787"/>
    <cellStyle name="Normal 4 4 4 2 2 3" xfId="43946"/>
    <cellStyle name="Normal 4 4 4 2 3" xfId="33250"/>
    <cellStyle name="Normal 4 4 4 2 3 2" xfId="51409"/>
    <cellStyle name="Normal 4 4 4 2 4" xfId="20059"/>
    <cellStyle name="Normal 4 4 4 2 5" xfId="38218"/>
    <cellStyle name="Normal 4 4 4 2 6" xfId="56378"/>
    <cellStyle name="Normal 4 4 4 3" xfId="10096"/>
    <cellStyle name="Normal 4 4 4 3 2" xfId="23303"/>
    <cellStyle name="Normal 4 4 4 3 3" xfId="41462"/>
    <cellStyle name="Normal 4 4 4 4" xfId="15090"/>
    <cellStyle name="Normal 4 4 4 4 2" xfId="28282"/>
    <cellStyle name="Normal 4 4 4 4 3" xfId="46441"/>
    <cellStyle name="Normal 4 4 4 5" xfId="30766"/>
    <cellStyle name="Normal 4 4 4 5 2" xfId="48925"/>
    <cellStyle name="Normal 4 4 4 6" xfId="17575"/>
    <cellStyle name="Normal 4 4 4 7" xfId="35734"/>
    <cellStyle name="Normal 4 4 4 8" xfId="53894"/>
    <cellStyle name="Normal 4 4 4 9" xfId="59242"/>
    <cellStyle name="Normal 4 4 5" xfId="3923"/>
    <cellStyle name="Normal 4 4 5 2" xfId="6411"/>
    <cellStyle name="Normal 4 4 5 2 2" xfId="11909"/>
    <cellStyle name="Normal 4 4 5 2 2 2" xfId="25116"/>
    <cellStyle name="Normal 4 4 5 2 2 3" xfId="43275"/>
    <cellStyle name="Normal 4 4 5 2 3" xfId="32579"/>
    <cellStyle name="Normal 4 4 5 2 3 2" xfId="50738"/>
    <cellStyle name="Normal 4 4 5 2 4" xfId="19388"/>
    <cellStyle name="Normal 4 4 5 2 5" xfId="37547"/>
    <cellStyle name="Normal 4 4 5 2 6" xfId="55707"/>
    <cellStyle name="Normal 4 4 5 3" xfId="9425"/>
    <cellStyle name="Normal 4 4 5 3 2" xfId="22632"/>
    <cellStyle name="Normal 4 4 5 3 3" xfId="40791"/>
    <cellStyle name="Normal 4 4 5 4" xfId="14419"/>
    <cellStyle name="Normal 4 4 5 4 2" xfId="27611"/>
    <cellStyle name="Normal 4 4 5 4 3" xfId="45770"/>
    <cellStyle name="Normal 4 4 5 5" xfId="30095"/>
    <cellStyle name="Normal 4 4 5 5 2" xfId="48254"/>
    <cellStyle name="Normal 4 4 5 6" xfId="16904"/>
    <cellStyle name="Normal 4 4 5 7" xfId="35063"/>
    <cellStyle name="Normal 4 4 5 8" xfId="53223"/>
    <cellStyle name="Normal 4 4 5 9" xfId="59432"/>
    <cellStyle name="Normal 4 4 6" xfId="4833"/>
    <cellStyle name="Normal 4 4 6 2" xfId="7063"/>
    <cellStyle name="Normal 4 4 6 2 2" xfId="12796"/>
    <cellStyle name="Normal 4 4 6 2 2 2" xfId="26003"/>
    <cellStyle name="Normal 4 4 6 2 2 3" xfId="44162"/>
    <cellStyle name="Normal 4 4 6 2 3" xfId="33466"/>
    <cellStyle name="Normal 4 4 6 2 3 2" xfId="51625"/>
    <cellStyle name="Normal 4 4 6 2 4" xfId="20275"/>
    <cellStyle name="Normal 4 4 6 2 5" xfId="38434"/>
    <cellStyle name="Normal 4 4 6 2 6" xfId="56594"/>
    <cellStyle name="Normal 4 4 6 3" xfId="10312"/>
    <cellStyle name="Normal 4 4 6 3 2" xfId="23519"/>
    <cellStyle name="Normal 4 4 6 3 3" xfId="41678"/>
    <cellStyle name="Normal 4 4 6 4" xfId="15306"/>
    <cellStyle name="Normal 4 4 6 4 2" xfId="28498"/>
    <cellStyle name="Normal 4 4 6 4 3" xfId="46657"/>
    <cellStyle name="Normal 4 4 6 5" xfId="30982"/>
    <cellStyle name="Normal 4 4 6 5 2" xfId="49141"/>
    <cellStyle name="Normal 4 4 6 6" xfId="17791"/>
    <cellStyle name="Normal 4 4 6 7" xfId="35950"/>
    <cellStyle name="Normal 4 4 6 8" xfId="54110"/>
    <cellStyle name="Normal 4 4 7" xfId="5009"/>
    <cellStyle name="Normal 4 4 7 2" xfId="7242"/>
    <cellStyle name="Normal 4 4 7 2 2" xfId="12975"/>
    <cellStyle name="Normal 4 4 7 2 2 2" xfId="26182"/>
    <cellStyle name="Normal 4 4 7 2 2 3" xfId="44341"/>
    <cellStyle name="Normal 4 4 7 2 3" xfId="33645"/>
    <cellStyle name="Normal 4 4 7 2 3 2" xfId="51804"/>
    <cellStyle name="Normal 4 4 7 2 4" xfId="20454"/>
    <cellStyle name="Normal 4 4 7 2 5" xfId="38613"/>
    <cellStyle name="Normal 4 4 7 2 6" xfId="56773"/>
    <cellStyle name="Normal 4 4 7 3" xfId="10491"/>
    <cellStyle name="Normal 4 4 7 3 2" xfId="23698"/>
    <cellStyle name="Normal 4 4 7 3 3" xfId="41857"/>
    <cellStyle name="Normal 4 4 7 4" xfId="15485"/>
    <cellStyle name="Normal 4 4 7 4 2" xfId="28677"/>
    <cellStyle name="Normal 4 4 7 4 3" xfId="46836"/>
    <cellStyle name="Normal 4 4 7 5" xfId="31161"/>
    <cellStyle name="Normal 4 4 7 5 2" xfId="49320"/>
    <cellStyle name="Normal 4 4 7 6" xfId="17970"/>
    <cellStyle name="Normal 4 4 7 7" xfId="36129"/>
    <cellStyle name="Normal 4 4 7 8" xfId="54289"/>
    <cellStyle name="Normal 4 4 8" xfId="5236"/>
    <cellStyle name="Normal 4 4 8 2" xfId="7484"/>
    <cellStyle name="Normal 4 4 8 2 2" xfId="13217"/>
    <cellStyle name="Normal 4 4 8 2 2 2" xfId="26424"/>
    <cellStyle name="Normal 4 4 8 2 2 3" xfId="44583"/>
    <cellStyle name="Normal 4 4 8 2 3" xfId="33887"/>
    <cellStyle name="Normal 4 4 8 2 3 2" xfId="52046"/>
    <cellStyle name="Normal 4 4 8 2 4" xfId="20696"/>
    <cellStyle name="Normal 4 4 8 2 5" xfId="38855"/>
    <cellStyle name="Normal 4 4 8 2 6" xfId="57015"/>
    <cellStyle name="Normal 4 4 8 3" xfId="10733"/>
    <cellStyle name="Normal 4 4 8 3 2" xfId="23940"/>
    <cellStyle name="Normal 4 4 8 3 3" xfId="42099"/>
    <cellStyle name="Normal 4 4 8 4" xfId="15727"/>
    <cellStyle name="Normal 4 4 8 4 2" xfId="28919"/>
    <cellStyle name="Normal 4 4 8 4 3" xfId="47078"/>
    <cellStyle name="Normal 4 4 8 5" xfId="31403"/>
    <cellStyle name="Normal 4 4 8 5 2" xfId="49562"/>
    <cellStyle name="Normal 4 4 8 6" xfId="18212"/>
    <cellStyle name="Normal 4 4 8 7" xfId="36371"/>
    <cellStyle name="Normal 4 4 8 8" xfId="54531"/>
    <cellStyle name="Normal 4 4 9" xfId="5401"/>
    <cellStyle name="Normal 4 4 9 2" xfId="7649"/>
    <cellStyle name="Normal 4 4 9 2 2" xfId="13382"/>
    <cellStyle name="Normal 4 4 9 2 2 2" xfId="26589"/>
    <cellStyle name="Normal 4 4 9 2 2 3" xfId="44748"/>
    <cellStyle name="Normal 4 4 9 2 3" xfId="34052"/>
    <cellStyle name="Normal 4 4 9 2 3 2" xfId="52211"/>
    <cellStyle name="Normal 4 4 9 2 4" xfId="20861"/>
    <cellStyle name="Normal 4 4 9 2 5" xfId="39020"/>
    <cellStyle name="Normal 4 4 9 2 6" xfId="57180"/>
    <cellStyle name="Normal 4 4 9 3" xfId="10898"/>
    <cellStyle name="Normal 4 4 9 3 2" xfId="24105"/>
    <cellStyle name="Normal 4 4 9 3 3" xfId="42264"/>
    <cellStyle name="Normal 4 4 9 4" xfId="15892"/>
    <cellStyle name="Normal 4 4 9 4 2" xfId="29084"/>
    <cellStyle name="Normal 4 4 9 4 3" xfId="47243"/>
    <cellStyle name="Normal 4 4 9 5" xfId="31568"/>
    <cellStyle name="Normal 4 4 9 5 2" xfId="49727"/>
    <cellStyle name="Normal 4 4 9 6" xfId="18377"/>
    <cellStyle name="Normal 4 4 9 7" xfId="36536"/>
    <cellStyle name="Normal 4 4 9 8" xfId="54696"/>
    <cellStyle name="Normal 4 5" xfId="2536"/>
    <cellStyle name="Normal 4 6" xfId="2537"/>
    <cellStyle name="Normal 4 6 10" xfId="5567"/>
    <cellStyle name="Normal 4 6 10 2" xfId="7815"/>
    <cellStyle name="Normal 4 6 10 2 2" xfId="13548"/>
    <cellStyle name="Normal 4 6 10 2 2 2" xfId="26755"/>
    <cellStyle name="Normal 4 6 10 2 2 3" xfId="44914"/>
    <cellStyle name="Normal 4 6 10 2 3" xfId="34218"/>
    <cellStyle name="Normal 4 6 10 2 3 2" xfId="52377"/>
    <cellStyle name="Normal 4 6 10 2 4" xfId="21027"/>
    <cellStyle name="Normal 4 6 10 2 5" xfId="39186"/>
    <cellStyle name="Normal 4 6 10 2 6" xfId="57346"/>
    <cellStyle name="Normal 4 6 10 3" xfId="11064"/>
    <cellStyle name="Normal 4 6 10 3 2" xfId="24271"/>
    <cellStyle name="Normal 4 6 10 3 3" xfId="42430"/>
    <cellStyle name="Normal 4 6 10 4" xfId="16058"/>
    <cellStyle name="Normal 4 6 10 4 2" xfId="29250"/>
    <cellStyle name="Normal 4 6 10 4 3" xfId="47409"/>
    <cellStyle name="Normal 4 6 10 5" xfId="31734"/>
    <cellStyle name="Normal 4 6 10 5 2" xfId="49893"/>
    <cellStyle name="Normal 4 6 10 6" xfId="18543"/>
    <cellStyle name="Normal 4 6 10 7" xfId="36702"/>
    <cellStyle name="Normal 4 6 10 8" xfId="54862"/>
    <cellStyle name="Normal 4 6 11" xfId="5731"/>
    <cellStyle name="Normal 4 6 11 2" xfId="7979"/>
    <cellStyle name="Normal 4 6 11 2 2" xfId="13712"/>
    <cellStyle name="Normal 4 6 11 2 2 2" xfId="26919"/>
    <cellStyle name="Normal 4 6 11 2 2 3" xfId="45078"/>
    <cellStyle name="Normal 4 6 11 2 3" xfId="34382"/>
    <cellStyle name="Normal 4 6 11 2 3 2" xfId="52541"/>
    <cellStyle name="Normal 4 6 11 2 4" xfId="21191"/>
    <cellStyle name="Normal 4 6 11 2 5" xfId="39350"/>
    <cellStyle name="Normal 4 6 11 2 6" xfId="57510"/>
    <cellStyle name="Normal 4 6 11 3" xfId="11228"/>
    <cellStyle name="Normal 4 6 11 3 2" xfId="24435"/>
    <cellStyle name="Normal 4 6 11 3 3" xfId="42594"/>
    <cellStyle name="Normal 4 6 11 4" xfId="16222"/>
    <cellStyle name="Normal 4 6 11 4 2" xfId="29414"/>
    <cellStyle name="Normal 4 6 11 4 3" xfId="47573"/>
    <cellStyle name="Normal 4 6 11 5" xfId="31898"/>
    <cellStyle name="Normal 4 6 11 5 2" xfId="50057"/>
    <cellStyle name="Normal 4 6 11 6" xfId="18707"/>
    <cellStyle name="Normal 4 6 11 7" xfId="36866"/>
    <cellStyle name="Normal 4 6 11 8" xfId="55026"/>
    <cellStyle name="Normal 4 6 12" xfId="5939"/>
    <cellStyle name="Normal 4 6 12 2" xfId="11436"/>
    <cellStyle name="Normal 4 6 12 2 2" xfId="24643"/>
    <cellStyle name="Normal 4 6 12 2 3" xfId="42802"/>
    <cellStyle name="Normal 4 6 12 3" xfId="32106"/>
    <cellStyle name="Normal 4 6 12 3 2" xfId="50265"/>
    <cellStyle name="Normal 4 6 12 4" xfId="18915"/>
    <cellStyle name="Normal 4 6 12 5" xfId="37074"/>
    <cellStyle name="Normal 4 6 12 6" xfId="55234"/>
    <cellStyle name="Normal 4 6 13" xfId="8155"/>
    <cellStyle name="Normal 4 6 13 2" xfId="21362"/>
    <cellStyle name="Normal 4 6 13 3" xfId="39521"/>
    <cellStyle name="Normal 4 6 13 4" xfId="57681"/>
    <cellStyle name="Normal 4 6 14" xfId="8337"/>
    <cellStyle name="Normal 4 6 14 2" xfId="21544"/>
    <cellStyle name="Normal 4 6 14 3" xfId="39703"/>
    <cellStyle name="Normal 4 6 14 4" xfId="57863"/>
    <cellStyle name="Normal 4 6 15" xfId="8577"/>
    <cellStyle name="Normal 4 6 15 2" xfId="21784"/>
    <cellStyle name="Normal 4 6 15 3" xfId="39943"/>
    <cellStyle name="Normal 4 6 15 4" xfId="58103"/>
    <cellStyle name="Normal 4 6 16" xfId="8741"/>
    <cellStyle name="Normal 4 6 16 2" xfId="21948"/>
    <cellStyle name="Normal 4 6 16 3" xfId="40107"/>
    <cellStyle name="Normal 4 6 16 4" xfId="58267"/>
    <cellStyle name="Normal 4 6 17" xfId="8945"/>
    <cellStyle name="Normal 4 6 17 2" xfId="22152"/>
    <cellStyle name="Normal 4 6 17 3" xfId="40311"/>
    <cellStyle name="Normal 4 6 18" xfId="13946"/>
    <cellStyle name="Normal 4 6 18 2" xfId="27138"/>
    <cellStyle name="Normal 4 6 18 3" xfId="45297"/>
    <cellStyle name="Normal 4 6 19" xfId="29622"/>
    <cellStyle name="Normal 4 6 19 2" xfId="47781"/>
    <cellStyle name="Normal 4 6 2" xfId="2538"/>
    <cellStyle name="Normal 4 6 2 10" xfId="5732"/>
    <cellStyle name="Normal 4 6 2 10 2" xfId="7980"/>
    <cellStyle name="Normal 4 6 2 10 2 2" xfId="13713"/>
    <cellStyle name="Normal 4 6 2 10 2 2 2" xfId="26920"/>
    <cellStyle name="Normal 4 6 2 10 2 2 3" xfId="45079"/>
    <cellStyle name="Normal 4 6 2 10 2 3" xfId="34383"/>
    <cellStyle name="Normal 4 6 2 10 2 3 2" xfId="52542"/>
    <cellStyle name="Normal 4 6 2 10 2 4" xfId="21192"/>
    <cellStyle name="Normal 4 6 2 10 2 5" xfId="39351"/>
    <cellStyle name="Normal 4 6 2 10 2 6" xfId="57511"/>
    <cellStyle name="Normal 4 6 2 10 3" xfId="11229"/>
    <cellStyle name="Normal 4 6 2 10 3 2" xfId="24436"/>
    <cellStyle name="Normal 4 6 2 10 3 3" xfId="42595"/>
    <cellStyle name="Normal 4 6 2 10 4" xfId="16223"/>
    <cellStyle name="Normal 4 6 2 10 4 2" xfId="29415"/>
    <cellStyle name="Normal 4 6 2 10 4 3" xfId="47574"/>
    <cellStyle name="Normal 4 6 2 10 5" xfId="31899"/>
    <cellStyle name="Normal 4 6 2 10 5 2" xfId="50058"/>
    <cellStyle name="Normal 4 6 2 10 6" xfId="18708"/>
    <cellStyle name="Normal 4 6 2 10 7" xfId="36867"/>
    <cellStyle name="Normal 4 6 2 10 8" xfId="55027"/>
    <cellStyle name="Normal 4 6 2 11" xfId="5940"/>
    <cellStyle name="Normal 4 6 2 11 2" xfId="11437"/>
    <cellStyle name="Normal 4 6 2 11 2 2" xfId="24644"/>
    <cellStyle name="Normal 4 6 2 11 2 3" xfId="42803"/>
    <cellStyle name="Normal 4 6 2 11 3" xfId="32107"/>
    <cellStyle name="Normal 4 6 2 11 3 2" xfId="50266"/>
    <cellStyle name="Normal 4 6 2 11 4" xfId="18916"/>
    <cellStyle name="Normal 4 6 2 11 5" xfId="37075"/>
    <cellStyle name="Normal 4 6 2 11 6" xfId="55235"/>
    <cellStyle name="Normal 4 6 2 12" xfId="8156"/>
    <cellStyle name="Normal 4 6 2 12 2" xfId="21363"/>
    <cellStyle name="Normal 4 6 2 12 3" xfId="39522"/>
    <cellStyle name="Normal 4 6 2 12 4" xfId="57682"/>
    <cellStyle name="Normal 4 6 2 13" xfId="8338"/>
    <cellStyle name="Normal 4 6 2 13 2" xfId="21545"/>
    <cellStyle name="Normal 4 6 2 13 3" xfId="39704"/>
    <cellStyle name="Normal 4 6 2 13 4" xfId="57864"/>
    <cellStyle name="Normal 4 6 2 14" xfId="8578"/>
    <cellStyle name="Normal 4 6 2 14 2" xfId="21785"/>
    <cellStyle name="Normal 4 6 2 14 3" xfId="39944"/>
    <cellStyle name="Normal 4 6 2 14 4" xfId="58104"/>
    <cellStyle name="Normal 4 6 2 15" xfId="8742"/>
    <cellStyle name="Normal 4 6 2 15 2" xfId="21949"/>
    <cellStyle name="Normal 4 6 2 15 3" xfId="40108"/>
    <cellStyle name="Normal 4 6 2 15 4" xfId="58268"/>
    <cellStyle name="Normal 4 6 2 16" xfId="8946"/>
    <cellStyle name="Normal 4 6 2 16 2" xfId="22153"/>
    <cellStyle name="Normal 4 6 2 16 3" xfId="40312"/>
    <cellStyle name="Normal 4 6 2 17" xfId="13947"/>
    <cellStyle name="Normal 4 6 2 17 2" xfId="27139"/>
    <cellStyle name="Normal 4 6 2 17 3" xfId="45298"/>
    <cellStyle name="Normal 4 6 2 18" xfId="29623"/>
    <cellStyle name="Normal 4 6 2 18 2" xfId="47782"/>
    <cellStyle name="Normal 4 6 2 19" xfId="16432"/>
    <cellStyle name="Normal 4 6 2 2" xfId="3634"/>
    <cellStyle name="Normal 4 6 2 2 2" xfId="4367"/>
    <cellStyle name="Normal 4 6 2 2 2 2" xfId="12351"/>
    <cellStyle name="Normal 4 6 2 2 2 2 2" xfId="25558"/>
    <cellStyle name="Normal 4 6 2 2 2 2 3" xfId="43717"/>
    <cellStyle name="Normal 4 6 2 2 2 3" xfId="33021"/>
    <cellStyle name="Normal 4 6 2 2 2 3 2" xfId="51180"/>
    <cellStyle name="Normal 4 6 2 2 2 4" xfId="19830"/>
    <cellStyle name="Normal 4 6 2 2 2 5" xfId="37989"/>
    <cellStyle name="Normal 4 6 2 2 2 6" xfId="56149"/>
    <cellStyle name="Normal 4 6 2 2 3" xfId="9867"/>
    <cellStyle name="Normal 4 6 2 2 3 2" xfId="23074"/>
    <cellStyle name="Normal 4 6 2 2 3 3" xfId="41233"/>
    <cellStyle name="Normal 4 6 2 2 4" xfId="14861"/>
    <cellStyle name="Normal 4 6 2 2 4 2" xfId="28053"/>
    <cellStyle name="Normal 4 6 2 2 4 3" xfId="46212"/>
    <cellStyle name="Normal 4 6 2 2 5" xfId="30537"/>
    <cellStyle name="Normal 4 6 2 2 5 2" xfId="48696"/>
    <cellStyle name="Normal 4 6 2 2 6" xfId="17346"/>
    <cellStyle name="Normal 4 6 2 2 7" xfId="35505"/>
    <cellStyle name="Normal 4 6 2 2 8" xfId="53665"/>
    <cellStyle name="Normal 4 6 2 2 9" xfId="59080"/>
    <cellStyle name="Normal 4 6 2 20" xfId="34591"/>
    <cellStyle name="Normal 4 6 2 21" xfId="52751"/>
    <cellStyle name="Normal 4 6 2 22" xfId="58434"/>
    <cellStyle name="Normal 4 6 2 23" xfId="58646"/>
    <cellStyle name="Normal 4 6 2 3" xfId="4599"/>
    <cellStyle name="Normal 4 6 2 3 2" xfId="6851"/>
    <cellStyle name="Normal 4 6 2 3 2 2" xfId="12583"/>
    <cellStyle name="Normal 4 6 2 3 2 2 2" xfId="25790"/>
    <cellStyle name="Normal 4 6 2 3 2 2 3" xfId="43949"/>
    <cellStyle name="Normal 4 6 2 3 2 3" xfId="33253"/>
    <cellStyle name="Normal 4 6 2 3 2 3 2" xfId="51412"/>
    <cellStyle name="Normal 4 6 2 3 2 4" xfId="20062"/>
    <cellStyle name="Normal 4 6 2 3 2 5" xfId="38221"/>
    <cellStyle name="Normal 4 6 2 3 2 6" xfId="56381"/>
    <cellStyle name="Normal 4 6 2 3 3" xfId="10099"/>
    <cellStyle name="Normal 4 6 2 3 3 2" xfId="23306"/>
    <cellStyle name="Normal 4 6 2 3 3 3" xfId="41465"/>
    <cellStyle name="Normal 4 6 2 3 4" xfId="15093"/>
    <cellStyle name="Normal 4 6 2 3 4 2" xfId="28285"/>
    <cellStyle name="Normal 4 6 2 3 4 3" xfId="46444"/>
    <cellStyle name="Normal 4 6 2 3 5" xfId="30769"/>
    <cellStyle name="Normal 4 6 2 3 5 2" xfId="48928"/>
    <cellStyle name="Normal 4 6 2 3 6" xfId="17578"/>
    <cellStyle name="Normal 4 6 2 3 7" xfId="35737"/>
    <cellStyle name="Normal 4 6 2 3 8" xfId="53897"/>
    <cellStyle name="Normal 4 6 2 3 9" xfId="59245"/>
    <cellStyle name="Normal 4 6 2 4" xfId="3926"/>
    <cellStyle name="Normal 4 6 2 4 2" xfId="6414"/>
    <cellStyle name="Normal 4 6 2 4 2 2" xfId="11912"/>
    <cellStyle name="Normal 4 6 2 4 2 2 2" xfId="25119"/>
    <cellStyle name="Normal 4 6 2 4 2 2 3" xfId="43278"/>
    <cellStyle name="Normal 4 6 2 4 2 3" xfId="32582"/>
    <cellStyle name="Normal 4 6 2 4 2 3 2" xfId="50741"/>
    <cellStyle name="Normal 4 6 2 4 2 4" xfId="19391"/>
    <cellStyle name="Normal 4 6 2 4 2 5" xfId="37550"/>
    <cellStyle name="Normal 4 6 2 4 2 6" xfId="55710"/>
    <cellStyle name="Normal 4 6 2 4 3" xfId="9428"/>
    <cellStyle name="Normal 4 6 2 4 3 2" xfId="22635"/>
    <cellStyle name="Normal 4 6 2 4 3 3" xfId="40794"/>
    <cellStyle name="Normal 4 6 2 4 4" xfId="14422"/>
    <cellStyle name="Normal 4 6 2 4 4 2" xfId="27614"/>
    <cellStyle name="Normal 4 6 2 4 4 3" xfId="45773"/>
    <cellStyle name="Normal 4 6 2 4 5" xfId="30098"/>
    <cellStyle name="Normal 4 6 2 4 5 2" xfId="48257"/>
    <cellStyle name="Normal 4 6 2 4 6" xfId="16907"/>
    <cellStyle name="Normal 4 6 2 4 7" xfId="35066"/>
    <cellStyle name="Normal 4 6 2 4 8" xfId="53226"/>
    <cellStyle name="Normal 4 6 2 4 9" xfId="59435"/>
    <cellStyle name="Normal 4 6 2 5" xfId="4836"/>
    <cellStyle name="Normal 4 6 2 5 2" xfId="7066"/>
    <cellStyle name="Normal 4 6 2 5 2 2" xfId="12799"/>
    <cellStyle name="Normal 4 6 2 5 2 2 2" xfId="26006"/>
    <cellStyle name="Normal 4 6 2 5 2 2 3" xfId="44165"/>
    <cellStyle name="Normal 4 6 2 5 2 3" xfId="33469"/>
    <cellStyle name="Normal 4 6 2 5 2 3 2" xfId="51628"/>
    <cellStyle name="Normal 4 6 2 5 2 4" xfId="20278"/>
    <cellStyle name="Normal 4 6 2 5 2 5" xfId="38437"/>
    <cellStyle name="Normal 4 6 2 5 2 6" xfId="56597"/>
    <cellStyle name="Normal 4 6 2 5 3" xfId="10315"/>
    <cellStyle name="Normal 4 6 2 5 3 2" xfId="23522"/>
    <cellStyle name="Normal 4 6 2 5 3 3" xfId="41681"/>
    <cellStyle name="Normal 4 6 2 5 4" xfId="15309"/>
    <cellStyle name="Normal 4 6 2 5 4 2" xfId="28501"/>
    <cellStyle name="Normal 4 6 2 5 4 3" xfId="46660"/>
    <cellStyle name="Normal 4 6 2 5 5" xfId="30985"/>
    <cellStyle name="Normal 4 6 2 5 5 2" xfId="49144"/>
    <cellStyle name="Normal 4 6 2 5 6" xfId="17794"/>
    <cellStyle name="Normal 4 6 2 5 7" xfId="35953"/>
    <cellStyle name="Normal 4 6 2 5 8" xfId="54113"/>
    <cellStyle name="Normal 4 6 2 6" xfId="5012"/>
    <cellStyle name="Normal 4 6 2 6 2" xfId="7245"/>
    <cellStyle name="Normal 4 6 2 6 2 2" xfId="12978"/>
    <cellStyle name="Normal 4 6 2 6 2 2 2" xfId="26185"/>
    <cellStyle name="Normal 4 6 2 6 2 2 3" xfId="44344"/>
    <cellStyle name="Normal 4 6 2 6 2 3" xfId="33648"/>
    <cellStyle name="Normal 4 6 2 6 2 3 2" xfId="51807"/>
    <cellStyle name="Normal 4 6 2 6 2 4" xfId="20457"/>
    <cellStyle name="Normal 4 6 2 6 2 5" xfId="38616"/>
    <cellStyle name="Normal 4 6 2 6 2 6" xfId="56776"/>
    <cellStyle name="Normal 4 6 2 6 3" xfId="10494"/>
    <cellStyle name="Normal 4 6 2 6 3 2" xfId="23701"/>
    <cellStyle name="Normal 4 6 2 6 3 3" xfId="41860"/>
    <cellStyle name="Normal 4 6 2 6 4" xfId="15488"/>
    <cellStyle name="Normal 4 6 2 6 4 2" xfId="28680"/>
    <cellStyle name="Normal 4 6 2 6 4 3" xfId="46839"/>
    <cellStyle name="Normal 4 6 2 6 5" xfId="31164"/>
    <cellStyle name="Normal 4 6 2 6 5 2" xfId="49323"/>
    <cellStyle name="Normal 4 6 2 6 6" xfId="17973"/>
    <cellStyle name="Normal 4 6 2 6 7" xfId="36132"/>
    <cellStyle name="Normal 4 6 2 6 8" xfId="54292"/>
    <cellStyle name="Normal 4 6 2 7" xfId="5239"/>
    <cellStyle name="Normal 4 6 2 7 2" xfId="7487"/>
    <cellStyle name="Normal 4 6 2 7 2 2" xfId="13220"/>
    <cellStyle name="Normal 4 6 2 7 2 2 2" xfId="26427"/>
    <cellStyle name="Normal 4 6 2 7 2 2 3" xfId="44586"/>
    <cellStyle name="Normal 4 6 2 7 2 3" xfId="33890"/>
    <cellStyle name="Normal 4 6 2 7 2 3 2" xfId="52049"/>
    <cellStyle name="Normal 4 6 2 7 2 4" xfId="20699"/>
    <cellStyle name="Normal 4 6 2 7 2 5" xfId="38858"/>
    <cellStyle name="Normal 4 6 2 7 2 6" xfId="57018"/>
    <cellStyle name="Normal 4 6 2 7 3" xfId="10736"/>
    <cellStyle name="Normal 4 6 2 7 3 2" xfId="23943"/>
    <cellStyle name="Normal 4 6 2 7 3 3" xfId="42102"/>
    <cellStyle name="Normal 4 6 2 7 4" xfId="15730"/>
    <cellStyle name="Normal 4 6 2 7 4 2" xfId="28922"/>
    <cellStyle name="Normal 4 6 2 7 4 3" xfId="47081"/>
    <cellStyle name="Normal 4 6 2 7 5" xfId="31406"/>
    <cellStyle name="Normal 4 6 2 7 5 2" xfId="49565"/>
    <cellStyle name="Normal 4 6 2 7 6" xfId="18215"/>
    <cellStyle name="Normal 4 6 2 7 7" xfId="36374"/>
    <cellStyle name="Normal 4 6 2 7 8" xfId="54534"/>
    <cellStyle name="Normal 4 6 2 8" xfId="5404"/>
    <cellStyle name="Normal 4 6 2 8 2" xfId="7652"/>
    <cellStyle name="Normal 4 6 2 8 2 2" xfId="13385"/>
    <cellStyle name="Normal 4 6 2 8 2 2 2" xfId="26592"/>
    <cellStyle name="Normal 4 6 2 8 2 2 3" xfId="44751"/>
    <cellStyle name="Normal 4 6 2 8 2 3" xfId="34055"/>
    <cellStyle name="Normal 4 6 2 8 2 3 2" xfId="52214"/>
    <cellStyle name="Normal 4 6 2 8 2 4" xfId="20864"/>
    <cellStyle name="Normal 4 6 2 8 2 5" xfId="39023"/>
    <cellStyle name="Normal 4 6 2 8 2 6" xfId="57183"/>
    <cellStyle name="Normal 4 6 2 8 3" xfId="10901"/>
    <cellStyle name="Normal 4 6 2 8 3 2" xfId="24108"/>
    <cellStyle name="Normal 4 6 2 8 3 3" xfId="42267"/>
    <cellStyle name="Normal 4 6 2 8 4" xfId="15895"/>
    <cellStyle name="Normal 4 6 2 8 4 2" xfId="29087"/>
    <cellStyle name="Normal 4 6 2 8 4 3" xfId="47246"/>
    <cellStyle name="Normal 4 6 2 8 5" xfId="31571"/>
    <cellStyle name="Normal 4 6 2 8 5 2" xfId="49730"/>
    <cellStyle name="Normal 4 6 2 8 6" xfId="18380"/>
    <cellStyle name="Normal 4 6 2 8 7" xfId="36539"/>
    <cellStyle name="Normal 4 6 2 8 8" xfId="54699"/>
    <cellStyle name="Normal 4 6 2 9" xfId="5568"/>
    <cellStyle name="Normal 4 6 2 9 2" xfId="7816"/>
    <cellStyle name="Normal 4 6 2 9 2 2" xfId="13549"/>
    <cellStyle name="Normal 4 6 2 9 2 2 2" xfId="26756"/>
    <cellStyle name="Normal 4 6 2 9 2 2 3" xfId="44915"/>
    <cellStyle name="Normal 4 6 2 9 2 3" xfId="34219"/>
    <cellStyle name="Normal 4 6 2 9 2 3 2" xfId="52378"/>
    <cellStyle name="Normal 4 6 2 9 2 4" xfId="21028"/>
    <cellStyle name="Normal 4 6 2 9 2 5" xfId="39187"/>
    <cellStyle name="Normal 4 6 2 9 2 6" xfId="57347"/>
    <cellStyle name="Normal 4 6 2 9 3" xfId="11065"/>
    <cellStyle name="Normal 4 6 2 9 3 2" xfId="24272"/>
    <cellStyle name="Normal 4 6 2 9 3 3" xfId="42431"/>
    <cellStyle name="Normal 4 6 2 9 4" xfId="16059"/>
    <cellStyle name="Normal 4 6 2 9 4 2" xfId="29251"/>
    <cellStyle name="Normal 4 6 2 9 4 3" xfId="47410"/>
    <cellStyle name="Normal 4 6 2 9 5" xfId="31735"/>
    <cellStyle name="Normal 4 6 2 9 5 2" xfId="49894"/>
    <cellStyle name="Normal 4 6 2 9 6" xfId="18544"/>
    <cellStyle name="Normal 4 6 2 9 7" xfId="36703"/>
    <cellStyle name="Normal 4 6 2 9 8" xfId="54863"/>
    <cellStyle name="Normal 4 6 20" xfId="16431"/>
    <cellStyle name="Normal 4 6 21" xfId="34590"/>
    <cellStyle name="Normal 4 6 22" xfId="52750"/>
    <cellStyle name="Normal 4 6 23" xfId="58433"/>
    <cellStyle name="Normal 4 6 24" xfId="58645"/>
    <cellStyle name="Normal 4 6 3" xfId="3633"/>
    <cellStyle name="Normal 4 6 3 2" xfId="4366"/>
    <cellStyle name="Normal 4 6 3 2 2" xfId="12350"/>
    <cellStyle name="Normal 4 6 3 2 2 2" xfId="25557"/>
    <cellStyle name="Normal 4 6 3 2 2 3" xfId="43716"/>
    <cellStyle name="Normal 4 6 3 2 3" xfId="33020"/>
    <cellStyle name="Normal 4 6 3 2 3 2" xfId="51179"/>
    <cellStyle name="Normal 4 6 3 2 4" xfId="19829"/>
    <cellStyle name="Normal 4 6 3 2 5" xfId="37988"/>
    <cellStyle name="Normal 4 6 3 2 6" xfId="56148"/>
    <cellStyle name="Normal 4 6 3 3" xfId="9866"/>
    <cellStyle name="Normal 4 6 3 3 2" xfId="23073"/>
    <cellStyle name="Normal 4 6 3 3 3" xfId="41232"/>
    <cellStyle name="Normal 4 6 3 4" xfId="14860"/>
    <cellStyle name="Normal 4 6 3 4 2" xfId="28052"/>
    <cellStyle name="Normal 4 6 3 4 3" xfId="46211"/>
    <cellStyle name="Normal 4 6 3 5" xfId="30536"/>
    <cellStyle name="Normal 4 6 3 5 2" xfId="48695"/>
    <cellStyle name="Normal 4 6 3 6" xfId="17345"/>
    <cellStyle name="Normal 4 6 3 7" xfId="35504"/>
    <cellStyle name="Normal 4 6 3 8" xfId="53664"/>
    <cellStyle name="Normal 4 6 3 9" xfId="59079"/>
    <cellStyle name="Normal 4 6 4" xfId="4598"/>
    <cellStyle name="Normal 4 6 4 2" xfId="6850"/>
    <cellStyle name="Normal 4 6 4 2 2" xfId="12582"/>
    <cellStyle name="Normal 4 6 4 2 2 2" xfId="25789"/>
    <cellStyle name="Normal 4 6 4 2 2 3" xfId="43948"/>
    <cellStyle name="Normal 4 6 4 2 3" xfId="33252"/>
    <cellStyle name="Normal 4 6 4 2 3 2" xfId="51411"/>
    <cellStyle name="Normal 4 6 4 2 4" xfId="20061"/>
    <cellStyle name="Normal 4 6 4 2 5" xfId="38220"/>
    <cellStyle name="Normal 4 6 4 2 6" xfId="56380"/>
    <cellStyle name="Normal 4 6 4 3" xfId="10098"/>
    <cellStyle name="Normal 4 6 4 3 2" xfId="23305"/>
    <cellStyle name="Normal 4 6 4 3 3" xfId="41464"/>
    <cellStyle name="Normal 4 6 4 4" xfId="15092"/>
    <cellStyle name="Normal 4 6 4 4 2" xfId="28284"/>
    <cellStyle name="Normal 4 6 4 4 3" xfId="46443"/>
    <cellStyle name="Normal 4 6 4 5" xfId="30768"/>
    <cellStyle name="Normal 4 6 4 5 2" xfId="48927"/>
    <cellStyle name="Normal 4 6 4 6" xfId="17577"/>
    <cellStyle name="Normal 4 6 4 7" xfId="35736"/>
    <cellStyle name="Normal 4 6 4 8" xfId="53896"/>
    <cellStyle name="Normal 4 6 4 9" xfId="59244"/>
    <cellStyle name="Normal 4 6 5" xfId="3925"/>
    <cellStyle name="Normal 4 6 5 2" xfId="6413"/>
    <cellStyle name="Normal 4 6 5 2 2" xfId="11911"/>
    <cellStyle name="Normal 4 6 5 2 2 2" xfId="25118"/>
    <cellStyle name="Normal 4 6 5 2 2 3" xfId="43277"/>
    <cellStyle name="Normal 4 6 5 2 3" xfId="32581"/>
    <cellStyle name="Normal 4 6 5 2 3 2" xfId="50740"/>
    <cellStyle name="Normal 4 6 5 2 4" xfId="19390"/>
    <cellStyle name="Normal 4 6 5 2 5" xfId="37549"/>
    <cellStyle name="Normal 4 6 5 2 6" xfId="55709"/>
    <cellStyle name="Normal 4 6 5 3" xfId="9427"/>
    <cellStyle name="Normal 4 6 5 3 2" xfId="22634"/>
    <cellStyle name="Normal 4 6 5 3 3" xfId="40793"/>
    <cellStyle name="Normal 4 6 5 4" xfId="14421"/>
    <cellStyle name="Normal 4 6 5 4 2" xfId="27613"/>
    <cellStyle name="Normal 4 6 5 4 3" xfId="45772"/>
    <cellStyle name="Normal 4 6 5 5" xfId="30097"/>
    <cellStyle name="Normal 4 6 5 5 2" xfId="48256"/>
    <cellStyle name="Normal 4 6 5 6" xfId="16906"/>
    <cellStyle name="Normal 4 6 5 7" xfId="35065"/>
    <cellStyle name="Normal 4 6 5 8" xfId="53225"/>
    <cellStyle name="Normal 4 6 5 9" xfId="59434"/>
    <cellStyle name="Normal 4 6 6" xfId="4835"/>
    <cellStyle name="Normal 4 6 6 2" xfId="7065"/>
    <cellStyle name="Normal 4 6 6 2 2" xfId="12798"/>
    <cellStyle name="Normal 4 6 6 2 2 2" xfId="26005"/>
    <cellStyle name="Normal 4 6 6 2 2 3" xfId="44164"/>
    <cellStyle name="Normal 4 6 6 2 3" xfId="33468"/>
    <cellStyle name="Normal 4 6 6 2 3 2" xfId="51627"/>
    <cellStyle name="Normal 4 6 6 2 4" xfId="20277"/>
    <cellStyle name="Normal 4 6 6 2 5" xfId="38436"/>
    <cellStyle name="Normal 4 6 6 2 6" xfId="56596"/>
    <cellStyle name="Normal 4 6 6 3" xfId="10314"/>
    <cellStyle name="Normal 4 6 6 3 2" xfId="23521"/>
    <cellStyle name="Normal 4 6 6 3 3" xfId="41680"/>
    <cellStyle name="Normal 4 6 6 4" xfId="15308"/>
    <cellStyle name="Normal 4 6 6 4 2" xfId="28500"/>
    <cellStyle name="Normal 4 6 6 4 3" xfId="46659"/>
    <cellStyle name="Normal 4 6 6 5" xfId="30984"/>
    <cellStyle name="Normal 4 6 6 5 2" xfId="49143"/>
    <cellStyle name="Normal 4 6 6 6" xfId="17793"/>
    <cellStyle name="Normal 4 6 6 7" xfId="35952"/>
    <cellStyle name="Normal 4 6 6 8" xfId="54112"/>
    <cellStyle name="Normal 4 6 7" xfId="5011"/>
    <cellStyle name="Normal 4 6 7 2" xfId="7244"/>
    <cellStyle name="Normal 4 6 7 2 2" xfId="12977"/>
    <cellStyle name="Normal 4 6 7 2 2 2" xfId="26184"/>
    <cellStyle name="Normal 4 6 7 2 2 3" xfId="44343"/>
    <cellStyle name="Normal 4 6 7 2 3" xfId="33647"/>
    <cellStyle name="Normal 4 6 7 2 3 2" xfId="51806"/>
    <cellStyle name="Normal 4 6 7 2 4" xfId="20456"/>
    <cellStyle name="Normal 4 6 7 2 5" xfId="38615"/>
    <cellStyle name="Normal 4 6 7 2 6" xfId="56775"/>
    <cellStyle name="Normal 4 6 7 3" xfId="10493"/>
    <cellStyle name="Normal 4 6 7 3 2" xfId="23700"/>
    <cellStyle name="Normal 4 6 7 3 3" xfId="41859"/>
    <cellStyle name="Normal 4 6 7 4" xfId="15487"/>
    <cellStyle name="Normal 4 6 7 4 2" xfId="28679"/>
    <cellStyle name="Normal 4 6 7 4 3" xfId="46838"/>
    <cellStyle name="Normal 4 6 7 5" xfId="31163"/>
    <cellStyle name="Normal 4 6 7 5 2" xfId="49322"/>
    <cellStyle name="Normal 4 6 7 6" xfId="17972"/>
    <cellStyle name="Normal 4 6 7 7" xfId="36131"/>
    <cellStyle name="Normal 4 6 7 8" xfId="54291"/>
    <cellStyle name="Normal 4 6 8" xfId="5238"/>
    <cellStyle name="Normal 4 6 8 2" xfId="7486"/>
    <cellStyle name="Normal 4 6 8 2 2" xfId="13219"/>
    <cellStyle name="Normal 4 6 8 2 2 2" xfId="26426"/>
    <cellStyle name="Normal 4 6 8 2 2 3" xfId="44585"/>
    <cellStyle name="Normal 4 6 8 2 3" xfId="33889"/>
    <cellStyle name="Normal 4 6 8 2 3 2" xfId="52048"/>
    <cellStyle name="Normal 4 6 8 2 4" xfId="20698"/>
    <cellStyle name="Normal 4 6 8 2 5" xfId="38857"/>
    <cellStyle name="Normal 4 6 8 2 6" xfId="57017"/>
    <cellStyle name="Normal 4 6 8 3" xfId="10735"/>
    <cellStyle name="Normal 4 6 8 3 2" xfId="23942"/>
    <cellStyle name="Normal 4 6 8 3 3" xfId="42101"/>
    <cellStyle name="Normal 4 6 8 4" xfId="15729"/>
    <cellStyle name="Normal 4 6 8 4 2" xfId="28921"/>
    <cellStyle name="Normal 4 6 8 4 3" xfId="47080"/>
    <cellStyle name="Normal 4 6 8 5" xfId="31405"/>
    <cellStyle name="Normal 4 6 8 5 2" xfId="49564"/>
    <cellStyle name="Normal 4 6 8 6" xfId="18214"/>
    <cellStyle name="Normal 4 6 8 7" xfId="36373"/>
    <cellStyle name="Normal 4 6 8 8" xfId="54533"/>
    <cellStyle name="Normal 4 6 9" xfId="5403"/>
    <cellStyle name="Normal 4 6 9 2" xfId="7651"/>
    <cellStyle name="Normal 4 6 9 2 2" xfId="13384"/>
    <cellStyle name="Normal 4 6 9 2 2 2" xfId="26591"/>
    <cellStyle name="Normal 4 6 9 2 2 3" xfId="44750"/>
    <cellStyle name="Normal 4 6 9 2 3" xfId="34054"/>
    <cellStyle name="Normal 4 6 9 2 3 2" xfId="52213"/>
    <cellStyle name="Normal 4 6 9 2 4" xfId="20863"/>
    <cellStyle name="Normal 4 6 9 2 5" xfId="39022"/>
    <cellStyle name="Normal 4 6 9 2 6" xfId="57182"/>
    <cellStyle name="Normal 4 6 9 3" xfId="10900"/>
    <cellStyle name="Normal 4 6 9 3 2" xfId="24107"/>
    <cellStyle name="Normal 4 6 9 3 3" xfId="42266"/>
    <cellStyle name="Normal 4 6 9 4" xfId="15894"/>
    <cellStyle name="Normal 4 6 9 4 2" xfId="29086"/>
    <cellStyle name="Normal 4 6 9 4 3" xfId="47245"/>
    <cellStyle name="Normal 4 6 9 5" xfId="31570"/>
    <cellStyle name="Normal 4 6 9 5 2" xfId="49729"/>
    <cellStyle name="Normal 4 6 9 6" xfId="18379"/>
    <cellStyle name="Normal 4 6 9 7" xfId="36538"/>
    <cellStyle name="Normal 4 6 9 8" xfId="54698"/>
    <cellStyle name="Normal 4 7" xfId="2539"/>
    <cellStyle name="Normal 4 8" xfId="2540"/>
    <cellStyle name="Normal 4 8 10" xfId="5733"/>
    <cellStyle name="Normal 4 8 10 2" xfId="7981"/>
    <cellStyle name="Normal 4 8 10 2 2" xfId="13714"/>
    <cellStyle name="Normal 4 8 10 2 2 2" xfId="26921"/>
    <cellStyle name="Normal 4 8 10 2 2 3" xfId="45080"/>
    <cellStyle name="Normal 4 8 10 2 3" xfId="34384"/>
    <cellStyle name="Normal 4 8 10 2 3 2" xfId="52543"/>
    <cellStyle name="Normal 4 8 10 2 4" xfId="21193"/>
    <cellStyle name="Normal 4 8 10 2 5" xfId="39352"/>
    <cellStyle name="Normal 4 8 10 2 6" xfId="57512"/>
    <cellStyle name="Normal 4 8 10 3" xfId="11230"/>
    <cellStyle name="Normal 4 8 10 3 2" xfId="24437"/>
    <cellStyle name="Normal 4 8 10 3 3" xfId="42596"/>
    <cellStyle name="Normal 4 8 10 4" xfId="16224"/>
    <cellStyle name="Normal 4 8 10 4 2" xfId="29416"/>
    <cellStyle name="Normal 4 8 10 4 3" xfId="47575"/>
    <cellStyle name="Normal 4 8 10 5" xfId="31900"/>
    <cellStyle name="Normal 4 8 10 5 2" xfId="50059"/>
    <cellStyle name="Normal 4 8 10 6" xfId="18709"/>
    <cellStyle name="Normal 4 8 10 7" xfId="36868"/>
    <cellStyle name="Normal 4 8 10 8" xfId="55028"/>
    <cellStyle name="Normal 4 8 11" xfId="5941"/>
    <cellStyle name="Normal 4 8 11 2" xfId="11438"/>
    <cellStyle name="Normal 4 8 11 2 2" xfId="24645"/>
    <cellStyle name="Normal 4 8 11 2 3" xfId="42804"/>
    <cellStyle name="Normal 4 8 11 3" xfId="32108"/>
    <cellStyle name="Normal 4 8 11 3 2" xfId="50267"/>
    <cellStyle name="Normal 4 8 11 4" xfId="18917"/>
    <cellStyle name="Normal 4 8 11 5" xfId="37076"/>
    <cellStyle name="Normal 4 8 11 6" xfId="55236"/>
    <cellStyle name="Normal 4 8 12" xfId="8157"/>
    <cellStyle name="Normal 4 8 12 2" xfId="21364"/>
    <cellStyle name="Normal 4 8 12 3" xfId="39523"/>
    <cellStyle name="Normal 4 8 12 4" xfId="57683"/>
    <cellStyle name="Normal 4 8 13" xfId="8339"/>
    <cellStyle name="Normal 4 8 13 2" xfId="21546"/>
    <cellStyle name="Normal 4 8 13 3" xfId="39705"/>
    <cellStyle name="Normal 4 8 13 4" xfId="57865"/>
    <cellStyle name="Normal 4 8 14" xfId="8579"/>
    <cellStyle name="Normal 4 8 14 2" xfId="21786"/>
    <cellStyle name="Normal 4 8 14 3" xfId="39945"/>
    <cellStyle name="Normal 4 8 14 4" xfId="58105"/>
    <cellStyle name="Normal 4 8 15" xfId="8743"/>
    <cellStyle name="Normal 4 8 15 2" xfId="21950"/>
    <cellStyle name="Normal 4 8 15 3" xfId="40109"/>
    <cellStyle name="Normal 4 8 15 4" xfId="58269"/>
    <cellStyle name="Normal 4 8 16" xfId="8947"/>
    <cellStyle name="Normal 4 8 16 2" xfId="22154"/>
    <cellStyle name="Normal 4 8 16 3" xfId="40313"/>
    <cellStyle name="Normal 4 8 17" xfId="13948"/>
    <cellStyle name="Normal 4 8 17 2" xfId="27140"/>
    <cellStyle name="Normal 4 8 17 3" xfId="45299"/>
    <cellStyle name="Normal 4 8 18" xfId="29624"/>
    <cellStyle name="Normal 4 8 18 2" xfId="47783"/>
    <cellStyle name="Normal 4 8 19" xfId="16433"/>
    <cellStyle name="Normal 4 8 2" xfId="3635"/>
    <cellStyle name="Normal 4 8 2 2" xfId="4368"/>
    <cellStyle name="Normal 4 8 2 2 2" xfId="12352"/>
    <cellStyle name="Normal 4 8 2 2 2 2" xfId="25559"/>
    <cellStyle name="Normal 4 8 2 2 2 3" xfId="43718"/>
    <cellStyle name="Normal 4 8 2 2 3" xfId="33022"/>
    <cellStyle name="Normal 4 8 2 2 3 2" xfId="51181"/>
    <cellStyle name="Normal 4 8 2 2 4" xfId="19831"/>
    <cellStyle name="Normal 4 8 2 2 5" xfId="37990"/>
    <cellStyle name="Normal 4 8 2 2 6" xfId="56150"/>
    <cellStyle name="Normal 4 8 2 3" xfId="9868"/>
    <cellStyle name="Normal 4 8 2 3 2" xfId="23075"/>
    <cellStyle name="Normal 4 8 2 3 3" xfId="41234"/>
    <cellStyle name="Normal 4 8 2 4" xfId="14862"/>
    <cellStyle name="Normal 4 8 2 4 2" xfId="28054"/>
    <cellStyle name="Normal 4 8 2 4 3" xfId="46213"/>
    <cellStyle name="Normal 4 8 2 5" xfId="30538"/>
    <cellStyle name="Normal 4 8 2 5 2" xfId="48697"/>
    <cellStyle name="Normal 4 8 2 6" xfId="17347"/>
    <cellStyle name="Normal 4 8 2 7" xfId="35506"/>
    <cellStyle name="Normal 4 8 2 8" xfId="53666"/>
    <cellStyle name="Normal 4 8 2 9" xfId="59081"/>
    <cellStyle name="Normal 4 8 20" xfId="34592"/>
    <cellStyle name="Normal 4 8 21" xfId="52752"/>
    <cellStyle name="Normal 4 8 22" xfId="58435"/>
    <cellStyle name="Normal 4 8 23" xfId="58647"/>
    <cellStyle name="Normal 4 8 3" xfId="4600"/>
    <cellStyle name="Normal 4 8 3 2" xfId="6852"/>
    <cellStyle name="Normal 4 8 3 2 2" xfId="12584"/>
    <cellStyle name="Normal 4 8 3 2 2 2" xfId="25791"/>
    <cellStyle name="Normal 4 8 3 2 2 3" xfId="43950"/>
    <cellStyle name="Normal 4 8 3 2 3" xfId="33254"/>
    <cellStyle name="Normal 4 8 3 2 3 2" xfId="51413"/>
    <cellStyle name="Normal 4 8 3 2 4" xfId="20063"/>
    <cellStyle name="Normal 4 8 3 2 5" xfId="38222"/>
    <cellStyle name="Normal 4 8 3 2 6" xfId="56382"/>
    <cellStyle name="Normal 4 8 3 3" xfId="10100"/>
    <cellStyle name="Normal 4 8 3 3 2" xfId="23307"/>
    <cellStyle name="Normal 4 8 3 3 3" xfId="41466"/>
    <cellStyle name="Normal 4 8 3 4" xfId="15094"/>
    <cellStyle name="Normal 4 8 3 4 2" xfId="28286"/>
    <cellStyle name="Normal 4 8 3 4 3" xfId="46445"/>
    <cellStyle name="Normal 4 8 3 5" xfId="30770"/>
    <cellStyle name="Normal 4 8 3 5 2" xfId="48929"/>
    <cellStyle name="Normal 4 8 3 6" xfId="17579"/>
    <cellStyle name="Normal 4 8 3 7" xfId="35738"/>
    <cellStyle name="Normal 4 8 3 8" xfId="53898"/>
    <cellStyle name="Normal 4 8 3 9" xfId="59246"/>
    <cellStyle name="Normal 4 8 4" xfId="3927"/>
    <cellStyle name="Normal 4 8 4 2" xfId="6415"/>
    <cellStyle name="Normal 4 8 4 2 2" xfId="11913"/>
    <cellStyle name="Normal 4 8 4 2 2 2" xfId="25120"/>
    <cellStyle name="Normal 4 8 4 2 2 3" xfId="43279"/>
    <cellStyle name="Normal 4 8 4 2 3" xfId="32583"/>
    <cellStyle name="Normal 4 8 4 2 3 2" xfId="50742"/>
    <cellStyle name="Normal 4 8 4 2 4" xfId="19392"/>
    <cellStyle name="Normal 4 8 4 2 5" xfId="37551"/>
    <cellStyle name="Normal 4 8 4 2 6" xfId="55711"/>
    <cellStyle name="Normal 4 8 4 3" xfId="9429"/>
    <cellStyle name="Normal 4 8 4 3 2" xfId="22636"/>
    <cellStyle name="Normal 4 8 4 3 3" xfId="40795"/>
    <cellStyle name="Normal 4 8 4 4" xfId="14423"/>
    <cellStyle name="Normal 4 8 4 4 2" xfId="27615"/>
    <cellStyle name="Normal 4 8 4 4 3" xfId="45774"/>
    <cellStyle name="Normal 4 8 4 5" xfId="30099"/>
    <cellStyle name="Normal 4 8 4 5 2" xfId="48258"/>
    <cellStyle name="Normal 4 8 4 6" xfId="16908"/>
    <cellStyle name="Normal 4 8 4 7" xfId="35067"/>
    <cellStyle name="Normal 4 8 4 8" xfId="53227"/>
    <cellStyle name="Normal 4 8 4 9" xfId="59436"/>
    <cellStyle name="Normal 4 8 5" xfId="4837"/>
    <cellStyle name="Normal 4 8 5 2" xfId="7067"/>
    <cellStyle name="Normal 4 8 5 2 2" xfId="12800"/>
    <cellStyle name="Normal 4 8 5 2 2 2" xfId="26007"/>
    <cellStyle name="Normal 4 8 5 2 2 3" xfId="44166"/>
    <cellStyle name="Normal 4 8 5 2 3" xfId="33470"/>
    <cellStyle name="Normal 4 8 5 2 3 2" xfId="51629"/>
    <cellStyle name="Normal 4 8 5 2 4" xfId="20279"/>
    <cellStyle name="Normal 4 8 5 2 5" xfId="38438"/>
    <cellStyle name="Normal 4 8 5 2 6" xfId="56598"/>
    <cellStyle name="Normal 4 8 5 3" xfId="10316"/>
    <cellStyle name="Normal 4 8 5 3 2" xfId="23523"/>
    <cellStyle name="Normal 4 8 5 3 3" xfId="41682"/>
    <cellStyle name="Normal 4 8 5 4" xfId="15310"/>
    <cellStyle name="Normal 4 8 5 4 2" xfId="28502"/>
    <cellStyle name="Normal 4 8 5 4 3" xfId="46661"/>
    <cellStyle name="Normal 4 8 5 5" xfId="30986"/>
    <cellStyle name="Normal 4 8 5 5 2" xfId="49145"/>
    <cellStyle name="Normal 4 8 5 6" xfId="17795"/>
    <cellStyle name="Normal 4 8 5 7" xfId="35954"/>
    <cellStyle name="Normal 4 8 5 8" xfId="54114"/>
    <cellStyle name="Normal 4 8 6" xfId="5013"/>
    <cellStyle name="Normal 4 8 6 2" xfId="7246"/>
    <cellStyle name="Normal 4 8 6 2 2" xfId="12979"/>
    <cellStyle name="Normal 4 8 6 2 2 2" xfId="26186"/>
    <cellStyle name="Normal 4 8 6 2 2 3" xfId="44345"/>
    <cellStyle name="Normal 4 8 6 2 3" xfId="33649"/>
    <cellStyle name="Normal 4 8 6 2 3 2" xfId="51808"/>
    <cellStyle name="Normal 4 8 6 2 4" xfId="20458"/>
    <cellStyle name="Normal 4 8 6 2 5" xfId="38617"/>
    <cellStyle name="Normal 4 8 6 2 6" xfId="56777"/>
    <cellStyle name="Normal 4 8 6 3" xfId="10495"/>
    <cellStyle name="Normal 4 8 6 3 2" xfId="23702"/>
    <cellStyle name="Normal 4 8 6 3 3" xfId="41861"/>
    <cellStyle name="Normal 4 8 6 4" xfId="15489"/>
    <cellStyle name="Normal 4 8 6 4 2" xfId="28681"/>
    <cellStyle name="Normal 4 8 6 4 3" xfId="46840"/>
    <cellStyle name="Normal 4 8 6 5" xfId="31165"/>
    <cellStyle name="Normal 4 8 6 5 2" xfId="49324"/>
    <cellStyle name="Normal 4 8 6 6" xfId="17974"/>
    <cellStyle name="Normal 4 8 6 7" xfId="36133"/>
    <cellStyle name="Normal 4 8 6 8" xfId="54293"/>
    <cellStyle name="Normal 4 8 7" xfId="5240"/>
    <cellStyle name="Normal 4 8 7 2" xfId="7488"/>
    <cellStyle name="Normal 4 8 7 2 2" xfId="13221"/>
    <cellStyle name="Normal 4 8 7 2 2 2" xfId="26428"/>
    <cellStyle name="Normal 4 8 7 2 2 3" xfId="44587"/>
    <cellStyle name="Normal 4 8 7 2 3" xfId="33891"/>
    <cellStyle name="Normal 4 8 7 2 3 2" xfId="52050"/>
    <cellStyle name="Normal 4 8 7 2 4" xfId="20700"/>
    <cellStyle name="Normal 4 8 7 2 5" xfId="38859"/>
    <cellStyle name="Normal 4 8 7 2 6" xfId="57019"/>
    <cellStyle name="Normal 4 8 7 3" xfId="10737"/>
    <cellStyle name="Normal 4 8 7 3 2" xfId="23944"/>
    <cellStyle name="Normal 4 8 7 3 3" xfId="42103"/>
    <cellStyle name="Normal 4 8 7 4" xfId="15731"/>
    <cellStyle name="Normal 4 8 7 4 2" xfId="28923"/>
    <cellStyle name="Normal 4 8 7 4 3" xfId="47082"/>
    <cellStyle name="Normal 4 8 7 5" xfId="31407"/>
    <cellStyle name="Normal 4 8 7 5 2" xfId="49566"/>
    <cellStyle name="Normal 4 8 7 6" xfId="18216"/>
    <cellStyle name="Normal 4 8 7 7" xfId="36375"/>
    <cellStyle name="Normal 4 8 7 8" xfId="54535"/>
    <cellStyle name="Normal 4 8 8" xfId="5405"/>
    <cellStyle name="Normal 4 8 8 2" xfId="7653"/>
    <cellStyle name="Normal 4 8 8 2 2" xfId="13386"/>
    <cellStyle name="Normal 4 8 8 2 2 2" xfId="26593"/>
    <cellStyle name="Normal 4 8 8 2 2 3" xfId="44752"/>
    <cellStyle name="Normal 4 8 8 2 3" xfId="34056"/>
    <cellStyle name="Normal 4 8 8 2 3 2" xfId="52215"/>
    <cellStyle name="Normal 4 8 8 2 4" xfId="20865"/>
    <cellStyle name="Normal 4 8 8 2 5" xfId="39024"/>
    <cellStyle name="Normal 4 8 8 2 6" xfId="57184"/>
    <cellStyle name="Normal 4 8 8 3" xfId="10902"/>
    <cellStyle name="Normal 4 8 8 3 2" xfId="24109"/>
    <cellStyle name="Normal 4 8 8 3 3" xfId="42268"/>
    <cellStyle name="Normal 4 8 8 4" xfId="15896"/>
    <cellStyle name="Normal 4 8 8 4 2" xfId="29088"/>
    <cellStyle name="Normal 4 8 8 4 3" xfId="47247"/>
    <cellStyle name="Normal 4 8 8 5" xfId="31572"/>
    <cellStyle name="Normal 4 8 8 5 2" xfId="49731"/>
    <cellStyle name="Normal 4 8 8 6" xfId="18381"/>
    <cellStyle name="Normal 4 8 8 7" xfId="36540"/>
    <cellStyle name="Normal 4 8 8 8" xfId="54700"/>
    <cellStyle name="Normal 4 8 9" xfId="5569"/>
    <cellStyle name="Normal 4 8 9 2" xfId="7817"/>
    <cellStyle name="Normal 4 8 9 2 2" xfId="13550"/>
    <cellStyle name="Normal 4 8 9 2 2 2" xfId="26757"/>
    <cellStyle name="Normal 4 8 9 2 2 3" xfId="44916"/>
    <cellStyle name="Normal 4 8 9 2 3" xfId="34220"/>
    <cellStyle name="Normal 4 8 9 2 3 2" xfId="52379"/>
    <cellStyle name="Normal 4 8 9 2 4" xfId="21029"/>
    <cellStyle name="Normal 4 8 9 2 5" xfId="39188"/>
    <cellStyle name="Normal 4 8 9 2 6" xfId="57348"/>
    <cellStyle name="Normal 4 8 9 3" xfId="11066"/>
    <cellStyle name="Normal 4 8 9 3 2" xfId="24273"/>
    <cellStyle name="Normal 4 8 9 3 3" xfId="42432"/>
    <cellStyle name="Normal 4 8 9 4" xfId="16060"/>
    <cellStyle name="Normal 4 8 9 4 2" xfId="29252"/>
    <cellStyle name="Normal 4 8 9 4 3" xfId="47411"/>
    <cellStyle name="Normal 4 8 9 5" xfId="31736"/>
    <cellStyle name="Normal 4 8 9 5 2" xfId="49895"/>
    <cellStyle name="Normal 4 8 9 6" xfId="18545"/>
    <cellStyle name="Normal 4 8 9 7" xfId="36704"/>
    <cellStyle name="Normal 4 8 9 8" xfId="54864"/>
    <cellStyle name="Normal 4 9" xfId="2541"/>
    <cellStyle name="Normal 5" xfId="2542"/>
    <cellStyle name="Normal 5 10" xfId="2543"/>
    <cellStyle name="Normal 5 11" xfId="2544"/>
    <cellStyle name="Normal 5 12" xfId="2545"/>
    <cellStyle name="Normal 5 13" xfId="2546"/>
    <cellStyle name="Normal 5 14" xfId="2547"/>
    <cellStyle name="Normal 5 14 10" xfId="5734"/>
    <cellStyle name="Normal 5 14 10 2" xfId="7982"/>
    <cellStyle name="Normal 5 14 10 2 2" xfId="13715"/>
    <cellStyle name="Normal 5 14 10 2 2 2" xfId="26922"/>
    <cellStyle name="Normal 5 14 10 2 2 3" xfId="45081"/>
    <cellStyle name="Normal 5 14 10 2 3" xfId="34385"/>
    <cellStyle name="Normal 5 14 10 2 3 2" xfId="52544"/>
    <cellStyle name="Normal 5 14 10 2 4" xfId="21194"/>
    <cellStyle name="Normal 5 14 10 2 5" xfId="39353"/>
    <cellStyle name="Normal 5 14 10 2 6" xfId="57513"/>
    <cellStyle name="Normal 5 14 10 3" xfId="11231"/>
    <cellStyle name="Normal 5 14 10 3 2" xfId="24438"/>
    <cellStyle name="Normal 5 14 10 3 3" xfId="42597"/>
    <cellStyle name="Normal 5 14 10 4" xfId="16225"/>
    <cellStyle name="Normal 5 14 10 4 2" xfId="29417"/>
    <cellStyle name="Normal 5 14 10 4 3" xfId="47576"/>
    <cellStyle name="Normal 5 14 10 5" xfId="31901"/>
    <cellStyle name="Normal 5 14 10 5 2" xfId="50060"/>
    <cellStyle name="Normal 5 14 10 6" xfId="18710"/>
    <cellStyle name="Normal 5 14 10 7" xfId="36869"/>
    <cellStyle name="Normal 5 14 10 8" xfId="55029"/>
    <cellStyle name="Normal 5 14 11" xfId="5942"/>
    <cellStyle name="Normal 5 14 11 2" xfId="11439"/>
    <cellStyle name="Normal 5 14 11 2 2" xfId="24646"/>
    <cellStyle name="Normal 5 14 11 2 3" xfId="42805"/>
    <cellStyle name="Normal 5 14 11 3" xfId="32109"/>
    <cellStyle name="Normal 5 14 11 3 2" xfId="50268"/>
    <cellStyle name="Normal 5 14 11 4" xfId="18918"/>
    <cellStyle name="Normal 5 14 11 5" xfId="37077"/>
    <cellStyle name="Normal 5 14 11 6" xfId="55237"/>
    <cellStyle name="Normal 5 14 12" xfId="8158"/>
    <cellStyle name="Normal 5 14 12 2" xfId="21365"/>
    <cellStyle name="Normal 5 14 12 3" xfId="39524"/>
    <cellStyle name="Normal 5 14 12 4" xfId="57684"/>
    <cellStyle name="Normal 5 14 13" xfId="8340"/>
    <cellStyle name="Normal 5 14 13 2" xfId="21547"/>
    <cellStyle name="Normal 5 14 13 3" xfId="39706"/>
    <cellStyle name="Normal 5 14 13 4" xfId="57866"/>
    <cellStyle name="Normal 5 14 14" xfId="8580"/>
    <cellStyle name="Normal 5 14 14 2" xfId="21787"/>
    <cellStyle name="Normal 5 14 14 3" xfId="39946"/>
    <cellStyle name="Normal 5 14 14 4" xfId="58106"/>
    <cellStyle name="Normal 5 14 15" xfId="8744"/>
    <cellStyle name="Normal 5 14 15 2" xfId="21951"/>
    <cellStyle name="Normal 5 14 15 3" xfId="40110"/>
    <cellStyle name="Normal 5 14 15 4" xfId="58270"/>
    <cellStyle name="Normal 5 14 16" xfId="8948"/>
    <cellStyle name="Normal 5 14 16 2" xfId="22155"/>
    <cellStyle name="Normal 5 14 16 3" xfId="40314"/>
    <cellStyle name="Normal 5 14 17" xfId="13949"/>
    <cellStyle name="Normal 5 14 17 2" xfId="27141"/>
    <cellStyle name="Normal 5 14 17 3" xfId="45300"/>
    <cellStyle name="Normal 5 14 18" xfId="29625"/>
    <cellStyle name="Normal 5 14 18 2" xfId="47784"/>
    <cellStyle name="Normal 5 14 19" xfId="16434"/>
    <cellStyle name="Normal 5 14 2" xfId="3636"/>
    <cellStyle name="Normal 5 14 2 2" xfId="4369"/>
    <cellStyle name="Normal 5 14 2 2 2" xfId="12353"/>
    <cellStyle name="Normal 5 14 2 2 2 2" xfId="25560"/>
    <cellStyle name="Normal 5 14 2 2 2 3" xfId="43719"/>
    <cellStyle name="Normal 5 14 2 2 3" xfId="33023"/>
    <cellStyle name="Normal 5 14 2 2 3 2" xfId="51182"/>
    <cellStyle name="Normal 5 14 2 2 4" xfId="19832"/>
    <cellStyle name="Normal 5 14 2 2 5" xfId="37991"/>
    <cellStyle name="Normal 5 14 2 2 6" xfId="56151"/>
    <cellStyle name="Normal 5 14 2 3" xfId="9869"/>
    <cellStyle name="Normal 5 14 2 3 2" xfId="23076"/>
    <cellStyle name="Normal 5 14 2 3 3" xfId="41235"/>
    <cellStyle name="Normal 5 14 2 4" xfId="14863"/>
    <cellStyle name="Normal 5 14 2 4 2" xfId="28055"/>
    <cellStyle name="Normal 5 14 2 4 3" xfId="46214"/>
    <cellStyle name="Normal 5 14 2 5" xfId="30539"/>
    <cellStyle name="Normal 5 14 2 5 2" xfId="48698"/>
    <cellStyle name="Normal 5 14 2 6" xfId="17348"/>
    <cellStyle name="Normal 5 14 2 7" xfId="35507"/>
    <cellStyle name="Normal 5 14 2 8" xfId="53667"/>
    <cellStyle name="Normal 5 14 2 9" xfId="59082"/>
    <cellStyle name="Normal 5 14 20" xfId="34593"/>
    <cellStyle name="Normal 5 14 21" xfId="52753"/>
    <cellStyle name="Normal 5 14 22" xfId="58436"/>
    <cellStyle name="Normal 5 14 23" xfId="58648"/>
    <cellStyle name="Normal 5 14 3" xfId="4601"/>
    <cellStyle name="Normal 5 14 3 2" xfId="6853"/>
    <cellStyle name="Normal 5 14 3 2 2" xfId="12585"/>
    <cellStyle name="Normal 5 14 3 2 2 2" xfId="25792"/>
    <cellStyle name="Normal 5 14 3 2 2 3" xfId="43951"/>
    <cellStyle name="Normal 5 14 3 2 3" xfId="33255"/>
    <cellStyle name="Normal 5 14 3 2 3 2" xfId="51414"/>
    <cellStyle name="Normal 5 14 3 2 4" xfId="20064"/>
    <cellStyle name="Normal 5 14 3 2 5" xfId="38223"/>
    <cellStyle name="Normal 5 14 3 2 6" xfId="56383"/>
    <cellStyle name="Normal 5 14 3 3" xfId="10101"/>
    <cellStyle name="Normal 5 14 3 3 2" xfId="23308"/>
    <cellStyle name="Normal 5 14 3 3 3" xfId="41467"/>
    <cellStyle name="Normal 5 14 3 4" xfId="15095"/>
    <cellStyle name="Normal 5 14 3 4 2" xfId="28287"/>
    <cellStyle name="Normal 5 14 3 4 3" xfId="46446"/>
    <cellStyle name="Normal 5 14 3 5" xfId="30771"/>
    <cellStyle name="Normal 5 14 3 5 2" xfId="48930"/>
    <cellStyle name="Normal 5 14 3 6" xfId="17580"/>
    <cellStyle name="Normal 5 14 3 7" xfId="35739"/>
    <cellStyle name="Normal 5 14 3 8" xfId="53899"/>
    <cellStyle name="Normal 5 14 3 9" xfId="59247"/>
    <cellStyle name="Normal 5 14 4" xfId="3928"/>
    <cellStyle name="Normal 5 14 4 2" xfId="6416"/>
    <cellStyle name="Normal 5 14 4 2 2" xfId="11914"/>
    <cellStyle name="Normal 5 14 4 2 2 2" xfId="25121"/>
    <cellStyle name="Normal 5 14 4 2 2 3" xfId="43280"/>
    <cellStyle name="Normal 5 14 4 2 3" xfId="32584"/>
    <cellStyle name="Normal 5 14 4 2 3 2" xfId="50743"/>
    <cellStyle name="Normal 5 14 4 2 4" xfId="19393"/>
    <cellStyle name="Normal 5 14 4 2 5" xfId="37552"/>
    <cellStyle name="Normal 5 14 4 2 6" xfId="55712"/>
    <cellStyle name="Normal 5 14 4 3" xfId="9430"/>
    <cellStyle name="Normal 5 14 4 3 2" xfId="22637"/>
    <cellStyle name="Normal 5 14 4 3 3" xfId="40796"/>
    <cellStyle name="Normal 5 14 4 4" xfId="14424"/>
    <cellStyle name="Normal 5 14 4 4 2" xfId="27616"/>
    <cellStyle name="Normal 5 14 4 4 3" xfId="45775"/>
    <cellStyle name="Normal 5 14 4 5" xfId="30100"/>
    <cellStyle name="Normal 5 14 4 5 2" xfId="48259"/>
    <cellStyle name="Normal 5 14 4 6" xfId="16909"/>
    <cellStyle name="Normal 5 14 4 7" xfId="35068"/>
    <cellStyle name="Normal 5 14 4 8" xfId="53228"/>
    <cellStyle name="Normal 5 14 4 9" xfId="59437"/>
    <cellStyle name="Normal 5 14 5" xfId="4838"/>
    <cellStyle name="Normal 5 14 5 2" xfId="7068"/>
    <cellStyle name="Normal 5 14 5 2 2" xfId="12801"/>
    <cellStyle name="Normal 5 14 5 2 2 2" xfId="26008"/>
    <cellStyle name="Normal 5 14 5 2 2 3" xfId="44167"/>
    <cellStyle name="Normal 5 14 5 2 3" xfId="33471"/>
    <cellStyle name="Normal 5 14 5 2 3 2" xfId="51630"/>
    <cellStyle name="Normal 5 14 5 2 4" xfId="20280"/>
    <cellStyle name="Normal 5 14 5 2 5" xfId="38439"/>
    <cellStyle name="Normal 5 14 5 2 6" xfId="56599"/>
    <cellStyle name="Normal 5 14 5 3" xfId="10317"/>
    <cellStyle name="Normal 5 14 5 3 2" xfId="23524"/>
    <cellStyle name="Normal 5 14 5 3 3" xfId="41683"/>
    <cellStyle name="Normal 5 14 5 4" xfId="15311"/>
    <cellStyle name="Normal 5 14 5 4 2" xfId="28503"/>
    <cellStyle name="Normal 5 14 5 4 3" xfId="46662"/>
    <cellStyle name="Normal 5 14 5 5" xfId="30987"/>
    <cellStyle name="Normal 5 14 5 5 2" xfId="49146"/>
    <cellStyle name="Normal 5 14 5 6" xfId="17796"/>
    <cellStyle name="Normal 5 14 5 7" xfId="35955"/>
    <cellStyle name="Normal 5 14 5 8" xfId="54115"/>
    <cellStyle name="Normal 5 14 6" xfId="5014"/>
    <cellStyle name="Normal 5 14 6 2" xfId="7247"/>
    <cellStyle name="Normal 5 14 6 2 2" xfId="12980"/>
    <cellStyle name="Normal 5 14 6 2 2 2" xfId="26187"/>
    <cellStyle name="Normal 5 14 6 2 2 3" xfId="44346"/>
    <cellStyle name="Normal 5 14 6 2 3" xfId="33650"/>
    <cellStyle name="Normal 5 14 6 2 3 2" xfId="51809"/>
    <cellStyle name="Normal 5 14 6 2 4" xfId="20459"/>
    <cellStyle name="Normal 5 14 6 2 5" xfId="38618"/>
    <cellStyle name="Normal 5 14 6 2 6" xfId="56778"/>
    <cellStyle name="Normal 5 14 6 3" xfId="10496"/>
    <cellStyle name="Normal 5 14 6 3 2" xfId="23703"/>
    <cellStyle name="Normal 5 14 6 3 3" xfId="41862"/>
    <cellStyle name="Normal 5 14 6 4" xfId="15490"/>
    <cellStyle name="Normal 5 14 6 4 2" xfId="28682"/>
    <cellStyle name="Normal 5 14 6 4 3" xfId="46841"/>
    <cellStyle name="Normal 5 14 6 5" xfId="31166"/>
    <cellStyle name="Normal 5 14 6 5 2" xfId="49325"/>
    <cellStyle name="Normal 5 14 6 6" xfId="17975"/>
    <cellStyle name="Normal 5 14 6 7" xfId="36134"/>
    <cellStyle name="Normal 5 14 6 8" xfId="54294"/>
    <cellStyle name="Normal 5 14 7" xfId="5241"/>
    <cellStyle name="Normal 5 14 7 2" xfId="7489"/>
    <cellStyle name="Normal 5 14 7 2 2" xfId="13222"/>
    <cellStyle name="Normal 5 14 7 2 2 2" xfId="26429"/>
    <cellStyle name="Normal 5 14 7 2 2 3" xfId="44588"/>
    <cellStyle name="Normal 5 14 7 2 3" xfId="33892"/>
    <cellStyle name="Normal 5 14 7 2 3 2" xfId="52051"/>
    <cellStyle name="Normal 5 14 7 2 4" xfId="20701"/>
    <cellStyle name="Normal 5 14 7 2 5" xfId="38860"/>
    <cellStyle name="Normal 5 14 7 2 6" xfId="57020"/>
    <cellStyle name="Normal 5 14 7 3" xfId="10738"/>
    <cellStyle name="Normal 5 14 7 3 2" xfId="23945"/>
    <cellStyle name="Normal 5 14 7 3 3" xfId="42104"/>
    <cellStyle name="Normal 5 14 7 4" xfId="15732"/>
    <cellStyle name="Normal 5 14 7 4 2" xfId="28924"/>
    <cellStyle name="Normal 5 14 7 4 3" xfId="47083"/>
    <cellStyle name="Normal 5 14 7 5" xfId="31408"/>
    <cellStyle name="Normal 5 14 7 5 2" xfId="49567"/>
    <cellStyle name="Normal 5 14 7 6" xfId="18217"/>
    <cellStyle name="Normal 5 14 7 7" xfId="36376"/>
    <cellStyle name="Normal 5 14 7 8" xfId="54536"/>
    <cellStyle name="Normal 5 14 8" xfId="5406"/>
    <cellStyle name="Normal 5 14 8 2" xfId="7654"/>
    <cellStyle name="Normal 5 14 8 2 2" xfId="13387"/>
    <cellStyle name="Normal 5 14 8 2 2 2" xfId="26594"/>
    <cellStyle name="Normal 5 14 8 2 2 3" xfId="44753"/>
    <cellStyle name="Normal 5 14 8 2 3" xfId="34057"/>
    <cellStyle name="Normal 5 14 8 2 3 2" xfId="52216"/>
    <cellStyle name="Normal 5 14 8 2 4" xfId="20866"/>
    <cellStyle name="Normal 5 14 8 2 5" xfId="39025"/>
    <cellStyle name="Normal 5 14 8 2 6" xfId="57185"/>
    <cellStyle name="Normal 5 14 8 3" xfId="10903"/>
    <cellStyle name="Normal 5 14 8 3 2" xfId="24110"/>
    <cellStyle name="Normal 5 14 8 3 3" xfId="42269"/>
    <cellStyle name="Normal 5 14 8 4" xfId="15897"/>
    <cellStyle name="Normal 5 14 8 4 2" xfId="29089"/>
    <cellStyle name="Normal 5 14 8 4 3" xfId="47248"/>
    <cellStyle name="Normal 5 14 8 5" xfId="31573"/>
    <cellStyle name="Normal 5 14 8 5 2" xfId="49732"/>
    <cellStyle name="Normal 5 14 8 6" xfId="18382"/>
    <cellStyle name="Normal 5 14 8 7" xfId="36541"/>
    <cellStyle name="Normal 5 14 8 8" xfId="54701"/>
    <cellStyle name="Normal 5 14 9" xfId="5570"/>
    <cellStyle name="Normal 5 14 9 2" xfId="7818"/>
    <cellStyle name="Normal 5 14 9 2 2" xfId="13551"/>
    <cellStyle name="Normal 5 14 9 2 2 2" xfId="26758"/>
    <cellStyle name="Normal 5 14 9 2 2 3" xfId="44917"/>
    <cellStyle name="Normal 5 14 9 2 3" xfId="34221"/>
    <cellStyle name="Normal 5 14 9 2 3 2" xfId="52380"/>
    <cellStyle name="Normal 5 14 9 2 4" xfId="21030"/>
    <cellStyle name="Normal 5 14 9 2 5" xfId="39189"/>
    <cellStyle name="Normal 5 14 9 2 6" xfId="57349"/>
    <cellStyle name="Normal 5 14 9 3" xfId="11067"/>
    <cellStyle name="Normal 5 14 9 3 2" xfId="24274"/>
    <cellStyle name="Normal 5 14 9 3 3" xfId="42433"/>
    <cellStyle name="Normal 5 14 9 4" xfId="16061"/>
    <cellStyle name="Normal 5 14 9 4 2" xfId="29253"/>
    <cellStyle name="Normal 5 14 9 4 3" xfId="47412"/>
    <cellStyle name="Normal 5 14 9 5" xfId="31737"/>
    <cellStyle name="Normal 5 14 9 5 2" xfId="49896"/>
    <cellStyle name="Normal 5 14 9 6" xfId="18546"/>
    <cellStyle name="Normal 5 14 9 7" xfId="36705"/>
    <cellStyle name="Normal 5 14 9 8" xfId="54865"/>
    <cellStyle name="Normal 5 15" xfId="2548"/>
    <cellStyle name="Normal 5 15 10" xfId="5735"/>
    <cellStyle name="Normal 5 15 10 2" xfId="7983"/>
    <cellStyle name="Normal 5 15 10 2 2" xfId="13716"/>
    <cellStyle name="Normal 5 15 10 2 2 2" xfId="26923"/>
    <cellStyle name="Normal 5 15 10 2 2 3" xfId="45082"/>
    <cellStyle name="Normal 5 15 10 2 3" xfId="34386"/>
    <cellStyle name="Normal 5 15 10 2 3 2" xfId="52545"/>
    <cellStyle name="Normal 5 15 10 2 4" xfId="21195"/>
    <cellStyle name="Normal 5 15 10 2 5" xfId="39354"/>
    <cellStyle name="Normal 5 15 10 2 6" xfId="57514"/>
    <cellStyle name="Normal 5 15 10 3" xfId="11232"/>
    <cellStyle name="Normal 5 15 10 3 2" xfId="24439"/>
    <cellStyle name="Normal 5 15 10 3 3" xfId="42598"/>
    <cellStyle name="Normal 5 15 10 4" xfId="16226"/>
    <cellStyle name="Normal 5 15 10 4 2" xfId="29418"/>
    <cellStyle name="Normal 5 15 10 4 3" xfId="47577"/>
    <cellStyle name="Normal 5 15 10 5" xfId="31902"/>
    <cellStyle name="Normal 5 15 10 5 2" xfId="50061"/>
    <cellStyle name="Normal 5 15 10 6" xfId="18711"/>
    <cellStyle name="Normal 5 15 10 7" xfId="36870"/>
    <cellStyle name="Normal 5 15 10 8" xfId="55030"/>
    <cellStyle name="Normal 5 15 11" xfId="5943"/>
    <cellStyle name="Normal 5 15 11 2" xfId="11440"/>
    <cellStyle name="Normal 5 15 11 2 2" xfId="24647"/>
    <cellStyle name="Normal 5 15 11 2 3" xfId="42806"/>
    <cellStyle name="Normal 5 15 11 3" xfId="32110"/>
    <cellStyle name="Normal 5 15 11 3 2" xfId="50269"/>
    <cellStyle name="Normal 5 15 11 4" xfId="18919"/>
    <cellStyle name="Normal 5 15 11 5" xfId="37078"/>
    <cellStyle name="Normal 5 15 11 6" xfId="55238"/>
    <cellStyle name="Normal 5 15 12" xfId="8159"/>
    <cellStyle name="Normal 5 15 12 2" xfId="21366"/>
    <cellStyle name="Normal 5 15 12 3" xfId="39525"/>
    <cellStyle name="Normal 5 15 12 4" xfId="57685"/>
    <cellStyle name="Normal 5 15 13" xfId="8341"/>
    <cellStyle name="Normal 5 15 13 2" xfId="21548"/>
    <cellStyle name="Normal 5 15 13 3" xfId="39707"/>
    <cellStyle name="Normal 5 15 13 4" xfId="57867"/>
    <cellStyle name="Normal 5 15 14" xfId="8581"/>
    <cellStyle name="Normal 5 15 14 2" xfId="21788"/>
    <cellStyle name="Normal 5 15 14 3" xfId="39947"/>
    <cellStyle name="Normal 5 15 14 4" xfId="58107"/>
    <cellStyle name="Normal 5 15 15" xfId="8745"/>
    <cellStyle name="Normal 5 15 15 2" xfId="21952"/>
    <cellStyle name="Normal 5 15 15 3" xfId="40111"/>
    <cellStyle name="Normal 5 15 15 4" xfId="58271"/>
    <cellStyle name="Normal 5 15 16" xfId="8949"/>
    <cellStyle name="Normal 5 15 16 2" xfId="22156"/>
    <cellStyle name="Normal 5 15 16 3" xfId="40315"/>
    <cellStyle name="Normal 5 15 17" xfId="13950"/>
    <cellStyle name="Normal 5 15 17 2" xfId="27142"/>
    <cellStyle name="Normal 5 15 17 3" xfId="45301"/>
    <cellStyle name="Normal 5 15 18" xfId="29626"/>
    <cellStyle name="Normal 5 15 18 2" xfId="47785"/>
    <cellStyle name="Normal 5 15 19" xfId="16435"/>
    <cellStyle name="Normal 5 15 2" xfId="3637"/>
    <cellStyle name="Normal 5 15 2 2" xfId="4370"/>
    <cellStyle name="Normal 5 15 2 2 2" xfId="12354"/>
    <cellStyle name="Normal 5 15 2 2 2 2" xfId="25561"/>
    <cellStyle name="Normal 5 15 2 2 2 3" xfId="43720"/>
    <cellStyle name="Normal 5 15 2 2 3" xfId="33024"/>
    <cellStyle name="Normal 5 15 2 2 3 2" xfId="51183"/>
    <cellStyle name="Normal 5 15 2 2 4" xfId="19833"/>
    <cellStyle name="Normal 5 15 2 2 5" xfId="37992"/>
    <cellStyle name="Normal 5 15 2 2 6" xfId="56152"/>
    <cellStyle name="Normal 5 15 2 3" xfId="9870"/>
    <cellStyle name="Normal 5 15 2 3 2" xfId="23077"/>
    <cellStyle name="Normal 5 15 2 3 3" xfId="41236"/>
    <cellStyle name="Normal 5 15 2 4" xfId="14864"/>
    <cellStyle name="Normal 5 15 2 4 2" xfId="28056"/>
    <cellStyle name="Normal 5 15 2 4 3" xfId="46215"/>
    <cellStyle name="Normal 5 15 2 5" xfId="30540"/>
    <cellStyle name="Normal 5 15 2 5 2" xfId="48699"/>
    <cellStyle name="Normal 5 15 2 6" xfId="17349"/>
    <cellStyle name="Normal 5 15 2 7" xfId="35508"/>
    <cellStyle name="Normal 5 15 2 8" xfId="53668"/>
    <cellStyle name="Normal 5 15 2 9" xfId="59083"/>
    <cellStyle name="Normal 5 15 20" xfId="34594"/>
    <cellStyle name="Normal 5 15 21" xfId="52754"/>
    <cellStyle name="Normal 5 15 22" xfId="58437"/>
    <cellStyle name="Normal 5 15 23" xfId="58649"/>
    <cellStyle name="Normal 5 15 3" xfId="4602"/>
    <cellStyle name="Normal 5 15 3 2" xfId="6854"/>
    <cellStyle name="Normal 5 15 3 2 2" xfId="12586"/>
    <cellStyle name="Normal 5 15 3 2 2 2" xfId="25793"/>
    <cellStyle name="Normal 5 15 3 2 2 3" xfId="43952"/>
    <cellStyle name="Normal 5 15 3 2 3" xfId="33256"/>
    <cellStyle name="Normal 5 15 3 2 3 2" xfId="51415"/>
    <cellStyle name="Normal 5 15 3 2 4" xfId="20065"/>
    <cellStyle name="Normal 5 15 3 2 5" xfId="38224"/>
    <cellStyle name="Normal 5 15 3 2 6" xfId="56384"/>
    <cellStyle name="Normal 5 15 3 3" xfId="10102"/>
    <cellStyle name="Normal 5 15 3 3 2" xfId="23309"/>
    <cellStyle name="Normal 5 15 3 3 3" xfId="41468"/>
    <cellStyle name="Normal 5 15 3 4" xfId="15096"/>
    <cellStyle name="Normal 5 15 3 4 2" xfId="28288"/>
    <cellStyle name="Normal 5 15 3 4 3" xfId="46447"/>
    <cellStyle name="Normal 5 15 3 5" xfId="30772"/>
    <cellStyle name="Normal 5 15 3 5 2" xfId="48931"/>
    <cellStyle name="Normal 5 15 3 6" xfId="17581"/>
    <cellStyle name="Normal 5 15 3 7" xfId="35740"/>
    <cellStyle name="Normal 5 15 3 8" xfId="53900"/>
    <cellStyle name="Normal 5 15 3 9" xfId="59248"/>
    <cellStyle name="Normal 5 15 4" xfId="3929"/>
    <cellStyle name="Normal 5 15 4 2" xfId="6417"/>
    <cellStyle name="Normal 5 15 4 2 2" xfId="11915"/>
    <cellStyle name="Normal 5 15 4 2 2 2" xfId="25122"/>
    <cellStyle name="Normal 5 15 4 2 2 3" xfId="43281"/>
    <cellStyle name="Normal 5 15 4 2 3" xfId="32585"/>
    <cellStyle name="Normal 5 15 4 2 3 2" xfId="50744"/>
    <cellStyle name="Normal 5 15 4 2 4" xfId="19394"/>
    <cellStyle name="Normal 5 15 4 2 5" xfId="37553"/>
    <cellStyle name="Normal 5 15 4 2 6" xfId="55713"/>
    <cellStyle name="Normal 5 15 4 3" xfId="9431"/>
    <cellStyle name="Normal 5 15 4 3 2" xfId="22638"/>
    <cellStyle name="Normal 5 15 4 3 3" xfId="40797"/>
    <cellStyle name="Normal 5 15 4 4" xfId="14425"/>
    <cellStyle name="Normal 5 15 4 4 2" xfId="27617"/>
    <cellStyle name="Normal 5 15 4 4 3" xfId="45776"/>
    <cellStyle name="Normal 5 15 4 5" xfId="30101"/>
    <cellStyle name="Normal 5 15 4 5 2" xfId="48260"/>
    <cellStyle name="Normal 5 15 4 6" xfId="16910"/>
    <cellStyle name="Normal 5 15 4 7" xfId="35069"/>
    <cellStyle name="Normal 5 15 4 8" xfId="53229"/>
    <cellStyle name="Normal 5 15 4 9" xfId="59438"/>
    <cellStyle name="Normal 5 15 5" xfId="4839"/>
    <cellStyle name="Normal 5 15 5 2" xfId="7069"/>
    <cellStyle name="Normal 5 15 5 2 2" xfId="12802"/>
    <cellStyle name="Normal 5 15 5 2 2 2" xfId="26009"/>
    <cellStyle name="Normal 5 15 5 2 2 3" xfId="44168"/>
    <cellStyle name="Normal 5 15 5 2 3" xfId="33472"/>
    <cellStyle name="Normal 5 15 5 2 3 2" xfId="51631"/>
    <cellStyle name="Normal 5 15 5 2 4" xfId="20281"/>
    <cellStyle name="Normal 5 15 5 2 5" xfId="38440"/>
    <cellStyle name="Normal 5 15 5 2 6" xfId="56600"/>
    <cellStyle name="Normal 5 15 5 3" xfId="10318"/>
    <cellStyle name="Normal 5 15 5 3 2" xfId="23525"/>
    <cellStyle name="Normal 5 15 5 3 3" xfId="41684"/>
    <cellStyle name="Normal 5 15 5 4" xfId="15312"/>
    <cellStyle name="Normal 5 15 5 4 2" xfId="28504"/>
    <cellStyle name="Normal 5 15 5 4 3" xfId="46663"/>
    <cellStyle name="Normal 5 15 5 5" xfId="30988"/>
    <cellStyle name="Normal 5 15 5 5 2" xfId="49147"/>
    <cellStyle name="Normal 5 15 5 6" xfId="17797"/>
    <cellStyle name="Normal 5 15 5 7" xfId="35956"/>
    <cellStyle name="Normal 5 15 5 8" xfId="54116"/>
    <cellStyle name="Normal 5 15 6" xfId="5015"/>
    <cellStyle name="Normal 5 15 6 2" xfId="7248"/>
    <cellStyle name="Normal 5 15 6 2 2" xfId="12981"/>
    <cellStyle name="Normal 5 15 6 2 2 2" xfId="26188"/>
    <cellStyle name="Normal 5 15 6 2 2 3" xfId="44347"/>
    <cellStyle name="Normal 5 15 6 2 3" xfId="33651"/>
    <cellStyle name="Normal 5 15 6 2 3 2" xfId="51810"/>
    <cellStyle name="Normal 5 15 6 2 4" xfId="20460"/>
    <cellStyle name="Normal 5 15 6 2 5" xfId="38619"/>
    <cellStyle name="Normal 5 15 6 2 6" xfId="56779"/>
    <cellStyle name="Normal 5 15 6 3" xfId="10497"/>
    <cellStyle name="Normal 5 15 6 3 2" xfId="23704"/>
    <cellStyle name="Normal 5 15 6 3 3" xfId="41863"/>
    <cellStyle name="Normal 5 15 6 4" xfId="15491"/>
    <cellStyle name="Normal 5 15 6 4 2" xfId="28683"/>
    <cellStyle name="Normal 5 15 6 4 3" xfId="46842"/>
    <cellStyle name="Normal 5 15 6 5" xfId="31167"/>
    <cellStyle name="Normal 5 15 6 5 2" xfId="49326"/>
    <cellStyle name="Normal 5 15 6 6" xfId="17976"/>
    <cellStyle name="Normal 5 15 6 7" xfId="36135"/>
    <cellStyle name="Normal 5 15 6 8" xfId="54295"/>
    <cellStyle name="Normal 5 15 7" xfId="5242"/>
    <cellStyle name="Normal 5 15 7 2" xfId="7490"/>
    <cellStyle name="Normal 5 15 7 2 2" xfId="13223"/>
    <cellStyle name="Normal 5 15 7 2 2 2" xfId="26430"/>
    <cellStyle name="Normal 5 15 7 2 2 3" xfId="44589"/>
    <cellStyle name="Normal 5 15 7 2 3" xfId="33893"/>
    <cellStyle name="Normal 5 15 7 2 3 2" xfId="52052"/>
    <cellStyle name="Normal 5 15 7 2 4" xfId="20702"/>
    <cellStyle name="Normal 5 15 7 2 5" xfId="38861"/>
    <cellStyle name="Normal 5 15 7 2 6" xfId="57021"/>
    <cellStyle name="Normal 5 15 7 3" xfId="10739"/>
    <cellStyle name="Normal 5 15 7 3 2" xfId="23946"/>
    <cellStyle name="Normal 5 15 7 3 3" xfId="42105"/>
    <cellStyle name="Normal 5 15 7 4" xfId="15733"/>
    <cellStyle name="Normal 5 15 7 4 2" xfId="28925"/>
    <cellStyle name="Normal 5 15 7 4 3" xfId="47084"/>
    <cellStyle name="Normal 5 15 7 5" xfId="31409"/>
    <cellStyle name="Normal 5 15 7 5 2" xfId="49568"/>
    <cellStyle name="Normal 5 15 7 6" xfId="18218"/>
    <cellStyle name="Normal 5 15 7 7" xfId="36377"/>
    <cellStyle name="Normal 5 15 7 8" xfId="54537"/>
    <cellStyle name="Normal 5 15 8" xfId="5407"/>
    <cellStyle name="Normal 5 15 8 2" xfId="7655"/>
    <cellStyle name="Normal 5 15 8 2 2" xfId="13388"/>
    <cellStyle name="Normal 5 15 8 2 2 2" xfId="26595"/>
    <cellStyle name="Normal 5 15 8 2 2 3" xfId="44754"/>
    <cellStyle name="Normal 5 15 8 2 3" xfId="34058"/>
    <cellStyle name="Normal 5 15 8 2 3 2" xfId="52217"/>
    <cellStyle name="Normal 5 15 8 2 4" xfId="20867"/>
    <cellStyle name="Normal 5 15 8 2 5" xfId="39026"/>
    <cellStyle name="Normal 5 15 8 2 6" xfId="57186"/>
    <cellStyle name="Normal 5 15 8 3" xfId="10904"/>
    <cellStyle name="Normal 5 15 8 3 2" xfId="24111"/>
    <cellStyle name="Normal 5 15 8 3 3" xfId="42270"/>
    <cellStyle name="Normal 5 15 8 4" xfId="15898"/>
    <cellStyle name="Normal 5 15 8 4 2" xfId="29090"/>
    <cellStyle name="Normal 5 15 8 4 3" xfId="47249"/>
    <cellStyle name="Normal 5 15 8 5" xfId="31574"/>
    <cellStyle name="Normal 5 15 8 5 2" xfId="49733"/>
    <cellStyle name="Normal 5 15 8 6" xfId="18383"/>
    <cellStyle name="Normal 5 15 8 7" xfId="36542"/>
    <cellStyle name="Normal 5 15 8 8" xfId="54702"/>
    <cellStyle name="Normal 5 15 9" xfId="5571"/>
    <cellStyle name="Normal 5 15 9 2" xfId="7819"/>
    <cellStyle name="Normal 5 15 9 2 2" xfId="13552"/>
    <cellStyle name="Normal 5 15 9 2 2 2" xfId="26759"/>
    <cellStyle name="Normal 5 15 9 2 2 3" xfId="44918"/>
    <cellStyle name="Normal 5 15 9 2 3" xfId="34222"/>
    <cellStyle name="Normal 5 15 9 2 3 2" xfId="52381"/>
    <cellStyle name="Normal 5 15 9 2 4" xfId="21031"/>
    <cellStyle name="Normal 5 15 9 2 5" xfId="39190"/>
    <cellStyle name="Normal 5 15 9 2 6" xfId="57350"/>
    <cellStyle name="Normal 5 15 9 3" xfId="11068"/>
    <cellStyle name="Normal 5 15 9 3 2" xfId="24275"/>
    <cellStyle name="Normal 5 15 9 3 3" xfId="42434"/>
    <cellStyle name="Normal 5 15 9 4" xfId="16062"/>
    <cellStyle name="Normal 5 15 9 4 2" xfId="29254"/>
    <cellStyle name="Normal 5 15 9 4 3" xfId="47413"/>
    <cellStyle name="Normal 5 15 9 5" xfId="31738"/>
    <cellStyle name="Normal 5 15 9 5 2" xfId="49897"/>
    <cellStyle name="Normal 5 15 9 6" xfId="18547"/>
    <cellStyle name="Normal 5 15 9 7" xfId="36706"/>
    <cellStyle name="Normal 5 15 9 8" xfId="54866"/>
    <cellStyle name="Normal 5 16" xfId="2549"/>
    <cellStyle name="Normal 5 16 2" xfId="2550"/>
    <cellStyle name="Normal 5 17" xfId="2551"/>
    <cellStyle name="Normal 5 18" xfId="59621"/>
    <cellStyle name="Normal 5 2" xfId="2552"/>
    <cellStyle name="Normal 5 2 10" xfId="2553"/>
    <cellStyle name="Normal 5 2 11" xfId="2554"/>
    <cellStyle name="Normal 5 2 2" xfId="2555"/>
    <cellStyle name="Normal 5 2 2 10" xfId="2556"/>
    <cellStyle name="Normal 5 2 2 2" xfId="2557"/>
    <cellStyle name="Normal 5 2 2 2 2" xfId="2558"/>
    <cellStyle name="Normal 5 2 2 2 2 2" xfId="2559"/>
    <cellStyle name="Normal 5 2 2 2 2 2 2" xfId="2560"/>
    <cellStyle name="Normal 5 2 2 2 2 2 2 2" xfId="2561"/>
    <cellStyle name="Normal 5 2 2 2 2 2 2 2 2" xfId="2562"/>
    <cellStyle name="Normal 5 2 2 2 2 2 2 2 3" xfId="2563"/>
    <cellStyle name="Normal 5 2 2 2 2 2 2 2 4" xfId="2564"/>
    <cellStyle name="Normal 5 2 2 2 2 2 2 2 5" xfId="2565"/>
    <cellStyle name="Normal 5 2 2 2 2 2 2 2 6" xfId="2566"/>
    <cellStyle name="Normal 5 2 2 2 2 2 2 2 7" xfId="2567"/>
    <cellStyle name="Normal 5 2 2 2 2 2 2 2 8" xfId="2568"/>
    <cellStyle name="Normal 5 2 2 2 2 2 2 3" xfId="2569"/>
    <cellStyle name="Normal 5 2 2 2 2 2 2 4" xfId="2570"/>
    <cellStyle name="Normal 5 2 2 2 2 2 2 5" xfId="2571"/>
    <cellStyle name="Normal 5 2 2 2 2 2 2 6" xfId="2572"/>
    <cellStyle name="Normal 5 2 2 2 2 2 2 7" xfId="2573"/>
    <cellStyle name="Normal 5 2 2 2 2 2 2 8" xfId="2574"/>
    <cellStyle name="Normal 5 2 2 2 2 2 3" xfId="2575"/>
    <cellStyle name="Normal 5 2 2 2 2 2 4" xfId="2576"/>
    <cellStyle name="Normal 5 2 2 2 2 2 5" xfId="2577"/>
    <cellStyle name="Normal 5 2 2 2 2 2 6" xfId="2578"/>
    <cellStyle name="Normal 5 2 2 2 2 2 7" xfId="2579"/>
    <cellStyle name="Normal 5 2 2 2 2 2 8" xfId="2580"/>
    <cellStyle name="Normal 5 2 2 2 2 3" xfId="2581"/>
    <cellStyle name="Normal 5 2 2 2 2 4" xfId="2582"/>
    <cellStyle name="Normal 5 2 2 2 2 5" xfId="2583"/>
    <cellStyle name="Normal 5 2 2 2 2 6" xfId="2584"/>
    <cellStyle name="Normal 5 2 2 2 2 7" xfId="2585"/>
    <cellStyle name="Normal 5 2 2 2 2 8" xfId="2586"/>
    <cellStyle name="Normal 5 2 2 2 2 9" xfId="2587"/>
    <cellStyle name="Normal 5 2 2 2 3" xfId="2588"/>
    <cellStyle name="Normal 5 2 2 2 3 2" xfId="2589"/>
    <cellStyle name="Normal 5 2 2 2 4" xfId="2590"/>
    <cellStyle name="Normal 5 2 2 2 5" xfId="2591"/>
    <cellStyle name="Normal 5 2 2 2 6" xfId="2592"/>
    <cellStyle name="Normal 5 2 2 2 7" xfId="2593"/>
    <cellStyle name="Normal 5 2 2 2 8" xfId="2594"/>
    <cellStyle name="Normal 5 2 2 2 9" xfId="2595"/>
    <cellStyle name="Normal 5 2 2 3" xfId="2596"/>
    <cellStyle name="Normal 5 2 2 3 2" xfId="2597"/>
    <cellStyle name="Normal 5 2 2 3 2 2" xfId="2598"/>
    <cellStyle name="Normal 5 2 2 4" xfId="2599"/>
    <cellStyle name="Normal 5 2 2 5" xfId="2600"/>
    <cellStyle name="Normal 5 2 2 6" xfId="2601"/>
    <cellStyle name="Normal 5 2 2 7" xfId="2602"/>
    <cellStyle name="Normal 5 2 2 8" xfId="2603"/>
    <cellStyle name="Normal 5 2 2 9" xfId="2604"/>
    <cellStyle name="Normal 5 2 3" xfId="2605"/>
    <cellStyle name="Normal 5 2 3 2" xfId="2606"/>
    <cellStyle name="Normal 5 2 3 2 2" xfId="2607"/>
    <cellStyle name="Normal 5 2 3 2 2 2" xfId="2608"/>
    <cellStyle name="Normal 5 2 3 3" xfId="2609"/>
    <cellStyle name="Normal 5 2 4" xfId="2610"/>
    <cellStyle name="Normal 5 2 4 2" xfId="2611"/>
    <cellStyle name="Normal 5 2 5" xfId="2612"/>
    <cellStyle name="Normal 5 2 6" xfId="2613"/>
    <cellStyle name="Normal 5 2 7" xfId="2614"/>
    <cellStyle name="Normal 5 2 8" xfId="2615"/>
    <cellStyle name="Normal 5 2 9" xfId="2616"/>
    <cellStyle name="Normal 5 3" xfId="2617"/>
    <cellStyle name="Normal 5 3 2" xfId="2618"/>
    <cellStyle name="Normal 5 3 2 2" xfId="2619"/>
    <cellStyle name="Normal 5 3 2 2 2" xfId="2620"/>
    <cellStyle name="Normal 5 3 2 2 2 2" xfId="2621"/>
    <cellStyle name="Normal 5 3 2 3" xfId="2622"/>
    <cellStyle name="Normal 5 3 3" xfId="2623"/>
    <cellStyle name="Normal 5 3 3 2" xfId="2624"/>
    <cellStyle name="Normal 5 4" xfId="2625"/>
    <cellStyle name="Normal 5 4 2" xfId="2626"/>
    <cellStyle name="Normal 5 4 2 2" xfId="2627"/>
    <cellStyle name="Normal 5 5" xfId="2628"/>
    <cellStyle name="Normal 5 6" xfId="2629"/>
    <cellStyle name="Normal 5 7" xfId="2630"/>
    <cellStyle name="Normal 5 8" xfId="2631"/>
    <cellStyle name="Normal 5 9" xfId="2632"/>
    <cellStyle name="Normal 6" xfId="2633"/>
    <cellStyle name="Normal 6 10" xfId="2634"/>
    <cellStyle name="Normal 6 11" xfId="2635"/>
    <cellStyle name="Normal 6 12" xfId="2636"/>
    <cellStyle name="Normal 6 13" xfId="59622"/>
    <cellStyle name="Normal 6 2" xfId="2637"/>
    <cellStyle name="Normal 6 2 2" xfId="59623"/>
    <cellStyle name="Normal 6 3" xfId="2638"/>
    <cellStyle name="Normal 6 3 2" xfId="59624"/>
    <cellStyle name="Normal 6 4" xfId="2639"/>
    <cellStyle name="Normal 6 4 2" xfId="59625"/>
    <cellStyle name="Normal 6 5" xfId="2640"/>
    <cellStyle name="Normal 6 5 2" xfId="59626"/>
    <cellStyle name="Normal 6 6" xfId="2641"/>
    <cellStyle name="Normal 6 6 2" xfId="59627"/>
    <cellStyle name="Normal 6 7" xfId="2642"/>
    <cellStyle name="Normal 6 8" xfId="2643"/>
    <cellStyle name="Normal 6 9" xfId="2644"/>
    <cellStyle name="Normal 6 9 10" xfId="5572"/>
    <cellStyle name="Normal 6 9 10 2" xfId="7820"/>
    <cellStyle name="Normal 6 9 10 2 2" xfId="13553"/>
    <cellStyle name="Normal 6 9 10 2 2 2" xfId="26760"/>
    <cellStyle name="Normal 6 9 10 2 2 3" xfId="44919"/>
    <cellStyle name="Normal 6 9 10 2 3" xfId="34223"/>
    <cellStyle name="Normal 6 9 10 2 3 2" xfId="52382"/>
    <cellStyle name="Normal 6 9 10 2 4" xfId="21032"/>
    <cellStyle name="Normal 6 9 10 2 5" xfId="39191"/>
    <cellStyle name="Normal 6 9 10 2 6" xfId="57351"/>
    <cellStyle name="Normal 6 9 10 3" xfId="11069"/>
    <cellStyle name="Normal 6 9 10 3 2" xfId="24276"/>
    <cellStyle name="Normal 6 9 10 3 3" xfId="42435"/>
    <cellStyle name="Normal 6 9 10 4" xfId="16063"/>
    <cellStyle name="Normal 6 9 10 4 2" xfId="29255"/>
    <cellStyle name="Normal 6 9 10 4 3" xfId="47414"/>
    <cellStyle name="Normal 6 9 10 5" xfId="31739"/>
    <cellStyle name="Normal 6 9 10 5 2" xfId="49898"/>
    <cellStyle name="Normal 6 9 10 6" xfId="18548"/>
    <cellStyle name="Normal 6 9 10 7" xfId="36707"/>
    <cellStyle name="Normal 6 9 10 8" xfId="54867"/>
    <cellStyle name="Normal 6 9 11" xfId="5736"/>
    <cellStyle name="Normal 6 9 11 2" xfId="7984"/>
    <cellStyle name="Normal 6 9 11 2 2" xfId="13717"/>
    <cellStyle name="Normal 6 9 11 2 2 2" xfId="26924"/>
    <cellStyle name="Normal 6 9 11 2 2 3" xfId="45083"/>
    <cellStyle name="Normal 6 9 11 2 3" xfId="34387"/>
    <cellStyle name="Normal 6 9 11 2 3 2" xfId="52546"/>
    <cellStyle name="Normal 6 9 11 2 4" xfId="21196"/>
    <cellStyle name="Normal 6 9 11 2 5" xfId="39355"/>
    <cellStyle name="Normal 6 9 11 2 6" xfId="57515"/>
    <cellStyle name="Normal 6 9 11 3" xfId="11233"/>
    <cellStyle name="Normal 6 9 11 3 2" xfId="24440"/>
    <cellStyle name="Normal 6 9 11 3 3" xfId="42599"/>
    <cellStyle name="Normal 6 9 11 4" xfId="16227"/>
    <cellStyle name="Normal 6 9 11 4 2" xfId="29419"/>
    <cellStyle name="Normal 6 9 11 4 3" xfId="47578"/>
    <cellStyle name="Normal 6 9 11 5" xfId="31903"/>
    <cellStyle name="Normal 6 9 11 5 2" xfId="50062"/>
    <cellStyle name="Normal 6 9 11 6" xfId="18712"/>
    <cellStyle name="Normal 6 9 11 7" xfId="36871"/>
    <cellStyle name="Normal 6 9 11 8" xfId="55031"/>
    <cellStyle name="Normal 6 9 12" xfId="5944"/>
    <cellStyle name="Normal 6 9 12 2" xfId="11441"/>
    <cellStyle name="Normal 6 9 12 2 2" xfId="24648"/>
    <cellStyle name="Normal 6 9 12 2 3" xfId="42807"/>
    <cellStyle name="Normal 6 9 12 3" xfId="32111"/>
    <cellStyle name="Normal 6 9 12 3 2" xfId="50270"/>
    <cellStyle name="Normal 6 9 12 4" xfId="18920"/>
    <cellStyle name="Normal 6 9 12 5" xfId="37079"/>
    <cellStyle name="Normal 6 9 12 6" xfId="55239"/>
    <cellStyle name="Normal 6 9 13" xfId="8160"/>
    <cellStyle name="Normal 6 9 13 2" xfId="21367"/>
    <cellStyle name="Normal 6 9 13 3" xfId="39526"/>
    <cellStyle name="Normal 6 9 13 4" xfId="57686"/>
    <cellStyle name="Normal 6 9 14" xfId="8342"/>
    <cellStyle name="Normal 6 9 14 2" xfId="21549"/>
    <cellStyle name="Normal 6 9 14 3" xfId="39708"/>
    <cellStyle name="Normal 6 9 14 4" xfId="57868"/>
    <cellStyle name="Normal 6 9 15" xfId="8582"/>
    <cellStyle name="Normal 6 9 15 2" xfId="21789"/>
    <cellStyle name="Normal 6 9 15 3" xfId="39948"/>
    <cellStyle name="Normal 6 9 15 4" xfId="58108"/>
    <cellStyle name="Normal 6 9 16" xfId="8746"/>
    <cellStyle name="Normal 6 9 16 2" xfId="21953"/>
    <cellStyle name="Normal 6 9 16 3" xfId="40112"/>
    <cellStyle name="Normal 6 9 16 4" xfId="58272"/>
    <cellStyle name="Normal 6 9 17" xfId="8950"/>
    <cellStyle name="Normal 6 9 17 2" xfId="22157"/>
    <cellStyle name="Normal 6 9 17 3" xfId="40316"/>
    <cellStyle name="Normal 6 9 18" xfId="13951"/>
    <cellStyle name="Normal 6 9 18 2" xfId="27143"/>
    <cellStyle name="Normal 6 9 18 3" xfId="45302"/>
    <cellStyle name="Normal 6 9 19" xfId="29627"/>
    <cellStyle name="Normal 6 9 19 2" xfId="47786"/>
    <cellStyle name="Normal 6 9 2" xfId="2645"/>
    <cellStyle name="Normal 6 9 2 10" xfId="5737"/>
    <cellStyle name="Normal 6 9 2 10 2" xfId="7985"/>
    <cellStyle name="Normal 6 9 2 10 2 2" xfId="13718"/>
    <cellStyle name="Normal 6 9 2 10 2 2 2" xfId="26925"/>
    <cellStyle name="Normal 6 9 2 10 2 2 3" xfId="45084"/>
    <cellStyle name="Normal 6 9 2 10 2 3" xfId="34388"/>
    <cellStyle name="Normal 6 9 2 10 2 3 2" xfId="52547"/>
    <cellStyle name="Normal 6 9 2 10 2 4" xfId="21197"/>
    <cellStyle name="Normal 6 9 2 10 2 5" xfId="39356"/>
    <cellStyle name="Normal 6 9 2 10 2 6" xfId="57516"/>
    <cellStyle name="Normal 6 9 2 10 3" xfId="11234"/>
    <cellStyle name="Normal 6 9 2 10 3 2" xfId="24441"/>
    <cellStyle name="Normal 6 9 2 10 3 3" xfId="42600"/>
    <cellStyle name="Normal 6 9 2 10 4" xfId="16228"/>
    <cellStyle name="Normal 6 9 2 10 4 2" xfId="29420"/>
    <cellStyle name="Normal 6 9 2 10 4 3" xfId="47579"/>
    <cellStyle name="Normal 6 9 2 10 5" xfId="31904"/>
    <cellStyle name="Normal 6 9 2 10 5 2" xfId="50063"/>
    <cellStyle name="Normal 6 9 2 10 6" xfId="18713"/>
    <cellStyle name="Normal 6 9 2 10 7" xfId="36872"/>
    <cellStyle name="Normal 6 9 2 10 8" xfId="55032"/>
    <cellStyle name="Normal 6 9 2 11" xfId="5945"/>
    <cellStyle name="Normal 6 9 2 11 2" xfId="11442"/>
    <cellStyle name="Normal 6 9 2 11 2 2" xfId="24649"/>
    <cellStyle name="Normal 6 9 2 11 2 3" xfId="42808"/>
    <cellStyle name="Normal 6 9 2 11 3" xfId="32112"/>
    <cellStyle name="Normal 6 9 2 11 3 2" xfId="50271"/>
    <cellStyle name="Normal 6 9 2 11 4" xfId="18921"/>
    <cellStyle name="Normal 6 9 2 11 5" xfId="37080"/>
    <cellStyle name="Normal 6 9 2 11 6" xfId="55240"/>
    <cellStyle name="Normal 6 9 2 12" xfId="8161"/>
    <cellStyle name="Normal 6 9 2 12 2" xfId="21368"/>
    <cellStyle name="Normal 6 9 2 12 3" xfId="39527"/>
    <cellStyle name="Normal 6 9 2 12 4" xfId="57687"/>
    <cellStyle name="Normal 6 9 2 13" xfId="8343"/>
    <cellStyle name="Normal 6 9 2 13 2" xfId="21550"/>
    <cellStyle name="Normal 6 9 2 13 3" xfId="39709"/>
    <cellStyle name="Normal 6 9 2 13 4" xfId="57869"/>
    <cellStyle name="Normal 6 9 2 14" xfId="8583"/>
    <cellStyle name="Normal 6 9 2 14 2" xfId="21790"/>
    <cellStyle name="Normal 6 9 2 14 3" xfId="39949"/>
    <cellStyle name="Normal 6 9 2 14 4" xfId="58109"/>
    <cellStyle name="Normal 6 9 2 15" xfId="8747"/>
    <cellStyle name="Normal 6 9 2 15 2" xfId="21954"/>
    <cellStyle name="Normal 6 9 2 15 3" xfId="40113"/>
    <cellStyle name="Normal 6 9 2 15 4" xfId="58273"/>
    <cellStyle name="Normal 6 9 2 16" xfId="8951"/>
    <cellStyle name="Normal 6 9 2 16 2" xfId="22158"/>
    <cellStyle name="Normal 6 9 2 16 3" xfId="40317"/>
    <cellStyle name="Normal 6 9 2 17" xfId="13952"/>
    <cellStyle name="Normal 6 9 2 17 2" xfId="27144"/>
    <cellStyle name="Normal 6 9 2 17 3" xfId="45303"/>
    <cellStyle name="Normal 6 9 2 18" xfId="29628"/>
    <cellStyle name="Normal 6 9 2 18 2" xfId="47787"/>
    <cellStyle name="Normal 6 9 2 19" xfId="16437"/>
    <cellStyle name="Normal 6 9 2 2" xfId="3639"/>
    <cellStyle name="Normal 6 9 2 2 2" xfId="4372"/>
    <cellStyle name="Normal 6 9 2 2 2 2" xfId="12356"/>
    <cellStyle name="Normal 6 9 2 2 2 2 2" xfId="25563"/>
    <cellStyle name="Normal 6 9 2 2 2 2 3" xfId="43722"/>
    <cellStyle name="Normal 6 9 2 2 2 3" xfId="33026"/>
    <cellStyle name="Normal 6 9 2 2 2 3 2" xfId="51185"/>
    <cellStyle name="Normal 6 9 2 2 2 4" xfId="19835"/>
    <cellStyle name="Normal 6 9 2 2 2 5" xfId="37994"/>
    <cellStyle name="Normal 6 9 2 2 2 6" xfId="56154"/>
    <cellStyle name="Normal 6 9 2 2 3" xfId="9872"/>
    <cellStyle name="Normal 6 9 2 2 3 2" xfId="23079"/>
    <cellStyle name="Normal 6 9 2 2 3 3" xfId="41238"/>
    <cellStyle name="Normal 6 9 2 2 4" xfId="14866"/>
    <cellStyle name="Normal 6 9 2 2 4 2" xfId="28058"/>
    <cellStyle name="Normal 6 9 2 2 4 3" xfId="46217"/>
    <cellStyle name="Normal 6 9 2 2 5" xfId="30542"/>
    <cellStyle name="Normal 6 9 2 2 5 2" xfId="48701"/>
    <cellStyle name="Normal 6 9 2 2 6" xfId="17351"/>
    <cellStyle name="Normal 6 9 2 2 7" xfId="35510"/>
    <cellStyle name="Normal 6 9 2 2 8" xfId="53670"/>
    <cellStyle name="Normal 6 9 2 2 9" xfId="59085"/>
    <cellStyle name="Normal 6 9 2 20" xfId="34596"/>
    <cellStyle name="Normal 6 9 2 21" xfId="52756"/>
    <cellStyle name="Normal 6 9 2 22" xfId="58439"/>
    <cellStyle name="Normal 6 9 2 23" xfId="58651"/>
    <cellStyle name="Normal 6 9 2 3" xfId="4604"/>
    <cellStyle name="Normal 6 9 2 3 2" xfId="6856"/>
    <cellStyle name="Normal 6 9 2 3 2 2" xfId="12588"/>
    <cellStyle name="Normal 6 9 2 3 2 2 2" xfId="25795"/>
    <cellStyle name="Normal 6 9 2 3 2 2 3" xfId="43954"/>
    <cellStyle name="Normal 6 9 2 3 2 3" xfId="33258"/>
    <cellStyle name="Normal 6 9 2 3 2 3 2" xfId="51417"/>
    <cellStyle name="Normal 6 9 2 3 2 4" xfId="20067"/>
    <cellStyle name="Normal 6 9 2 3 2 5" xfId="38226"/>
    <cellStyle name="Normal 6 9 2 3 2 6" xfId="56386"/>
    <cellStyle name="Normal 6 9 2 3 3" xfId="10104"/>
    <cellStyle name="Normal 6 9 2 3 3 2" xfId="23311"/>
    <cellStyle name="Normal 6 9 2 3 3 3" xfId="41470"/>
    <cellStyle name="Normal 6 9 2 3 4" xfId="15098"/>
    <cellStyle name="Normal 6 9 2 3 4 2" xfId="28290"/>
    <cellStyle name="Normal 6 9 2 3 4 3" xfId="46449"/>
    <cellStyle name="Normal 6 9 2 3 5" xfId="30774"/>
    <cellStyle name="Normal 6 9 2 3 5 2" xfId="48933"/>
    <cellStyle name="Normal 6 9 2 3 6" xfId="17583"/>
    <cellStyle name="Normal 6 9 2 3 7" xfId="35742"/>
    <cellStyle name="Normal 6 9 2 3 8" xfId="53902"/>
    <cellStyle name="Normal 6 9 2 3 9" xfId="59250"/>
    <cellStyle name="Normal 6 9 2 4" xfId="3931"/>
    <cellStyle name="Normal 6 9 2 4 2" xfId="6419"/>
    <cellStyle name="Normal 6 9 2 4 2 2" xfId="11917"/>
    <cellStyle name="Normal 6 9 2 4 2 2 2" xfId="25124"/>
    <cellStyle name="Normal 6 9 2 4 2 2 3" xfId="43283"/>
    <cellStyle name="Normal 6 9 2 4 2 3" xfId="32587"/>
    <cellStyle name="Normal 6 9 2 4 2 3 2" xfId="50746"/>
    <cellStyle name="Normal 6 9 2 4 2 4" xfId="19396"/>
    <cellStyle name="Normal 6 9 2 4 2 5" xfId="37555"/>
    <cellStyle name="Normal 6 9 2 4 2 6" xfId="55715"/>
    <cellStyle name="Normal 6 9 2 4 3" xfId="9433"/>
    <cellStyle name="Normal 6 9 2 4 3 2" xfId="22640"/>
    <cellStyle name="Normal 6 9 2 4 3 3" xfId="40799"/>
    <cellStyle name="Normal 6 9 2 4 4" xfId="14427"/>
    <cellStyle name="Normal 6 9 2 4 4 2" xfId="27619"/>
    <cellStyle name="Normal 6 9 2 4 4 3" xfId="45778"/>
    <cellStyle name="Normal 6 9 2 4 5" xfId="30103"/>
    <cellStyle name="Normal 6 9 2 4 5 2" xfId="48262"/>
    <cellStyle name="Normal 6 9 2 4 6" xfId="16912"/>
    <cellStyle name="Normal 6 9 2 4 7" xfId="35071"/>
    <cellStyle name="Normal 6 9 2 4 8" xfId="53231"/>
    <cellStyle name="Normal 6 9 2 4 9" xfId="59440"/>
    <cellStyle name="Normal 6 9 2 5" xfId="4841"/>
    <cellStyle name="Normal 6 9 2 5 2" xfId="7071"/>
    <cellStyle name="Normal 6 9 2 5 2 2" xfId="12804"/>
    <cellStyle name="Normal 6 9 2 5 2 2 2" xfId="26011"/>
    <cellStyle name="Normal 6 9 2 5 2 2 3" xfId="44170"/>
    <cellStyle name="Normal 6 9 2 5 2 3" xfId="33474"/>
    <cellStyle name="Normal 6 9 2 5 2 3 2" xfId="51633"/>
    <cellStyle name="Normal 6 9 2 5 2 4" xfId="20283"/>
    <cellStyle name="Normal 6 9 2 5 2 5" xfId="38442"/>
    <cellStyle name="Normal 6 9 2 5 2 6" xfId="56602"/>
    <cellStyle name="Normal 6 9 2 5 3" xfId="10320"/>
    <cellStyle name="Normal 6 9 2 5 3 2" xfId="23527"/>
    <cellStyle name="Normal 6 9 2 5 3 3" xfId="41686"/>
    <cellStyle name="Normal 6 9 2 5 4" xfId="15314"/>
    <cellStyle name="Normal 6 9 2 5 4 2" xfId="28506"/>
    <cellStyle name="Normal 6 9 2 5 4 3" xfId="46665"/>
    <cellStyle name="Normal 6 9 2 5 5" xfId="30990"/>
    <cellStyle name="Normal 6 9 2 5 5 2" xfId="49149"/>
    <cellStyle name="Normal 6 9 2 5 6" xfId="17799"/>
    <cellStyle name="Normal 6 9 2 5 7" xfId="35958"/>
    <cellStyle name="Normal 6 9 2 5 8" xfId="54118"/>
    <cellStyle name="Normal 6 9 2 6" xfId="5017"/>
    <cellStyle name="Normal 6 9 2 6 2" xfId="7250"/>
    <cellStyle name="Normal 6 9 2 6 2 2" xfId="12983"/>
    <cellStyle name="Normal 6 9 2 6 2 2 2" xfId="26190"/>
    <cellStyle name="Normal 6 9 2 6 2 2 3" xfId="44349"/>
    <cellStyle name="Normal 6 9 2 6 2 3" xfId="33653"/>
    <cellStyle name="Normal 6 9 2 6 2 3 2" xfId="51812"/>
    <cellStyle name="Normal 6 9 2 6 2 4" xfId="20462"/>
    <cellStyle name="Normal 6 9 2 6 2 5" xfId="38621"/>
    <cellStyle name="Normal 6 9 2 6 2 6" xfId="56781"/>
    <cellStyle name="Normal 6 9 2 6 3" xfId="10499"/>
    <cellStyle name="Normal 6 9 2 6 3 2" xfId="23706"/>
    <cellStyle name="Normal 6 9 2 6 3 3" xfId="41865"/>
    <cellStyle name="Normal 6 9 2 6 4" xfId="15493"/>
    <cellStyle name="Normal 6 9 2 6 4 2" xfId="28685"/>
    <cellStyle name="Normal 6 9 2 6 4 3" xfId="46844"/>
    <cellStyle name="Normal 6 9 2 6 5" xfId="31169"/>
    <cellStyle name="Normal 6 9 2 6 5 2" xfId="49328"/>
    <cellStyle name="Normal 6 9 2 6 6" xfId="17978"/>
    <cellStyle name="Normal 6 9 2 6 7" xfId="36137"/>
    <cellStyle name="Normal 6 9 2 6 8" xfId="54297"/>
    <cellStyle name="Normal 6 9 2 7" xfId="5244"/>
    <cellStyle name="Normal 6 9 2 7 2" xfId="7492"/>
    <cellStyle name="Normal 6 9 2 7 2 2" xfId="13225"/>
    <cellStyle name="Normal 6 9 2 7 2 2 2" xfId="26432"/>
    <cellStyle name="Normal 6 9 2 7 2 2 3" xfId="44591"/>
    <cellStyle name="Normal 6 9 2 7 2 3" xfId="33895"/>
    <cellStyle name="Normal 6 9 2 7 2 3 2" xfId="52054"/>
    <cellStyle name="Normal 6 9 2 7 2 4" xfId="20704"/>
    <cellStyle name="Normal 6 9 2 7 2 5" xfId="38863"/>
    <cellStyle name="Normal 6 9 2 7 2 6" xfId="57023"/>
    <cellStyle name="Normal 6 9 2 7 3" xfId="10741"/>
    <cellStyle name="Normal 6 9 2 7 3 2" xfId="23948"/>
    <cellStyle name="Normal 6 9 2 7 3 3" xfId="42107"/>
    <cellStyle name="Normal 6 9 2 7 4" xfId="15735"/>
    <cellStyle name="Normal 6 9 2 7 4 2" xfId="28927"/>
    <cellStyle name="Normal 6 9 2 7 4 3" xfId="47086"/>
    <cellStyle name="Normal 6 9 2 7 5" xfId="31411"/>
    <cellStyle name="Normal 6 9 2 7 5 2" xfId="49570"/>
    <cellStyle name="Normal 6 9 2 7 6" xfId="18220"/>
    <cellStyle name="Normal 6 9 2 7 7" xfId="36379"/>
    <cellStyle name="Normal 6 9 2 7 8" xfId="54539"/>
    <cellStyle name="Normal 6 9 2 8" xfId="5409"/>
    <cellStyle name="Normal 6 9 2 8 2" xfId="7657"/>
    <cellStyle name="Normal 6 9 2 8 2 2" xfId="13390"/>
    <cellStyle name="Normal 6 9 2 8 2 2 2" xfId="26597"/>
    <cellStyle name="Normal 6 9 2 8 2 2 3" xfId="44756"/>
    <cellStyle name="Normal 6 9 2 8 2 3" xfId="34060"/>
    <cellStyle name="Normal 6 9 2 8 2 3 2" xfId="52219"/>
    <cellStyle name="Normal 6 9 2 8 2 4" xfId="20869"/>
    <cellStyle name="Normal 6 9 2 8 2 5" xfId="39028"/>
    <cellStyle name="Normal 6 9 2 8 2 6" xfId="57188"/>
    <cellStyle name="Normal 6 9 2 8 3" xfId="10906"/>
    <cellStyle name="Normal 6 9 2 8 3 2" xfId="24113"/>
    <cellStyle name="Normal 6 9 2 8 3 3" xfId="42272"/>
    <cellStyle name="Normal 6 9 2 8 4" xfId="15900"/>
    <cellStyle name="Normal 6 9 2 8 4 2" xfId="29092"/>
    <cellStyle name="Normal 6 9 2 8 4 3" xfId="47251"/>
    <cellStyle name="Normal 6 9 2 8 5" xfId="31576"/>
    <cellStyle name="Normal 6 9 2 8 5 2" xfId="49735"/>
    <cellStyle name="Normal 6 9 2 8 6" xfId="18385"/>
    <cellStyle name="Normal 6 9 2 8 7" xfId="36544"/>
    <cellStyle name="Normal 6 9 2 8 8" xfId="54704"/>
    <cellStyle name="Normal 6 9 2 9" xfId="5573"/>
    <cellStyle name="Normal 6 9 2 9 2" xfId="7821"/>
    <cellStyle name="Normal 6 9 2 9 2 2" xfId="13554"/>
    <cellStyle name="Normal 6 9 2 9 2 2 2" xfId="26761"/>
    <cellStyle name="Normal 6 9 2 9 2 2 3" xfId="44920"/>
    <cellStyle name="Normal 6 9 2 9 2 3" xfId="34224"/>
    <cellStyle name="Normal 6 9 2 9 2 3 2" xfId="52383"/>
    <cellStyle name="Normal 6 9 2 9 2 4" xfId="21033"/>
    <cellStyle name="Normal 6 9 2 9 2 5" xfId="39192"/>
    <cellStyle name="Normal 6 9 2 9 2 6" xfId="57352"/>
    <cellStyle name="Normal 6 9 2 9 3" xfId="11070"/>
    <cellStyle name="Normal 6 9 2 9 3 2" xfId="24277"/>
    <cellStyle name="Normal 6 9 2 9 3 3" xfId="42436"/>
    <cellStyle name="Normal 6 9 2 9 4" xfId="16064"/>
    <cellStyle name="Normal 6 9 2 9 4 2" xfId="29256"/>
    <cellStyle name="Normal 6 9 2 9 4 3" xfId="47415"/>
    <cellStyle name="Normal 6 9 2 9 5" xfId="31740"/>
    <cellStyle name="Normal 6 9 2 9 5 2" xfId="49899"/>
    <cellStyle name="Normal 6 9 2 9 6" xfId="18549"/>
    <cellStyle name="Normal 6 9 2 9 7" xfId="36708"/>
    <cellStyle name="Normal 6 9 2 9 8" xfId="54868"/>
    <cellStyle name="Normal 6 9 20" xfId="16436"/>
    <cellStyle name="Normal 6 9 21" xfId="34595"/>
    <cellStyle name="Normal 6 9 22" xfId="52755"/>
    <cellStyle name="Normal 6 9 23" xfId="58438"/>
    <cellStyle name="Normal 6 9 24" xfId="58650"/>
    <cellStyle name="Normal 6 9 3" xfId="3638"/>
    <cellStyle name="Normal 6 9 3 2" xfId="4371"/>
    <cellStyle name="Normal 6 9 3 2 2" xfId="12355"/>
    <cellStyle name="Normal 6 9 3 2 2 2" xfId="25562"/>
    <cellStyle name="Normal 6 9 3 2 2 3" xfId="43721"/>
    <cellStyle name="Normal 6 9 3 2 3" xfId="33025"/>
    <cellStyle name="Normal 6 9 3 2 3 2" xfId="51184"/>
    <cellStyle name="Normal 6 9 3 2 4" xfId="19834"/>
    <cellStyle name="Normal 6 9 3 2 5" xfId="37993"/>
    <cellStyle name="Normal 6 9 3 2 6" xfId="56153"/>
    <cellStyle name="Normal 6 9 3 3" xfId="9871"/>
    <cellStyle name="Normal 6 9 3 3 2" xfId="23078"/>
    <cellStyle name="Normal 6 9 3 3 3" xfId="41237"/>
    <cellStyle name="Normal 6 9 3 4" xfId="14865"/>
    <cellStyle name="Normal 6 9 3 4 2" xfId="28057"/>
    <cellStyle name="Normal 6 9 3 4 3" xfId="46216"/>
    <cellStyle name="Normal 6 9 3 5" xfId="30541"/>
    <cellStyle name="Normal 6 9 3 5 2" xfId="48700"/>
    <cellStyle name="Normal 6 9 3 6" xfId="17350"/>
    <cellStyle name="Normal 6 9 3 7" xfId="35509"/>
    <cellStyle name="Normal 6 9 3 8" xfId="53669"/>
    <cellStyle name="Normal 6 9 3 9" xfId="59084"/>
    <cellStyle name="Normal 6 9 4" xfId="4603"/>
    <cellStyle name="Normal 6 9 4 2" xfId="6855"/>
    <cellStyle name="Normal 6 9 4 2 2" xfId="12587"/>
    <cellStyle name="Normal 6 9 4 2 2 2" xfId="25794"/>
    <cellStyle name="Normal 6 9 4 2 2 3" xfId="43953"/>
    <cellStyle name="Normal 6 9 4 2 3" xfId="33257"/>
    <cellStyle name="Normal 6 9 4 2 3 2" xfId="51416"/>
    <cellStyle name="Normal 6 9 4 2 4" xfId="20066"/>
    <cellStyle name="Normal 6 9 4 2 5" xfId="38225"/>
    <cellStyle name="Normal 6 9 4 2 6" xfId="56385"/>
    <cellStyle name="Normal 6 9 4 3" xfId="10103"/>
    <cellStyle name="Normal 6 9 4 3 2" xfId="23310"/>
    <cellStyle name="Normal 6 9 4 3 3" xfId="41469"/>
    <cellStyle name="Normal 6 9 4 4" xfId="15097"/>
    <cellStyle name="Normal 6 9 4 4 2" xfId="28289"/>
    <cellStyle name="Normal 6 9 4 4 3" xfId="46448"/>
    <cellStyle name="Normal 6 9 4 5" xfId="30773"/>
    <cellStyle name="Normal 6 9 4 5 2" xfId="48932"/>
    <cellStyle name="Normal 6 9 4 6" xfId="17582"/>
    <cellStyle name="Normal 6 9 4 7" xfId="35741"/>
    <cellStyle name="Normal 6 9 4 8" xfId="53901"/>
    <cellStyle name="Normal 6 9 4 9" xfId="59249"/>
    <cellStyle name="Normal 6 9 5" xfId="3930"/>
    <cellStyle name="Normal 6 9 5 2" xfId="6418"/>
    <cellStyle name="Normal 6 9 5 2 2" xfId="11916"/>
    <cellStyle name="Normal 6 9 5 2 2 2" xfId="25123"/>
    <cellStyle name="Normal 6 9 5 2 2 3" xfId="43282"/>
    <cellStyle name="Normal 6 9 5 2 3" xfId="32586"/>
    <cellStyle name="Normal 6 9 5 2 3 2" xfId="50745"/>
    <cellStyle name="Normal 6 9 5 2 4" xfId="19395"/>
    <cellStyle name="Normal 6 9 5 2 5" xfId="37554"/>
    <cellStyle name="Normal 6 9 5 2 6" xfId="55714"/>
    <cellStyle name="Normal 6 9 5 3" xfId="9432"/>
    <cellStyle name="Normal 6 9 5 3 2" xfId="22639"/>
    <cellStyle name="Normal 6 9 5 3 3" xfId="40798"/>
    <cellStyle name="Normal 6 9 5 4" xfId="14426"/>
    <cellStyle name="Normal 6 9 5 4 2" xfId="27618"/>
    <cellStyle name="Normal 6 9 5 4 3" xfId="45777"/>
    <cellStyle name="Normal 6 9 5 5" xfId="30102"/>
    <cellStyle name="Normal 6 9 5 5 2" xfId="48261"/>
    <cellStyle name="Normal 6 9 5 6" xfId="16911"/>
    <cellStyle name="Normal 6 9 5 7" xfId="35070"/>
    <cellStyle name="Normal 6 9 5 8" xfId="53230"/>
    <cellStyle name="Normal 6 9 5 9" xfId="59439"/>
    <cellStyle name="Normal 6 9 6" xfId="4840"/>
    <cellStyle name="Normal 6 9 6 2" xfId="7070"/>
    <cellStyle name="Normal 6 9 6 2 2" xfId="12803"/>
    <cellStyle name="Normal 6 9 6 2 2 2" xfId="26010"/>
    <cellStyle name="Normal 6 9 6 2 2 3" xfId="44169"/>
    <cellStyle name="Normal 6 9 6 2 3" xfId="33473"/>
    <cellStyle name="Normal 6 9 6 2 3 2" xfId="51632"/>
    <cellStyle name="Normal 6 9 6 2 4" xfId="20282"/>
    <cellStyle name="Normal 6 9 6 2 5" xfId="38441"/>
    <cellStyle name="Normal 6 9 6 2 6" xfId="56601"/>
    <cellStyle name="Normal 6 9 6 3" xfId="10319"/>
    <cellStyle name="Normal 6 9 6 3 2" xfId="23526"/>
    <cellStyle name="Normal 6 9 6 3 3" xfId="41685"/>
    <cellStyle name="Normal 6 9 6 4" xfId="15313"/>
    <cellStyle name="Normal 6 9 6 4 2" xfId="28505"/>
    <cellStyle name="Normal 6 9 6 4 3" xfId="46664"/>
    <cellStyle name="Normal 6 9 6 5" xfId="30989"/>
    <cellStyle name="Normal 6 9 6 5 2" xfId="49148"/>
    <cellStyle name="Normal 6 9 6 6" xfId="17798"/>
    <cellStyle name="Normal 6 9 6 7" xfId="35957"/>
    <cellStyle name="Normal 6 9 6 8" xfId="54117"/>
    <cellStyle name="Normal 6 9 7" xfId="5016"/>
    <cellStyle name="Normal 6 9 7 2" xfId="7249"/>
    <cellStyle name="Normal 6 9 7 2 2" xfId="12982"/>
    <cellStyle name="Normal 6 9 7 2 2 2" xfId="26189"/>
    <cellStyle name="Normal 6 9 7 2 2 3" xfId="44348"/>
    <cellStyle name="Normal 6 9 7 2 3" xfId="33652"/>
    <cellStyle name="Normal 6 9 7 2 3 2" xfId="51811"/>
    <cellStyle name="Normal 6 9 7 2 4" xfId="20461"/>
    <cellStyle name="Normal 6 9 7 2 5" xfId="38620"/>
    <cellStyle name="Normal 6 9 7 2 6" xfId="56780"/>
    <cellStyle name="Normal 6 9 7 3" xfId="10498"/>
    <cellStyle name="Normal 6 9 7 3 2" xfId="23705"/>
    <cellStyle name="Normal 6 9 7 3 3" xfId="41864"/>
    <cellStyle name="Normal 6 9 7 4" xfId="15492"/>
    <cellStyle name="Normal 6 9 7 4 2" xfId="28684"/>
    <cellStyle name="Normal 6 9 7 4 3" xfId="46843"/>
    <cellStyle name="Normal 6 9 7 5" xfId="31168"/>
    <cellStyle name="Normal 6 9 7 5 2" xfId="49327"/>
    <cellStyle name="Normal 6 9 7 6" xfId="17977"/>
    <cellStyle name="Normal 6 9 7 7" xfId="36136"/>
    <cellStyle name="Normal 6 9 7 8" xfId="54296"/>
    <cellStyle name="Normal 6 9 8" xfId="5243"/>
    <cellStyle name="Normal 6 9 8 2" xfId="7491"/>
    <cellStyle name="Normal 6 9 8 2 2" xfId="13224"/>
    <cellStyle name="Normal 6 9 8 2 2 2" xfId="26431"/>
    <cellStyle name="Normal 6 9 8 2 2 3" xfId="44590"/>
    <cellStyle name="Normal 6 9 8 2 3" xfId="33894"/>
    <cellStyle name="Normal 6 9 8 2 3 2" xfId="52053"/>
    <cellStyle name="Normal 6 9 8 2 4" xfId="20703"/>
    <cellStyle name="Normal 6 9 8 2 5" xfId="38862"/>
    <cellStyle name="Normal 6 9 8 2 6" xfId="57022"/>
    <cellStyle name="Normal 6 9 8 3" xfId="10740"/>
    <cellStyle name="Normal 6 9 8 3 2" xfId="23947"/>
    <cellStyle name="Normal 6 9 8 3 3" xfId="42106"/>
    <cellStyle name="Normal 6 9 8 4" xfId="15734"/>
    <cellStyle name="Normal 6 9 8 4 2" xfId="28926"/>
    <cellStyle name="Normal 6 9 8 4 3" xfId="47085"/>
    <cellStyle name="Normal 6 9 8 5" xfId="31410"/>
    <cellStyle name="Normal 6 9 8 5 2" xfId="49569"/>
    <cellStyle name="Normal 6 9 8 6" xfId="18219"/>
    <cellStyle name="Normal 6 9 8 7" xfId="36378"/>
    <cellStyle name="Normal 6 9 8 8" xfId="54538"/>
    <cellStyle name="Normal 6 9 9" xfId="5408"/>
    <cellStyle name="Normal 6 9 9 2" xfId="7656"/>
    <cellStyle name="Normal 6 9 9 2 2" xfId="13389"/>
    <cellStyle name="Normal 6 9 9 2 2 2" xfId="26596"/>
    <cellStyle name="Normal 6 9 9 2 2 3" xfId="44755"/>
    <cellStyle name="Normal 6 9 9 2 3" xfId="34059"/>
    <cellStyle name="Normal 6 9 9 2 3 2" xfId="52218"/>
    <cellStyle name="Normal 6 9 9 2 4" xfId="20868"/>
    <cellStyle name="Normal 6 9 9 2 5" xfId="39027"/>
    <cellStyle name="Normal 6 9 9 2 6" xfId="57187"/>
    <cellStyle name="Normal 6 9 9 3" xfId="10905"/>
    <cellStyle name="Normal 6 9 9 3 2" xfId="24112"/>
    <cellStyle name="Normal 6 9 9 3 3" xfId="42271"/>
    <cellStyle name="Normal 6 9 9 4" xfId="15899"/>
    <cellStyle name="Normal 6 9 9 4 2" xfId="29091"/>
    <cellStyle name="Normal 6 9 9 4 3" xfId="47250"/>
    <cellStyle name="Normal 6 9 9 5" xfId="31575"/>
    <cellStyle name="Normal 6 9 9 5 2" xfId="49734"/>
    <cellStyle name="Normal 6 9 9 6" xfId="18384"/>
    <cellStyle name="Normal 6 9 9 7" xfId="36543"/>
    <cellStyle name="Normal 6 9 9 8" xfId="54703"/>
    <cellStyle name="Normal 6_POPIS_RAZPIS" xfId="59628"/>
    <cellStyle name="Normal 7" xfId="2646"/>
    <cellStyle name="Normal 7 10" xfId="2647"/>
    <cellStyle name="Normal 7 11" xfId="59629"/>
    <cellStyle name="Normal 7 2" xfId="2648"/>
    <cellStyle name="Normal 7 3" xfId="2649"/>
    <cellStyle name="Normal 7 4" xfId="2650"/>
    <cellStyle name="Normal 7 5" xfId="2651"/>
    <cellStyle name="Normal 7 6" xfId="2652"/>
    <cellStyle name="Normal 7 7" xfId="2653"/>
    <cellStyle name="Normal 7 8" xfId="2654"/>
    <cellStyle name="Normal 7 9" xfId="2655"/>
    <cellStyle name="Normal 7 9 10" xfId="5574"/>
    <cellStyle name="Normal 7 9 10 2" xfId="7822"/>
    <cellStyle name="Normal 7 9 10 2 2" xfId="13555"/>
    <cellStyle name="Normal 7 9 10 2 2 2" xfId="26762"/>
    <cellStyle name="Normal 7 9 10 2 2 3" xfId="44921"/>
    <cellStyle name="Normal 7 9 10 2 3" xfId="34225"/>
    <cellStyle name="Normal 7 9 10 2 3 2" xfId="52384"/>
    <cellStyle name="Normal 7 9 10 2 4" xfId="21034"/>
    <cellStyle name="Normal 7 9 10 2 5" xfId="39193"/>
    <cellStyle name="Normal 7 9 10 2 6" xfId="57353"/>
    <cellStyle name="Normal 7 9 10 3" xfId="11071"/>
    <cellStyle name="Normal 7 9 10 3 2" xfId="24278"/>
    <cellStyle name="Normal 7 9 10 3 3" xfId="42437"/>
    <cellStyle name="Normal 7 9 10 4" xfId="16065"/>
    <cellStyle name="Normal 7 9 10 4 2" xfId="29257"/>
    <cellStyle name="Normal 7 9 10 4 3" xfId="47416"/>
    <cellStyle name="Normal 7 9 10 5" xfId="31741"/>
    <cellStyle name="Normal 7 9 10 5 2" xfId="49900"/>
    <cellStyle name="Normal 7 9 10 6" xfId="18550"/>
    <cellStyle name="Normal 7 9 10 7" xfId="36709"/>
    <cellStyle name="Normal 7 9 10 8" xfId="54869"/>
    <cellStyle name="Normal 7 9 11" xfId="5738"/>
    <cellStyle name="Normal 7 9 11 2" xfId="7986"/>
    <cellStyle name="Normal 7 9 11 2 2" xfId="13719"/>
    <cellStyle name="Normal 7 9 11 2 2 2" xfId="26926"/>
    <cellStyle name="Normal 7 9 11 2 2 3" xfId="45085"/>
    <cellStyle name="Normal 7 9 11 2 3" xfId="34389"/>
    <cellStyle name="Normal 7 9 11 2 3 2" xfId="52548"/>
    <cellStyle name="Normal 7 9 11 2 4" xfId="21198"/>
    <cellStyle name="Normal 7 9 11 2 5" xfId="39357"/>
    <cellStyle name="Normal 7 9 11 2 6" xfId="57517"/>
    <cellStyle name="Normal 7 9 11 3" xfId="11235"/>
    <cellStyle name="Normal 7 9 11 3 2" xfId="24442"/>
    <cellStyle name="Normal 7 9 11 3 3" xfId="42601"/>
    <cellStyle name="Normal 7 9 11 4" xfId="16229"/>
    <cellStyle name="Normal 7 9 11 4 2" xfId="29421"/>
    <cellStyle name="Normal 7 9 11 4 3" xfId="47580"/>
    <cellStyle name="Normal 7 9 11 5" xfId="31905"/>
    <cellStyle name="Normal 7 9 11 5 2" xfId="50064"/>
    <cellStyle name="Normal 7 9 11 6" xfId="18714"/>
    <cellStyle name="Normal 7 9 11 7" xfId="36873"/>
    <cellStyle name="Normal 7 9 11 8" xfId="55033"/>
    <cellStyle name="Normal 7 9 12" xfId="5946"/>
    <cellStyle name="Normal 7 9 12 2" xfId="11443"/>
    <cellStyle name="Normal 7 9 12 2 2" xfId="24650"/>
    <cellStyle name="Normal 7 9 12 2 3" xfId="42809"/>
    <cellStyle name="Normal 7 9 12 3" xfId="32113"/>
    <cellStyle name="Normal 7 9 12 3 2" xfId="50272"/>
    <cellStyle name="Normal 7 9 12 4" xfId="18922"/>
    <cellStyle name="Normal 7 9 12 5" xfId="37081"/>
    <cellStyle name="Normal 7 9 12 6" xfId="55241"/>
    <cellStyle name="Normal 7 9 13" xfId="8162"/>
    <cellStyle name="Normal 7 9 13 2" xfId="21369"/>
    <cellStyle name="Normal 7 9 13 3" xfId="39528"/>
    <cellStyle name="Normal 7 9 13 4" xfId="57688"/>
    <cellStyle name="Normal 7 9 14" xfId="8344"/>
    <cellStyle name="Normal 7 9 14 2" xfId="21551"/>
    <cellStyle name="Normal 7 9 14 3" xfId="39710"/>
    <cellStyle name="Normal 7 9 14 4" xfId="57870"/>
    <cellStyle name="Normal 7 9 15" xfId="8584"/>
    <cellStyle name="Normal 7 9 15 2" xfId="21791"/>
    <cellStyle name="Normal 7 9 15 3" xfId="39950"/>
    <cellStyle name="Normal 7 9 15 4" xfId="58110"/>
    <cellStyle name="Normal 7 9 16" xfId="8748"/>
    <cellStyle name="Normal 7 9 16 2" xfId="21955"/>
    <cellStyle name="Normal 7 9 16 3" xfId="40114"/>
    <cellStyle name="Normal 7 9 16 4" xfId="58274"/>
    <cellStyle name="Normal 7 9 17" xfId="8952"/>
    <cellStyle name="Normal 7 9 17 2" xfId="22159"/>
    <cellStyle name="Normal 7 9 17 3" xfId="40318"/>
    <cellStyle name="Normal 7 9 18" xfId="13953"/>
    <cellStyle name="Normal 7 9 18 2" xfId="27145"/>
    <cellStyle name="Normal 7 9 18 3" xfId="45304"/>
    <cellStyle name="Normal 7 9 19" xfId="29629"/>
    <cellStyle name="Normal 7 9 19 2" xfId="47788"/>
    <cellStyle name="Normal 7 9 2" xfId="2656"/>
    <cellStyle name="Normal 7 9 2 10" xfId="5739"/>
    <cellStyle name="Normal 7 9 2 10 2" xfId="7987"/>
    <cellStyle name="Normal 7 9 2 10 2 2" xfId="13720"/>
    <cellStyle name="Normal 7 9 2 10 2 2 2" xfId="26927"/>
    <cellStyle name="Normal 7 9 2 10 2 2 3" xfId="45086"/>
    <cellStyle name="Normal 7 9 2 10 2 3" xfId="34390"/>
    <cellStyle name="Normal 7 9 2 10 2 3 2" xfId="52549"/>
    <cellStyle name="Normal 7 9 2 10 2 4" xfId="21199"/>
    <cellStyle name="Normal 7 9 2 10 2 5" xfId="39358"/>
    <cellStyle name="Normal 7 9 2 10 2 6" xfId="57518"/>
    <cellStyle name="Normal 7 9 2 10 3" xfId="11236"/>
    <cellStyle name="Normal 7 9 2 10 3 2" xfId="24443"/>
    <cellStyle name="Normal 7 9 2 10 3 3" xfId="42602"/>
    <cellStyle name="Normal 7 9 2 10 4" xfId="16230"/>
    <cellStyle name="Normal 7 9 2 10 4 2" xfId="29422"/>
    <cellStyle name="Normal 7 9 2 10 4 3" xfId="47581"/>
    <cellStyle name="Normal 7 9 2 10 5" xfId="31906"/>
    <cellStyle name="Normal 7 9 2 10 5 2" xfId="50065"/>
    <cellStyle name="Normal 7 9 2 10 6" xfId="18715"/>
    <cellStyle name="Normal 7 9 2 10 7" xfId="36874"/>
    <cellStyle name="Normal 7 9 2 10 8" xfId="55034"/>
    <cellStyle name="Normal 7 9 2 11" xfId="5947"/>
    <cellStyle name="Normal 7 9 2 11 2" xfId="11444"/>
    <cellStyle name="Normal 7 9 2 11 2 2" xfId="24651"/>
    <cellStyle name="Normal 7 9 2 11 2 3" xfId="42810"/>
    <cellStyle name="Normal 7 9 2 11 3" xfId="32114"/>
    <cellStyle name="Normal 7 9 2 11 3 2" xfId="50273"/>
    <cellStyle name="Normal 7 9 2 11 4" xfId="18923"/>
    <cellStyle name="Normal 7 9 2 11 5" xfId="37082"/>
    <cellStyle name="Normal 7 9 2 11 6" xfId="55242"/>
    <cellStyle name="Normal 7 9 2 12" xfId="8163"/>
    <cellStyle name="Normal 7 9 2 12 2" xfId="21370"/>
    <cellStyle name="Normal 7 9 2 12 3" xfId="39529"/>
    <cellStyle name="Normal 7 9 2 12 4" xfId="57689"/>
    <cellStyle name="Normal 7 9 2 13" xfId="8345"/>
    <cellStyle name="Normal 7 9 2 13 2" xfId="21552"/>
    <cellStyle name="Normal 7 9 2 13 3" xfId="39711"/>
    <cellStyle name="Normal 7 9 2 13 4" xfId="57871"/>
    <cellStyle name="Normal 7 9 2 14" xfId="8585"/>
    <cellStyle name="Normal 7 9 2 14 2" xfId="21792"/>
    <cellStyle name="Normal 7 9 2 14 3" xfId="39951"/>
    <cellStyle name="Normal 7 9 2 14 4" xfId="58111"/>
    <cellStyle name="Normal 7 9 2 15" xfId="8749"/>
    <cellStyle name="Normal 7 9 2 15 2" xfId="21956"/>
    <cellStyle name="Normal 7 9 2 15 3" xfId="40115"/>
    <cellStyle name="Normal 7 9 2 15 4" xfId="58275"/>
    <cellStyle name="Normal 7 9 2 16" xfId="8953"/>
    <cellStyle name="Normal 7 9 2 16 2" xfId="22160"/>
    <cellStyle name="Normal 7 9 2 16 3" xfId="40319"/>
    <cellStyle name="Normal 7 9 2 17" xfId="13954"/>
    <cellStyle name="Normal 7 9 2 17 2" xfId="27146"/>
    <cellStyle name="Normal 7 9 2 17 3" xfId="45305"/>
    <cellStyle name="Normal 7 9 2 18" xfId="29630"/>
    <cellStyle name="Normal 7 9 2 18 2" xfId="47789"/>
    <cellStyle name="Normal 7 9 2 19" xfId="16439"/>
    <cellStyle name="Normal 7 9 2 2" xfId="3641"/>
    <cellStyle name="Normal 7 9 2 2 2" xfId="4374"/>
    <cellStyle name="Normal 7 9 2 2 2 2" xfId="12358"/>
    <cellStyle name="Normal 7 9 2 2 2 2 2" xfId="25565"/>
    <cellStyle name="Normal 7 9 2 2 2 2 3" xfId="43724"/>
    <cellStyle name="Normal 7 9 2 2 2 3" xfId="33028"/>
    <cellStyle name="Normal 7 9 2 2 2 3 2" xfId="51187"/>
    <cellStyle name="Normal 7 9 2 2 2 4" xfId="19837"/>
    <cellStyle name="Normal 7 9 2 2 2 5" xfId="37996"/>
    <cellStyle name="Normal 7 9 2 2 2 6" xfId="56156"/>
    <cellStyle name="Normal 7 9 2 2 3" xfId="9874"/>
    <cellStyle name="Normal 7 9 2 2 3 2" xfId="23081"/>
    <cellStyle name="Normal 7 9 2 2 3 3" xfId="41240"/>
    <cellStyle name="Normal 7 9 2 2 4" xfId="14868"/>
    <cellStyle name="Normal 7 9 2 2 4 2" xfId="28060"/>
    <cellStyle name="Normal 7 9 2 2 4 3" xfId="46219"/>
    <cellStyle name="Normal 7 9 2 2 5" xfId="30544"/>
    <cellStyle name="Normal 7 9 2 2 5 2" xfId="48703"/>
    <cellStyle name="Normal 7 9 2 2 6" xfId="17353"/>
    <cellStyle name="Normal 7 9 2 2 7" xfId="35512"/>
    <cellStyle name="Normal 7 9 2 2 8" xfId="53672"/>
    <cellStyle name="Normal 7 9 2 2 9" xfId="59087"/>
    <cellStyle name="Normal 7 9 2 20" xfId="34598"/>
    <cellStyle name="Normal 7 9 2 21" xfId="52758"/>
    <cellStyle name="Normal 7 9 2 22" xfId="58441"/>
    <cellStyle name="Normal 7 9 2 23" xfId="58653"/>
    <cellStyle name="Normal 7 9 2 3" xfId="4606"/>
    <cellStyle name="Normal 7 9 2 3 2" xfId="6858"/>
    <cellStyle name="Normal 7 9 2 3 2 2" xfId="12590"/>
    <cellStyle name="Normal 7 9 2 3 2 2 2" xfId="25797"/>
    <cellStyle name="Normal 7 9 2 3 2 2 3" xfId="43956"/>
    <cellStyle name="Normal 7 9 2 3 2 3" xfId="33260"/>
    <cellStyle name="Normal 7 9 2 3 2 3 2" xfId="51419"/>
    <cellStyle name="Normal 7 9 2 3 2 4" xfId="20069"/>
    <cellStyle name="Normal 7 9 2 3 2 5" xfId="38228"/>
    <cellStyle name="Normal 7 9 2 3 2 6" xfId="56388"/>
    <cellStyle name="Normal 7 9 2 3 3" xfId="10106"/>
    <cellStyle name="Normal 7 9 2 3 3 2" xfId="23313"/>
    <cellStyle name="Normal 7 9 2 3 3 3" xfId="41472"/>
    <cellStyle name="Normal 7 9 2 3 4" xfId="15100"/>
    <cellStyle name="Normal 7 9 2 3 4 2" xfId="28292"/>
    <cellStyle name="Normal 7 9 2 3 4 3" xfId="46451"/>
    <cellStyle name="Normal 7 9 2 3 5" xfId="30776"/>
    <cellStyle name="Normal 7 9 2 3 5 2" xfId="48935"/>
    <cellStyle name="Normal 7 9 2 3 6" xfId="17585"/>
    <cellStyle name="Normal 7 9 2 3 7" xfId="35744"/>
    <cellStyle name="Normal 7 9 2 3 8" xfId="53904"/>
    <cellStyle name="Normal 7 9 2 3 9" xfId="59252"/>
    <cellStyle name="Normal 7 9 2 4" xfId="3933"/>
    <cellStyle name="Normal 7 9 2 4 2" xfId="6421"/>
    <cellStyle name="Normal 7 9 2 4 2 2" xfId="11919"/>
    <cellStyle name="Normal 7 9 2 4 2 2 2" xfId="25126"/>
    <cellStyle name="Normal 7 9 2 4 2 2 3" xfId="43285"/>
    <cellStyle name="Normal 7 9 2 4 2 3" xfId="32589"/>
    <cellStyle name="Normal 7 9 2 4 2 3 2" xfId="50748"/>
    <cellStyle name="Normal 7 9 2 4 2 4" xfId="19398"/>
    <cellStyle name="Normal 7 9 2 4 2 5" xfId="37557"/>
    <cellStyle name="Normal 7 9 2 4 2 6" xfId="55717"/>
    <cellStyle name="Normal 7 9 2 4 3" xfId="9435"/>
    <cellStyle name="Normal 7 9 2 4 3 2" xfId="22642"/>
    <cellStyle name="Normal 7 9 2 4 3 3" xfId="40801"/>
    <cellStyle name="Normal 7 9 2 4 4" xfId="14429"/>
    <cellStyle name="Normal 7 9 2 4 4 2" xfId="27621"/>
    <cellStyle name="Normal 7 9 2 4 4 3" xfId="45780"/>
    <cellStyle name="Normal 7 9 2 4 5" xfId="30105"/>
    <cellStyle name="Normal 7 9 2 4 5 2" xfId="48264"/>
    <cellStyle name="Normal 7 9 2 4 6" xfId="16914"/>
    <cellStyle name="Normal 7 9 2 4 7" xfId="35073"/>
    <cellStyle name="Normal 7 9 2 4 8" xfId="53233"/>
    <cellStyle name="Normal 7 9 2 4 9" xfId="59442"/>
    <cellStyle name="Normal 7 9 2 5" xfId="4843"/>
    <cellStyle name="Normal 7 9 2 5 2" xfId="7073"/>
    <cellStyle name="Normal 7 9 2 5 2 2" xfId="12806"/>
    <cellStyle name="Normal 7 9 2 5 2 2 2" xfId="26013"/>
    <cellStyle name="Normal 7 9 2 5 2 2 3" xfId="44172"/>
    <cellStyle name="Normal 7 9 2 5 2 3" xfId="33476"/>
    <cellStyle name="Normal 7 9 2 5 2 3 2" xfId="51635"/>
    <cellStyle name="Normal 7 9 2 5 2 4" xfId="20285"/>
    <cellStyle name="Normal 7 9 2 5 2 5" xfId="38444"/>
    <cellStyle name="Normal 7 9 2 5 2 6" xfId="56604"/>
    <cellStyle name="Normal 7 9 2 5 3" xfId="10322"/>
    <cellStyle name="Normal 7 9 2 5 3 2" xfId="23529"/>
    <cellStyle name="Normal 7 9 2 5 3 3" xfId="41688"/>
    <cellStyle name="Normal 7 9 2 5 4" xfId="15316"/>
    <cellStyle name="Normal 7 9 2 5 4 2" xfId="28508"/>
    <cellStyle name="Normal 7 9 2 5 4 3" xfId="46667"/>
    <cellStyle name="Normal 7 9 2 5 5" xfId="30992"/>
    <cellStyle name="Normal 7 9 2 5 5 2" xfId="49151"/>
    <cellStyle name="Normal 7 9 2 5 6" xfId="17801"/>
    <cellStyle name="Normal 7 9 2 5 7" xfId="35960"/>
    <cellStyle name="Normal 7 9 2 5 8" xfId="54120"/>
    <cellStyle name="Normal 7 9 2 6" xfId="5019"/>
    <cellStyle name="Normal 7 9 2 6 2" xfId="7252"/>
    <cellStyle name="Normal 7 9 2 6 2 2" xfId="12985"/>
    <cellStyle name="Normal 7 9 2 6 2 2 2" xfId="26192"/>
    <cellStyle name="Normal 7 9 2 6 2 2 3" xfId="44351"/>
    <cellStyle name="Normal 7 9 2 6 2 3" xfId="33655"/>
    <cellStyle name="Normal 7 9 2 6 2 3 2" xfId="51814"/>
    <cellStyle name="Normal 7 9 2 6 2 4" xfId="20464"/>
    <cellStyle name="Normal 7 9 2 6 2 5" xfId="38623"/>
    <cellStyle name="Normal 7 9 2 6 2 6" xfId="56783"/>
    <cellStyle name="Normal 7 9 2 6 3" xfId="10501"/>
    <cellStyle name="Normal 7 9 2 6 3 2" xfId="23708"/>
    <cellStyle name="Normal 7 9 2 6 3 3" xfId="41867"/>
    <cellStyle name="Normal 7 9 2 6 4" xfId="15495"/>
    <cellStyle name="Normal 7 9 2 6 4 2" xfId="28687"/>
    <cellStyle name="Normal 7 9 2 6 4 3" xfId="46846"/>
    <cellStyle name="Normal 7 9 2 6 5" xfId="31171"/>
    <cellStyle name="Normal 7 9 2 6 5 2" xfId="49330"/>
    <cellStyle name="Normal 7 9 2 6 6" xfId="17980"/>
    <cellStyle name="Normal 7 9 2 6 7" xfId="36139"/>
    <cellStyle name="Normal 7 9 2 6 8" xfId="54299"/>
    <cellStyle name="Normal 7 9 2 7" xfId="5246"/>
    <cellStyle name="Normal 7 9 2 7 2" xfId="7494"/>
    <cellStyle name="Normal 7 9 2 7 2 2" xfId="13227"/>
    <cellStyle name="Normal 7 9 2 7 2 2 2" xfId="26434"/>
    <cellStyle name="Normal 7 9 2 7 2 2 3" xfId="44593"/>
    <cellStyle name="Normal 7 9 2 7 2 3" xfId="33897"/>
    <cellStyle name="Normal 7 9 2 7 2 3 2" xfId="52056"/>
    <cellStyle name="Normal 7 9 2 7 2 4" xfId="20706"/>
    <cellStyle name="Normal 7 9 2 7 2 5" xfId="38865"/>
    <cellStyle name="Normal 7 9 2 7 2 6" xfId="57025"/>
    <cellStyle name="Normal 7 9 2 7 3" xfId="10743"/>
    <cellStyle name="Normal 7 9 2 7 3 2" xfId="23950"/>
    <cellStyle name="Normal 7 9 2 7 3 3" xfId="42109"/>
    <cellStyle name="Normal 7 9 2 7 4" xfId="15737"/>
    <cellStyle name="Normal 7 9 2 7 4 2" xfId="28929"/>
    <cellStyle name="Normal 7 9 2 7 4 3" xfId="47088"/>
    <cellStyle name="Normal 7 9 2 7 5" xfId="31413"/>
    <cellStyle name="Normal 7 9 2 7 5 2" xfId="49572"/>
    <cellStyle name="Normal 7 9 2 7 6" xfId="18222"/>
    <cellStyle name="Normal 7 9 2 7 7" xfId="36381"/>
    <cellStyle name="Normal 7 9 2 7 8" xfId="54541"/>
    <cellStyle name="Normal 7 9 2 8" xfId="5411"/>
    <cellStyle name="Normal 7 9 2 8 2" xfId="7659"/>
    <cellStyle name="Normal 7 9 2 8 2 2" xfId="13392"/>
    <cellStyle name="Normal 7 9 2 8 2 2 2" xfId="26599"/>
    <cellStyle name="Normal 7 9 2 8 2 2 3" xfId="44758"/>
    <cellStyle name="Normal 7 9 2 8 2 3" xfId="34062"/>
    <cellStyle name="Normal 7 9 2 8 2 3 2" xfId="52221"/>
    <cellStyle name="Normal 7 9 2 8 2 4" xfId="20871"/>
    <cellStyle name="Normal 7 9 2 8 2 5" xfId="39030"/>
    <cellStyle name="Normal 7 9 2 8 2 6" xfId="57190"/>
    <cellStyle name="Normal 7 9 2 8 3" xfId="10908"/>
    <cellStyle name="Normal 7 9 2 8 3 2" xfId="24115"/>
    <cellStyle name="Normal 7 9 2 8 3 3" xfId="42274"/>
    <cellStyle name="Normal 7 9 2 8 4" xfId="15902"/>
    <cellStyle name="Normal 7 9 2 8 4 2" xfId="29094"/>
    <cellStyle name="Normal 7 9 2 8 4 3" xfId="47253"/>
    <cellStyle name="Normal 7 9 2 8 5" xfId="31578"/>
    <cellStyle name="Normal 7 9 2 8 5 2" xfId="49737"/>
    <cellStyle name="Normal 7 9 2 8 6" xfId="18387"/>
    <cellStyle name="Normal 7 9 2 8 7" xfId="36546"/>
    <cellStyle name="Normal 7 9 2 8 8" xfId="54706"/>
    <cellStyle name="Normal 7 9 2 9" xfId="5575"/>
    <cellStyle name="Normal 7 9 2 9 2" xfId="7823"/>
    <cellStyle name="Normal 7 9 2 9 2 2" xfId="13556"/>
    <cellStyle name="Normal 7 9 2 9 2 2 2" xfId="26763"/>
    <cellStyle name="Normal 7 9 2 9 2 2 3" xfId="44922"/>
    <cellStyle name="Normal 7 9 2 9 2 3" xfId="34226"/>
    <cellStyle name="Normal 7 9 2 9 2 3 2" xfId="52385"/>
    <cellStyle name="Normal 7 9 2 9 2 4" xfId="21035"/>
    <cellStyle name="Normal 7 9 2 9 2 5" xfId="39194"/>
    <cellStyle name="Normal 7 9 2 9 2 6" xfId="57354"/>
    <cellStyle name="Normal 7 9 2 9 3" xfId="11072"/>
    <cellStyle name="Normal 7 9 2 9 3 2" xfId="24279"/>
    <cellStyle name="Normal 7 9 2 9 3 3" xfId="42438"/>
    <cellStyle name="Normal 7 9 2 9 4" xfId="16066"/>
    <cellStyle name="Normal 7 9 2 9 4 2" xfId="29258"/>
    <cellStyle name="Normal 7 9 2 9 4 3" xfId="47417"/>
    <cellStyle name="Normal 7 9 2 9 5" xfId="31742"/>
    <cellStyle name="Normal 7 9 2 9 5 2" xfId="49901"/>
    <cellStyle name="Normal 7 9 2 9 6" xfId="18551"/>
    <cellStyle name="Normal 7 9 2 9 7" xfId="36710"/>
    <cellStyle name="Normal 7 9 2 9 8" xfId="54870"/>
    <cellStyle name="Normal 7 9 20" xfId="16438"/>
    <cellStyle name="Normal 7 9 21" xfId="34597"/>
    <cellStyle name="Normal 7 9 22" xfId="52757"/>
    <cellStyle name="Normal 7 9 23" xfId="58440"/>
    <cellStyle name="Normal 7 9 24" xfId="58652"/>
    <cellStyle name="Normal 7 9 3" xfId="3640"/>
    <cellStyle name="Normal 7 9 3 2" xfId="4373"/>
    <cellStyle name="Normal 7 9 3 2 2" xfId="12357"/>
    <cellStyle name="Normal 7 9 3 2 2 2" xfId="25564"/>
    <cellStyle name="Normal 7 9 3 2 2 3" xfId="43723"/>
    <cellStyle name="Normal 7 9 3 2 3" xfId="33027"/>
    <cellStyle name="Normal 7 9 3 2 3 2" xfId="51186"/>
    <cellStyle name="Normal 7 9 3 2 4" xfId="19836"/>
    <cellStyle name="Normal 7 9 3 2 5" xfId="37995"/>
    <cellStyle name="Normal 7 9 3 2 6" xfId="56155"/>
    <cellStyle name="Normal 7 9 3 3" xfId="9873"/>
    <cellStyle name="Normal 7 9 3 3 2" xfId="23080"/>
    <cellStyle name="Normal 7 9 3 3 3" xfId="41239"/>
    <cellStyle name="Normal 7 9 3 4" xfId="14867"/>
    <cellStyle name="Normal 7 9 3 4 2" xfId="28059"/>
    <cellStyle name="Normal 7 9 3 4 3" xfId="46218"/>
    <cellStyle name="Normal 7 9 3 5" xfId="30543"/>
    <cellStyle name="Normal 7 9 3 5 2" xfId="48702"/>
    <cellStyle name="Normal 7 9 3 6" xfId="17352"/>
    <cellStyle name="Normal 7 9 3 7" xfId="35511"/>
    <cellStyle name="Normal 7 9 3 8" xfId="53671"/>
    <cellStyle name="Normal 7 9 3 9" xfId="59086"/>
    <cellStyle name="Normal 7 9 4" xfId="4605"/>
    <cellStyle name="Normal 7 9 4 2" xfId="6857"/>
    <cellStyle name="Normal 7 9 4 2 2" xfId="12589"/>
    <cellStyle name="Normal 7 9 4 2 2 2" xfId="25796"/>
    <cellStyle name="Normal 7 9 4 2 2 3" xfId="43955"/>
    <cellStyle name="Normal 7 9 4 2 3" xfId="33259"/>
    <cellStyle name="Normal 7 9 4 2 3 2" xfId="51418"/>
    <cellStyle name="Normal 7 9 4 2 4" xfId="20068"/>
    <cellStyle name="Normal 7 9 4 2 5" xfId="38227"/>
    <cellStyle name="Normal 7 9 4 2 6" xfId="56387"/>
    <cellStyle name="Normal 7 9 4 3" xfId="10105"/>
    <cellStyle name="Normal 7 9 4 3 2" xfId="23312"/>
    <cellStyle name="Normal 7 9 4 3 3" xfId="41471"/>
    <cellStyle name="Normal 7 9 4 4" xfId="15099"/>
    <cellStyle name="Normal 7 9 4 4 2" xfId="28291"/>
    <cellStyle name="Normal 7 9 4 4 3" xfId="46450"/>
    <cellStyle name="Normal 7 9 4 5" xfId="30775"/>
    <cellStyle name="Normal 7 9 4 5 2" xfId="48934"/>
    <cellStyle name="Normal 7 9 4 6" xfId="17584"/>
    <cellStyle name="Normal 7 9 4 7" xfId="35743"/>
    <cellStyle name="Normal 7 9 4 8" xfId="53903"/>
    <cellStyle name="Normal 7 9 4 9" xfId="59251"/>
    <cellStyle name="Normal 7 9 5" xfId="3932"/>
    <cellStyle name="Normal 7 9 5 2" xfId="6420"/>
    <cellStyle name="Normal 7 9 5 2 2" xfId="11918"/>
    <cellStyle name="Normal 7 9 5 2 2 2" xfId="25125"/>
    <cellStyle name="Normal 7 9 5 2 2 3" xfId="43284"/>
    <cellStyle name="Normal 7 9 5 2 3" xfId="32588"/>
    <cellStyle name="Normal 7 9 5 2 3 2" xfId="50747"/>
    <cellStyle name="Normal 7 9 5 2 4" xfId="19397"/>
    <cellStyle name="Normal 7 9 5 2 5" xfId="37556"/>
    <cellStyle name="Normal 7 9 5 2 6" xfId="55716"/>
    <cellStyle name="Normal 7 9 5 3" xfId="9434"/>
    <cellStyle name="Normal 7 9 5 3 2" xfId="22641"/>
    <cellStyle name="Normal 7 9 5 3 3" xfId="40800"/>
    <cellStyle name="Normal 7 9 5 4" xfId="14428"/>
    <cellStyle name="Normal 7 9 5 4 2" xfId="27620"/>
    <cellStyle name="Normal 7 9 5 4 3" xfId="45779"/>
    <cellStyle name="Normal 7 9 5 5" xfId="30104"/>
    <cellStyle name="Normal 7 9 5 5 2" xfId="48263"/>
    <cellStyle name="Normal 7 9 5 6" xfId="16913"/>
    <cellStyle name="Normal 7 9 5 7" xfId="35072"/>
    <cellStyle name="Normal 7 9 5 8" xfId="53232"/>
    <cellStyle name="Normal 7 9 5 9" xfId="59441"/>
    <cellStyle name="Normal 7 9 6" xfId="4842"/>
    <cellStyle name="Normal 7 9 6 2" xfId="7072"/>
    <cellStyle name="Normal 7 9 6 2 2" xfId="12805"/>
    <cellStyle name="Normal 7 9 6 2 2 2" xfId="26012"/>
    <cellStyle name="Normal 7 9 6 2 2 3" xfId="44171"/>
    <cellStyle name="Normal 7 9 6 2 3" xfId="33475"/>
    <cellStyle name="Normal 7 9 6 2 3 2" xfId="51634"/>
    <cellStyle name="Normal 7 9 6 2 4" xfId="20284"/>
    <cellStyle name="Normal 7 9 6 2 5" xfId="38443"/>
    <cellStyle name="Normal 7 9 6 2 6" xfId="56603"/>
    <cellStyle name="Normal 7 9 6 3" xfId="10321"/>
    <cellStyle name="Normal 7 9 6 3 2" xfId="23528"/>
    <cellStyle name="Normal 7 9 6 3 3" xfId="41687"/>
    <cellStyle name="Normal 7 9 6 4" xfId="15315"/>
    <cellStyle name="Normal 7 9 6 4 2" xfId="28507"/>
    <cellStyle name="Normal 7 9 6 4 3" xfId="46666"/>
    <cellStyle name="Normal 7 9 6 5" xfId="30991"/>
    <cellStyle name="Normal 7 9 6 5 2" xfId="49150"/>
    <cellStyle name="Normal 7 9 6 6" xfId="17800"/>
    <cellStyle name="Normal 7 9 6 7" xfId="35959"/>
    <cellStyle name="Normal 7 9 6 8" xfId="54119"/>
    <cellStyle name="Normal 7 9 7" xfId="5018"/>
    <cellStyle name="Normal 7 9 7 2" xfId="7251"/>
    <cellStyle name="Normal 7 9 7 2 2" xfId="12984"/>
    <cellStyle name="Normal 7 9 7 2 2 2" xfId="26191"/>
    <cellStyle name="Normal 7 9 7 2 2 3" xfId="44350"/>
    <cellStyle name="Normal 7 9 7 2 3" xfId="33654"/>
    <cellStyle name="Normal 7 9 7 2 3 2" xfId="51813"/>
    <cellStyle name="Normal 7 9 7 2 4" xfId="20463"/>
    <cellStyle name="Normal 7 9 7 2 5" xfId="38622"/>
    <cellStyle name="Normal 7 9 7 2 6" xfId="56782"/>
    <cellStyle name="Normal 7 9 7 3" xfId="10500"/>
    <cellStyle name="Normal 7 9 7 3 2" xfId="23707"/>
    <cellStyle name="Normal 7 9 7 3 3" xfId="41866"/>
    <cellStyle name="Normal 7 9 7 4" xfId="15494"/>
    <cellStyle name="Normal 7 9 7 4 2" xfId="28686"/>
    <cellStyle name="Normal 7 9 7 4 3" xfId="46845"/>
    <cellStyle name="Normal 7 9 7 5" xfId="31170"/>
    <cellStyle name="Normal 7 9 7 5 2" xfId="49329"/>
    <cellStyle name="Normal 7 9 7 6" xfId="17979"/>
    <cellStyle name="Normal 7 9 7 7" xfId="36138"/>
    <cellStyle name="Normal 7 9 7 8" xfId="54298"/>
    <cellStyle name="Normal 7 9 8" xfId="5245"/>
    <cellStyle name="Normal 7 9 8 2" xfId="7493"/>
    <cellStyle name="Normal 7 9 8 2 2" xfId="13226"/>
    <cellStyle name="Normal 7 9 8 2 2 2" xfId="26433"/>
    <cellStyle name="Normal 7 9 8 2 2 3" xfId="44592"/>
    <cellStyle name="Normal 7 9 8 2 3" xfId="33896"/>
    <cellStyle name="Normal 7 9 8 2 3 2" xfId="52055"/>
    <cellStyle name="Normal 7 9 8 2 4" xfId="20705"/>
    <cellStyle name="Normal 7 9 8 2 5" xfId="38864"/>
    <cellStyle name="Normal 7 9 8 2 6" xfId="57024"/>
    <cellStyle name="Normal 7 9 8 3" xfId="10742"/>
    <cellStyle name="Normal 7 9 8 3 2" xfId="23949"/>
    <cellStyle name="Normal 7 9 8 3 3" xfId="42108"/>
    <cellStyle name="Normal 7 9 8 4" xfId="15736"/>
    <cellStyle name="Normal 7 9 8 4 2" xfId="28928"/>
    <cellStyle name="Normal 7 9 8 4 3" xfId="47087"/>
    <cellStyle name="Normal 7 9 8 5" xfId="31412"/>
    <cellStyle name="Normal 7 9 8 5 2" xfId="49571"/>
    <cellStyle name="Normal 7 9 8 6" xfId="18221"/>
    <cellStyle name="Normal 7 9 8 7" xfId="36380"/>
    <cellStyle name="Normal 7 9 8 8" xfId="54540"/>
    <cellStyle name="Normal 7 9 9" xfId="5410"/>
    <cellStyle name="Normal 7 9 9 2" xfId="7658"/>
    <cellStyle name="Normal 7 9 9 2 2" xfId="13391"/>
    <cellStyle name="Normal 7 9 9 2 2 2" xfId="26598"/>
    <cellStyle name="Normal 7 9 9 2 2 3" xfId="44757"/>
    <cellStyle name="Normal 7 9 9 2 3" xfId="34061"/>
    <cellStyle name="Normal 7 9 9 2 3 2" xfId="52220"/>
    <cellStyle name="Normal 7 9 9 2 4" xfId="20870"/>
    <cellStyle name="Normal 7 9 9 2 5" xfId="39029"/>
    <cellStyle name="Normal 7 9 9 2 6" xfId="57189"/>
    <cellStyle name="Normal 7 9 9 3" xfId="10907"/>
    <cellStyle name="Normal 7 9 9 3 2" xfId="24114"/>
    <cellStyle name="Normal 7 9 9 3 3" xfId="42273"/>
    <cellStyle name="Normal 7 9 9 4" xfId="15901"/>
    <cellStyle name="Normal 7 9 9 4 2" xfId="29093"/>
    <cellStyle name="Normal 7 9 9 4 3" xfId="47252"/>
    <cellStyle name="Normal 7 9 9 5" xfId="31577"/>
    <cellStyle name="Normal 7 9 9 5 2" xfId="49736"/>
    <cellStyle name="Normal 7 9 9 6" xfId="18386"/>
    <cellStyle name="Normal 7 9 9 7" xfId="36545"/>
    <cellStyle name="Normal 7 9 9 8" xfId="54705"/>
    <cellStyle name="Normal 8" xfId="2657"/>
    <cellStyle name="Normal 8 10" xfId="2658"/>
    <cellStyle name="Normal 8 11" xfId="2659"/>
    <cellStyle name="Normal 8 12" xfId="2660"/>
    <cellStyle name="Normal 8 13" xfId="59630"/>
    <cellStyle name="Normal 8 2" xfId="2661"/>
    <cellStyle name="Normal 8 2 2" xfId="2662"/>
    <cellStyle name="Normal 8 2 2 2" xfId="2663"/>
    <cellStyle name="Normal 8 2 2 2 2" xfId="2664"/>
    <cellStyle name="Normal 8 2 2 2 2 2" xfId="2665"/>
    <cellStyle name="Normal 8 2 2 2 2 3" xfId="2666"/>
    <cellStyle name="Normal 8 2 2 2 2 4" xfId="2667"/>
    <cellStyle name="Normal 8 2 2 2 2 5" xfId="2668"/>
    <cellStyle name="Normal 8 2 2 2 2 6" xfId="2669"/>
    <cellStyle name="Normal 8 2 2 2 2 7" xfId="2670"/>
    <cellStyle name="Normal 8 2 2 2 2 8" xfId="2671"/>
    <cellStyle name="Normal 8 2 2 2 3" xfId="2672"/>
    <cellStyle name="Normal 8 2 2 2 4" xfId="2673"/>
    <cellStyle name="Normal 8 2 2 2 5" xfId="2674"/>
    <cellStyle name="Normal 8 2 2 2 6" xfId="2675"/>
    <cellStyle name="Normal 8 2 2 2 7" xfId="2676"/>
    <cellStyle name="Normal 8 2 2 2 8" xfId="2677"/>
    <cellStyle name="Normal 8 2 2 3" xfId="2678"/>
    <cellStyle name="Normal 8 2 2 4" xfId="2679"/>
    <cellStyle name="Normal 8 2 2 5" xfId="2680"/>
    <cellStyle name="Normal 8 2 2 6" xfId="2681"/>
    <cellStyle name="Normal 8 2 2 7" xfId="2682"/>
    <cellStyle name="Normal 8 2 2 8" xfId="2683"/>
    <cellStyle name="Normal 8 2 3" xfId="2684"/>
    <cellStyle name="Normal 8 2 4" xfId="2685"/>
    <cellStyle name="Normal 8 2 5" xfId="2686"/>
    <cellStyle name="Normal 8 2 6" xfId="2687"/>
    <cellStyle name="Normal 8 2 7" xfId="2688"/>
    <cellStyle name="Normal 8 2 8" xfId="2689"/>
    <cellStyle name="Normal 8 2 9" xfId="2690"/>
    <cellStyle name="Normal 8 3" xfId="2691"/>
    <cellStyle name="Normal 8 3 2" xfId="2692"/>
    <cellStyle name="Normal 8 4" xfId="2693"/>
    <cellStyle name="Normal 8 5" xfId="2694"/>
    <cellStyle name="Normal 8 6" xfId="2695"/>
    <cellStyle name="Normal 8 7" xfId="2696"/>
    <cellStyle name="Normal 8 8" xfId="2697"/>
    <cellStyle name="Normal 8 9" xfId="2698"/>
    <cellStyle name="Normal 9" xfId="2699"/>
    <cellStyle name="Normal 9 2" xfId="2700"/>
    <cellStyle name="Normal 9 2 2" xfId="2701"/>
    <cellStyle name="Normal 9 2 2 2" xfId="2702"/>
    <cellStyle name="Normal 9 3" xfId="2703"/>
    <cellStyle name="Normal 9 4" xfId="2704"/>
    <cellStyle name="Normal_02 Popis Vodovod+Kanalizacija" xfId="59663"/>
    <cellStyle name="Normál_Eco2002" xfId="2705"/>
    <cellStyle name="Normal_JES-popis ogrevanje-PGD" xfId="58477"/>
    <cellStyle name="Normal_N36023 (2)" xfId="2706"/>
    <cellStyle name="Normal_PL_SD" xfId="2707"/>
    <cellStyle name="Normal_popis OPH" xfId="59552"/>
    <cellStyle name="Normal-10" xfId="2708"/>
    <cellStyle name="Normalan 2" xfId="2709"/>
    <cellStyle name="Normale_MIRNA PEC" xfId="59577"/>
    <cellStyle name="normální_Inhalt" xfId="2710"/>
    <cellStyle name="Normalny_Arkusz1" xfId="2711"/>
    <cellStyle name="Note" xfId="2712"/>
    <cellStyle name="Note 10" xfId="2713"/>
    <cellStyle name="Note 11" xfId="59631"/>
    <cellStyle name="Note 2" xfId="2714"/>
    <cellStyle name="Note 2 10" xfId="59632"/>
    <cellStyle name="Note 2 2" xfId="2715"/>
    <cellStyle name="Note 2 3" xfId="2716"/>
    <cellStyle name="Note 2 4" xfId="2717"/>
    <cellStyle name="Note 2 5" xfId="2718"/>
    <cellStyle name="Note 2 6" xfId="2719"/>
    <cellStyle name="Note 2 7" xfId="2720"/>
    <cellStyle name="Note 2 8" xfId="2721"/>
    <cellStyle name="Note 2 9" xfId="2722"/>
    <cellStyle name="Note 3" xfId="2723"/>
    <cellStyle name="Note 4" xfId="2724"/>
    <cellStyle name="Note 5" xfId="2725"/>
    <cellStyle name="Note 6" xfId="2726"/>
    <cellStyle name="Note 6 2" xfId="59664"/>
    <cellStyle name="Note 7" xfId="2727"/>
    <cellStyle name="Note 8" xfId="2728"/>
    <cellStyle name="Note 9" xfId="2729"/>
    <cellStyle name="Note_popisi oken" xfId="59633"/>
    <cellStyle name="Notiz 2" xfId="2730"/>
    <cellStyle name="Notiz 3" xfId="2731"/>
    <cellStyle name="NOVO" xfId="2732"/>
    <cellStyle name="Odstotek" xfId="2733" builtinId="5"/>
    <cellStyle name="Odstotek 10" xfId="2734"/>
    <cellStyle name="Odstotek 10 2" xfId="2735"/>
    <cellStyle name="Odstotek 11" xfId="2736"/>
    <cellStyle name="Odstotek 12" xfId="2737"/>
    <cellStyle name="Odstotek 13" xfId="59149"/>
    <cellStyle name="Odstotek 2" xfId="2738"/>
    <cellStyle name="Odstotek 2 10" xfId="59634"/>
    <cellStyle name="Odstotek 2 2" xfId="2739"/>
    <cellStyle name="Odstotek 2 2 2" xfId="2740"/>
    <cellStyle name="Odstotek 2 2 2 2" xfId="2741"/>
    <cellStyle name="Odstotek 2 2 2 2 2" xfId="2742"/>
    <cellStyle name="Odstotek 2 2 2 3" xfId="2743"/>
    <cellStyle name="Odstotek 2 2 3" xfId="2744"/>
    <cellStyle name="Odstotek 2 3" xfId="2745"/>
    <cellStyle name="Odstotek 2 3 2" xfId="2746"/>
    <cellStyle name="Odstotek 2 3 3" xfId="2747"/>
    <cellStyle name="Odstotek 2 4" xfId="2748"/>
    <cellStyle name="Odstotek 2 4 2" xfId="2749"/>
    <cellStyle name="Odstotek 2 4 2 2" xfId="2750"/>
    <cellStyle name="Odstotek 2 5" xfId="2751"/>
    <cellStyle name="Odstotek 2 6" xfId="2752"/>
    <cellStyle name="Odstotek 2 7" xfId="2753"/>
    <cellStyle name="Odstotek 2 8" xfId="2754"/>
    <cellStyle name="Odstotek 2 8 10" xfId="8244"/>
    <cellStyle name="Odstotek 2 8 10 2" xfId="21451"/>
    <cellStyle name="Odstotek 2 8 10 3" xfId="39610"/>
    <cellStyle name="Odstotek 2 8 10 4" xfId="57770"/>
    <cellStyle name="Odstotek 2 8 11" xfId="8586"/>
    <cellStyle name="Odstotek 2 8 11 2" xfId="21793"/>
    <cellStyle name="Odstotek 2 8 11 3" xfId="39952"/>
    <cellStyle name="Odstotek 2 8 11 4" xfId="58112"/>
    <cellStyle name="Odstotek 2 8 12" xfId="8750"/>
    <cellStyle name="Odstotek 2 8 12 2" xfId="21957"/>
    <cellStyle name="Odstotek 2 8 12 3" xfId="40116"/>
    <cellStyle name="Odstotek 2 8 12 4" xfId="58276"/>
    <cellStyle name="Odstotek 2 8 13" xfId="8955"/>
    <cellStyle name="Odstotek 2 8 13 2" xfId="22162"/>
    <cellStyle name="Odstotek 2 8 13 3" xfId="40321"/>
    <cellStyle name="Odstotek 2 8 14" xfId="58442"/>
    <cellStyle name="Odstotek 2 8 2" xfId="2755"/>
    <cellStyle name="Odstotek 2 8 3" xfId="2756"/>
    <cellStyle name="Odstotek 2 8 3 2" xfId="3934"/>
    <cellStyle name="Odstotek 2 8 4" xfId="3642"/>
    <cellStyle name="Odstotek 2 8 4 2" xfId="7074"/>
    <cellStyle name="Odstotek 2 8 4 2 2" xfId="12807"/>
    <cellStyle name="Odstotek 2 8 4 2 2 2" xfId="26014"/>
    <cellStyle name="Odstotek 2 8 4 2 2 3" xfId="44173"/>
    <cellStyle name="Odstotek 2 8 4 2 3" xfId="33477"/>
    <cellStyle name="Odstotek 2 8 4 2 3 2" xfId="51636"/>
    <cellStyle name="Odstotek 2 8 4 2 4" xfId="20286"/>
    <cellStyle name="Odstotek 2 8 4 2 5" xfId="38445"/>
    <cellStyle name="Odstotek 2 8 4 2 6" xfId="56605"/>
    <cellStyle name="Odstotek 2 8 4 3" xfId="10323"/>
    <cellStyle name="Odstotek 2 8 4 3 2" xfId="23530"/>
    <cellStyle name="Odstotek 2 8 4 3 3" xfId="41689"/>
    <cellStyle name="Odstotek 2 8 4 4" xfId="15317"/>
    <cellStyle name="Odstotek 2 8 4 4 2" xfId="28509"/>
    <cellStyle name="Odstotek 2 8 4 4 3" xfId="46668"/>
    <cellStyle name="Odstotek 2 8 4 5" xfId="4844"/>
    <cellStyle name="Odstotek 2 8 4 5 2" xfId="30993"/>
    <cellStyle name="Odstotek 2 8 4 5 3" xfId="49152"/>
    <cellStyle name="Odstotek 2 8 4 6" xfId="17802"/>
    <cellStyle name="Odstotek 2 8 4 7" xfId="35961"/>
    <cellStyle name="Odstotek 2 8 4 8" xfId="54121"/>
    <cellStyle name="Odstotek 2 8 4 9" xfId="59088"/>
    <cellStyle name="Odstotek 2 8 5" xfId="5143"/>
    <cellStyle name="Odstotek 2 8 5 2" xfId="7391"/>
    <cellStyle name="Odstotek 2 8 5 2 2" xfId="13124"/>
    <cellStyle name="Odstotek 2 8 5 2 2 2" xfId="26331"/>
    <cellStyle name="Odstotek 2 8 5 2 2 3" xfId="44490"/>
    <cellStyle name="Odstotek 2 8 5 2 3" xfId="33794"/>
    <cellStyle name="Odstotek 2 8 5 2 3 2" xfId="51953"/>
    <cellStyle name="Odstotek 2 8 5 2 4" xfId="20603"/>
    <cellStyle name="Odstotek 2 8 5 2 5" xfId="38762"/>
    <cellStyle name="Odstotek 2 8 5 2 6" xfId="56922"/>
    <cellStyle name="Odstotek 2 8 5 3" xfId="10640"/>
    <cellStyle name="Odstotek 2 8 5 3 2" xfId="23847"/>
    <cellStyle name="Odstotek 2 8 5 3 3" xfId="42006"/>
    <cellStyle name="Odstotek 2 8 5 4" xfId="15634"/>
    <cellStyle name="Odstotek 2 8 5 4 2" xfId="28826"/>
    <cellStyle name="Odstotek 2 8 5 4 3" xfId="46985"/>
    <cellStyle name="Odstotek 2 8 5 5" xfId="31310"/>
    <cellStyle name="Odstotek 2 8 5 5 2" xfId="49469"/>
    <cellStyle name="Odstotek 2 8 5 6" xfId="18119"/>
    <cellStyle name="Odstotek 2 8 5 7" xfId="36278"/>
    <cellStyle name="Odstotek 2 8 5 8" xfId="54438"/>
    <cellStyle name="Odstotek 2 8 5 9" xfId="59253"/>
    <cellStyle name="Odstotek 2 8 6" xfId="5412"/>
    <cellStyle name="Odstotek 2 8 6 2" xfId="7660"/>
    <cellStyle name="Odstotek 2 8 6 2 2" xfId="13393"/>
    <cellStyle name="Odstotek 2 8 6 2 2 2" xfId="26600"/>
    <cellStyle name="Odstotek 2 8 6 2 2 3" xfId="44759"/>
    <cellStyle name="Odstotek 2 8 6 2 3" xfId="34063"/>
    <cellStyle name="Odstotek 2 8 6 2 3 2" xfId="52222"/>
    <cellStyle name="Odstotek 2 8 6 2 4" xfId="20872"/>
    <cellStyle name="Odstotek 2 8 6 2 5" xfId="39031"/>
    <cellStyle name="Odstotek 2 8 6 2 6" xfId="57191"/>
    <cellStyle name="Odstotek 2 8 6 3" xfId="10909"/>
    <cellStyle name="Odstotek 2 8 6 3 2" xfId="24116"/>
    <cellStyle name="Odstotek 2 8 6 3 3" xfId="42275"/>
    <cellStyle name="Odstotek 2 8 6 4" xfId="15903"/>
    <cellStyle name="Odstotek 2 8 6 4 2" xfId="29095"/>
    <cellStyle name="Odstotek 2 8 6 4 3" xfId="47254"/>
    <cellStyle name="Odstotek 2 8 6 5" xfId="31579"/>
    <cellStyle name="Odstotek 2 8 6 5 2" xfId="49738"/>
    <cellStyle name="Odstotek 2 8 6 6" xfId="18388"/>
    <cellStyle name="Odstotek 2 8 6 7" xfId="36547"/>
    <cellStyle name="Odstotek 2 8 6 8" xfId="54707"/>
    <cellStyle name="Odstotek 2 8 7" xfId="5576"/>
    <cellStyle name="Odstotek 2 8 7 2" xfId="7824"/>
    <cellStyle name="Odstotek 2 8 7 2 2" xfId="13557"/>
    <cellStyle name="Odstotek 2 8 7 2 2 2" xfId="26764"/>
    <cellStyle name="Odstotek 2 8 7 2 2 3" xfId="44923"/>
    <cellStyle name="Odstotek 2 8 7 2 3" xfId="34227"/>
    <cellStyle name="Odstotek 2 8 7 2 3 2" xfId="52386"/>
    <cellStyle name="Odstotek 2 8 7 2 4" xfId="21036"/>
    <cellStyle name="Odstotek 2 8 7 2 5" xfId="39195"/>
    <cellStyle name="Odstotek 2 8 7 2 6" xfId="57355"/>
    <cellStyle name="Odstotek 2 8 7 3" xfId="11073"/>
    <cellStyle name="Odstotek 2 8 7 3 2" xfId="24280"/>
    <cellStyle name="Odstotek 2 8 7 3 3" xfId="42439"/>
    <cellStyle name="Odstotek 2 8 7 4" xfId="16067"/>
    <cellStyle name="Odstotek 2 8 7 4 2" xfId="29259"/>
    <cellStyle name="Odstotek 2 8 7 4 3" xfId="47418"/>
    <cellStyle name="Odstotek 2 8 7 5" xfId="31743"/>
    <cellStyle name="Odstotek 2 8 7 5 2" xfId="49902"/>
    <cellStyle name="Odstotek 2 8 7 6" xfId="18552"/>
    <cellStyle name="Odstotek 2 8 7 7" xfId="36711"/>
    <cellStyle name="Odstotek 2 8 7 8" xfId="54871"/>
    <cellStyle name="Odstotek 2 8 8" xfId="5740"/>
    <cellStyle name="Odstotek 2 8 8 2" xfId="7988"/>
    <cellStyle name="Odstotek 2 8 8 2 2" xfId="13721"/>
    <cellStyle name="Odstotek 2 8 8 2 2 2" xfId="26928"/>
    <cellStyle name="Odstotek 2 8 8 2 2 3" xfId="45087"/>
    <cellStyle name="Odstotek 2 8 8 2 3" xfId="34391"/>
    <cellStyle name="Odstotek 2 8 8 2 3 2" xfId="52550"/>
    <cellStyle name="Odstotek 2 8 8 2 4" xfId="21200"/>
    <cellStyle name="Odstotek 2 8 8 2 5" xfId="39359"/>
    <cellStyle name="Odstotek 2 8 8 2 6" xfId="57519"/>
    <cellStyle name="Odstotek 2 8 8 3" xfId="11237"/>
    <cellStyle name="Odstotek 2 8 8 3 2" xfId="24444"/>
    <cellStyle name="Odstotek 2 8 8 3 3" xfId="42603"/>
    <cellStyle name="Odstotek 2 8 8 4" xfId="16231"/>
    <cellStyle name="Odstotek 2 8 8 4 2" xfId="29423"/>
    <cellStyle name="Odstotek 2 8 8 4 3" xfId="47582"/>
    <cellStyle name="Odstotek 2 8 8 5" xfId="31907"/>
    <cellStyle name="Odstotek 2 8 8 5 2" xfId="50066"/>
    <cellStyle name="Odstotek 2 8 8 6" xfId="18716"/>
    <cellStyle name="Odstotek 2 8 8 7" xfId="36875"/>
    <cellStyle name="Odstotek 2 8 8 8" xfId="55035"/>
    <cellStyle name="Odstotek 2 8 9" xfId="8164"/>
    <cellStyle name="Odstotek 2 8 9 2" xfId="21371"/>
    <cellStyle name="Odstotek 2 8 9 3" xfId="39530"/>
    <cellStyle name="Odstotek 2 8 9 4" xfId="57690"/>
    <cellStyle name="Odstotek 2 9" xfId="2757"/>
    <cellStyle name="Odstotek 2 9 2" xfId="3676"/>
    <cellStyle name="Odstotek 2 9 3" xfId="3675"/>
    <cellStyle name="Odstotek 2 9 3 2" xfId="7253"/>
    <cellStyle name="Odstotek 2 9 3 2 2" xfId="12986"/>
    <cellStyle name="Odstotek 2 9 3 2 2 2" xfId="26193"/>
    <cellStyle name="Odstotek 2 9 3 2 2 3" xfId="44352"/>
    <cellStyle name="Odstotek 2 9 3 2 3" xfId="33656"/>
    <cellStyle name="Odstotek 2 9 3 2 3 2" xfId="51815"/>
    <cellStyle name="Odstotek 2 9 3 2 4" xfId="20465"/>
    <cellStyle name="Odstotek 2 9 3 2 5" xfId="38624"/>
    <cellStyle name="Odstotek 2 9 3 2 6" xfId="56784"/>
    <cellStyle name="Odstotek 2 9 3 3" xfId="10502"/>
    <cellStyle name="Odstotek 2 9 3 3 2" xfId="23709"/>
    <cellStyle name="Odstotek 2 9 3 3 3" xfId="41868"/>
    <cellStyle name="Odstotek 2 9 3 4" xfId="15496"/>
    <cellStyle name="Odstotek 2 9 3 4 2" xfId="28688"/>
    <cellStyle name="Odstotek 2 9 3 4 3" xfId="46847"/>
    <cellStyle name="Odstotek 2 9 3 5" xfId="5020"/>
    <cellStyle name="Odstotek 2 9 3 5 2" xfId="31172"/>
    <cellStyle name="Odstotek 2 9 3 5 3" xfId="49331"/>
    <cellStyle name="Odstotek 2 9 3 6" xfId="17981"/>
    <cellStyle name="Odstotek 2 9 3 7" xfId="36140"/>
    <cellStyle name="Odstotek 2 9 3 8" xfId="54300"/>
    <cellStyle name="Odstotek 3" xfId="2758"/>
    <cellStyle name="Odstotek 3 2" xfId="2759"/>
    <cellStyle name="Odstotek 3 2 2" xfId="2760"/>
    <cellStyle name="Odstotek 3 2 3" xfId="2761"/>
    <cellStyle name="Odstotek 3 2 3 2" xfId="2762"/>
    <cellStyle name="Odstotek 3 3 3" xfId="2763"/>
    <cellStyle name="Odstotek 3 4" xfId="2764"/>
    <cellStyle name="Odstotek 4" xfId="2765"/>
    <cellStyle name="Odstotek 4 2" xfId="2766"/>
    <cellStyle name="Odstotek 4 2 2" xfId="2767"/>
    <cellStyle name="Odstotek 5" xfId="2768"/>
    <cellStyle name="Odstotek 5 2" xfId="2769"/>
    <cellStyle name="Odstotek 5 3" xfId="2770"/>
    <cellStyle name="Odstotek 6" xfId="2771"/>
    <cellStyle name="Odstotek 7" xfId="2772"/>
    <cellStyle name="Odstotek 7 2" xfId="2773"/>
    <cellStyle name="Odstotek 7 3" xfId="2774"/>
    <cellStyle name="Odstotek 7 4" xfId="2775"/>
    <cellStyle name="Odstotek 8" xfId="2776"/>
    <cellStyle name="Odstotek 8 4 2" xfId="2777"/>
    <cellStyle name="Odstotek 9" xfId="2778"/>
    <cellStyle name="Odstotek 9 2" xfId="2779"/>
    <cellStyle name="Opomba 2" xfId="2780"/>
    <cellStyle name="Opomba 2 10" xfId="2781"/>
    <cellStyle name="Opomba 2 11" xfId="2782"/>
    <cellStyle name="Opomba 2 12" xfId="2783"/>
    <cellStyle name="Opomba 2 13" xfId="59635"/>
    <cellStyle name="Opomba 2 2" xfId="2784"/>
    <cellStyle name="Opomba 2 2 2" xfId="2785"/>
    <cellStyle name="Opomba 2 2 2 2" xfId="2786"/>
    <cellStyle name="Opomba 2 2 2 3" xfId="2787"/>
    <cellStyle name="Opomba 2 2 2 4" xfId="2788"/>
    <cellStyle name="Opomba 2 2 2 5" xfId="2789"/>
    <cellStyle name="Opomba 2 2 2 6" xfId="2790"/>
    <cellStyle name="Opomba 2 2 2 7" xfId="2791"/>
    <cellStyle name="Opomba 2 2 2 8" xfId="2792"/>
    <cellStyle name="Opomba 2 2 3" xfId="2793"/>
    <cellStyle name="Opomba 2 2 4" xfId="2794"/>
    <cellStyle name="Opomba 2 2 5" xfId="2795"/>
    <cellStyle name="Opomba 2 2 6" xfId="2796"/>
    <cellStyle name="Opomba 2 2 7" xfId="2797"/>
    <cellStyle name="Opomba 2 2 8" xfId="2798"/>
    <cellStyle name="Opomba 2 2 9" xfId="2799"/>
    <cellStyle name="Opomba 2 3" xfId="2800"/>
    <cellStyle name="Opomba 2 4" xfId="2801"/>
    <cellStyle name="Opomba 2 5" xfId="2802"/>
    <cellStyle name="Opomba 2 6" xfId="2803"/>
    <cellStyle name="Opomba 2 7" xfId="2804"/>
    <cellStyle name="Opomba 2 8" xfId="2805"/>
    <cellStyle name="Opomba 2 9" xfId="2806"/>
    <cellStyle name="Opomba 3" xfId="2807"/>
    <cellStyle name="Opomba 3 2" xfId="2808"/>
    <cellStyle name="Opomba 3 3" xfId="59636"/>
    <cellStyle name="Opozorilo" xfId="2809" builtinId="11" customBuiltin="1"/>
    <cellStyle name="Opozorilo 2" xfId="2810"/>
    <cellStyle name="Opozorilo 2 2" xfId="2811"/>
    <cellStyle name="Opozorilo 2 2 2" xfId="2812"/>
    <cellStyle name="Opozorilo 2 3" xfId="2813"/>
    <cellStyle name="Output" xfId="2814"/>
    <cellStyle name="Output 2" xfId="2815"/>
    <cellStyle name="Output 2 10" xfId="2816"/>
    <cellStyle name="Output 2 11" xfId="2817"/>
    <cellStyle name="Output 2 2" xfId="2818"/>
    <cellStyle name="Output 2 3" xfId="2819"/>
    <cellStyle name="Output 2 4" xfId="2820"/>
    <cellStyle name="Output 2 5" xfId="2821"/>
    <cellStyle name="Output 2 6" xfId="2822"/>
    <cellStyle name="Output 2 7" xfId="2823"/>
    <cellStyle name="Output 2 8" xfId="2824"/>
    <cellStyle name="Output 2 9" xfId="2825"/>
    <cellStyle name="Output 3" xfId="2826"/>
    <cellStyle name="Output 4" xfId="2827"/>
    <cellStyle name="Output 5" xfId="2828"/>
    <cellStyle name="Output 5 2" xfId="2829"/>
    <cellStyle name="Output 6" xfId="2830"/>
    <cellStyle name="Output 7" xfId="2831"/>
    <cellStyle name="Output 8" xfId="2832"/>
    <cellStyle name="Output 9" xfId="59638"/>
    <cellStyle name="Percent 2" xfId="2833"/>
    <cellStyle name="Percent 2 2" xfId="2834"/>
    <cellStyle name="Percent 2 3" xfId="2835"/>
    <cellStyle name="Percent 3" xfId="2836"/>
    <cellStyle name="Percent 3 2" xfId="2837"/>
    <cellStyle name="Percent 4" xfId="2838"/>
    <cellStyle name="Percent 4 2" xfId="2839"/>
    <cellStyle name="Percent 4 3" xfId="2840"/>
    <cellStyle name="Percent 5" xfId="2841"/>
    <cellStyle name="Percent 5 2" xfId="2842"/>
    <cellStyle name="Pojasnjevalno besedilo" xfId="2843" builtinId="53" customBuiltin="1"/>
    <cellStyle name="Pojasnjevalno besedilo 2" xfId="2844"/>
    <cellStyle name="Pojasnjevalno besedilo 2 2" xfId="2845"/>
    <cellStyle name="Pojasnjevalno besedilo 2 2 2" xfId="2846"/>
    <cellStyle name="Pojasnjevalno besedilo 2 3" xfId="2847"/>
    <cellStyle name="Pomoc" xfId="2848"/>
    <cellStyle name="popis" xfId="2849"/>
    <cellStyle name="Poudarek1 2" xfId="2850"/>
    <cellStyle name="Poudarek1 2 2" xfId="2851"/>
    <cellStyle name="Poudarek1 2 2 2" xfId="2852"/>
    <cellStyle name="Poudarek1 2 3" xfId="2853"/>
    <cellStyle name="Poudarek1 3" xfId="2854"/>
    <cellStyle name="Poudarek2" xfId="2855" builtinId="33" customBuiltin="1"/>
    <cellStyle name="Poudarek2 2" xfId="2856"/>
    <cellStyle name="Poudarek2 2 2" xfId="2857"/>
    <cellStyle name="Poudarek2 2 2 2" xfId="2858"/>
    <cellStyle name="Poudarek2 2 3" xfId="2859"/>
    <cellStyle name="Poudarek3" xfId="2860" builtinId="37" customBuiltin="1"/>
    <cellStyle name="Poudarek3 2" xfId="2861"/>
    <cellStyle name="Poudarek3 2 2" xfId="2862"/>
    <cellStyle name="Poudarek3 2 2 2" xfId="2863"/>
    <cellStyle name="Poudarek3 2 3" xfId="2864"/>
    <cellStyle name="Poudarek4 2" xfId="2865"/>
    <cellStyle name="Poudarek4 2 2" xfId="2866"/>
    <cellStyle name="Poudarek4 2 2 2" xfId="2867"/>
    <cellStyle name="Poudarek4 2 3" xfId="2868"/>
    <cellStyle name="Poudarek4 3" xfId="2869"/>
    <cellStyle name="Poudarek5" xfId="2870" builtinId="45" customBuiltin="1"/>
    <cellStyle name="Poudarek5 2" xfId="2871"/>
    <cellStyle name="Poudarek5 2 2" xfId="2872"/>
    <cellStyle name="Poudarek5 2 2 2" xfId="2873"/>
    <cellStyle name="Poudarek5 2 3" xfId="2874"/>
    <cellStyle name="Poudarek6" xfId="2875" builtinId="49" customBuiltin="1"/>
    <cellStyle name="Poudarek6 2" xfId="2876"/>
    <cellStyle name="Poudarek6 2 2" xfId="2877"/>
    <cellStyle name="Poudarek6 2 2 2" xfId="2878"/>
    <cellStyle name="Poudarek6 2 3" xfId="2879"/>
    <cellStyle name="Povezana celica" xfId="2880" builtinId="24" customBuiltin="1"/>
    <cellStyle name="Povezana celica 2" xfId="2881"/>
    <cellStyle name="Povezana celica 2 2" xfId="2882"/>
    <cellStyle name="Povezana celica 2 2 2" xfId="2883"/>
    <cellStyle name="Povezana celica 2 3" xfId="2884"/>
    <cellStyle name="Preveri celico" xfId="2885" builtinId="23" customBuiltin="1"/>
    <cellStyle name="Preveri celico 2" xfId="2886"/>
    <cellStyle name="Preveri celico 2 2" xfId="2887"/>
    <cellStyle name="Preveri celico 2 2 2" xfId="2888"/>
    <cellStyle name="Preveri celico 2 3" xfId="2889"/>
    <cellStyle name="Projekt" xfId="2890"/>
    <cellStyle name="PRVA VRSTA Element delo 2" xfId="2891"/>
    <cellStyle name="Računanje 2" xfId="2892"/>
    <cellStyle name="Računanje 2 10" xfId="2893"/>
    <cellStyle name="Računanje 2 2" xfId="2894"/>
    <cellStyle name="Računanje 2 2 2" xfId="2895"/>
    <cellStyle name="Računanje 2 2 2 2" xfId="2896"/>
    <cellStyle name="Računanje 2 2 2 3" xfId="2897"/>
    <cellStyle name="Računanje 2 2 2 4" xfId="2898"/>
    <cellStyle name="Računanje 2 2 2 5" xfId="2899"/>
    <cellStyle name="Računanje 2 2 2 6" xfId="2900"/>
    <cellStyle name="Računanje 2 2 2 7" xfId="2901"/>
    <cellStyle name="Računanje 2 2 2 8" xfId="2902"/>
    <cellStyle name="Računanje 2 2 3" xfId="2903"/>
    <cellStyle name="Računanje 2 2 4" xfId="2904"/>
    <cellStyle name="Računanje 2 2 5" xfId="2905"/>
    <cellStyle name="Računanje 2 2 6" xfId="2906"/>
    <cellStyle name="Računanje 2 2 7" xfId="2907"/>
    <cellStyle name="Računanje 2 2 8" xfId="2908"/>
    <cellStyle name="Računanje 2 2 9" xfId="2909"/>
    <cellStyle name="Računanje 2 3" xfId="2910"/>
    <cellStyle name="Računanje 2 4" xfId="2911"/>
    <cellStyle name="Računanje 2 5" xfId="2912"/>
    <cellStyle name="Računanje 2 6" xfId="2913"/>
    <cellStyle name="Računanje 2 7" xfId="2914"/>
    <cellStyle name="Računanje 2 8" xfId="2915"/>
    <cellStyle name="Računanje 2 9" xfId="2916"/>
    <cellStyle name="Računanje 3" xfId="2917"/>
    <cellStyle name="Result" xfId="2918"/>
    <cellStyle name="Result2" xfId="2919"/>
    <cellStyle name="S0" xfId="2920"/>
    <cellStyle name="S1" xfId="2921"/>
    <cellStyle name="S10" xfId="2922"/>
    <cellStyle name="S11" xfId="2923"/>
    <cellStyle name="S12" xfId="2924"/>
    <cellStyle name="S13" xfId="2925"/>
    <cellStyle name="S14" xfId="2926"/>
    <cellStyle name="S15" xfId="2927"/>
    <cellStyle name="S16" xfId="2928"/>
    <cellStyle name="S17" xfId="2929"/>
    <cellStyle name="S18" xfId="2930"/>
    <cellStyle name="S19" xfId="2931"/>
    <cellStyle name="S2" xfId="2932"/>
    <cellStyle name="S3" xfId="2933"/>
    <cellStyle name="S4" xfId="2934"/>
    <cellStyle name="S5" xfId="2935"/>
    <cellStyle name="S6" xfId="2936"/>
    <cellStyle name="S7" xfId="2937"/>
    <cellStyle name="S8" xfId="2938"/>
    <cellStyle name="S9" xfId="2939"/>
    <cellStyle name="Schlecht 2" xfId="2940"/>
    <cellStyle name="Schlecht 3" xfId="2941"/>
    <cellStyle name="Sheet Title" xfId="2942"/>
    <cellStyle name="Slabo" xfId="2943" builtinId="27" customBuiltin="1"/>
    <cellStyle name="Slabo 2" xfId="2944"/>
    <cellStyle name="Slabo 2 2" xfId="2945"/>
    <cellStyle name="Slabo 2 2 2" xfId="2946"/>
    <cellStyle name="Slabo 2 3" xfId="2947"/>
    <cellStyle name="Slabo 3" xfId="2948"/>
    <cellStyle name="Slog 1" xfId="2949"/>
    <cellStyle name="Slog 1 2" xfId="2950"/>
    <cellStyle name="Slog 1 3" xfId="2951"/>
    <cellStyle name="Slog 1 4" xfId="2952"/>
    <cellStyle name="Slog 1 5" xfId="2953"/>
    <cellStyle name="Slog JB 10" xfId="2954"/>
    <cellStyle name="Standard 2" xfId="2955"/>
    <cellStyle name="Standard 2 2" xfId="2956"/>
    <cellStyle name="Standard 2 3" xfId="2957"/>
    <cellStyle name="Standard 2 4" xfId="2958"/>
    <cellStyle name="Standard 3" xfId="2959"/>
    <cellStyle name="Standard 5" xfId="2960"/>
    <cellStyle name="Standard_Accessories" xfId="2961"/>
    <cellStyle name="Style 1" xfId="2962"/>
    <cellStyle name="Style 1 2" xfId="2963"/>
    <cellStyle name="Style 1 3" xfId="59295"/>
    <cellStyle name="Title" xfId="2964"/>
    <cellStyle name="Title 2" xfId="2965"/>
    <cellStyle name="Total" xfId="2966"/>
    <cellStyle name="Total 10" xfId="2967"/>
    <cellStyle name="Total 11" xfId="2968"/>
    <cellStyle name="Total 12" xfId="2969"/>
    <cellStyle name="Total 12 2" xfId="2970"/>
    <cellStyle name="Total 13" xfId="2971"/>
    <cellStyle name="Total 14" xfId="2972"/>
    <cellStyle name="Total 15" xfId="2973"/>
    <cellStyle name="Total 16" xfId="2974"/>
    <cellStyle name="Total 2" xfId="2975"/>
    <cellStyle name="Total 2 10" xfId="2976"/>
    <cellStyle name="Total 2 11" xfId="2977"/>
    <cellStyle name="Total 2 12" xfId="2978"/>
    <cellStyle name="Total 2 13" xfId="2979"/>
    <cellStyle name="Total 2 14" xfId="2980"/>
    <cellStyle name="Total 2 15" xfId="2981"/>
    <cellStyle name="Total 2 16" xfId="2982"/>
    <cellStyle name="Total 2 17" xfId="2983"/>
    <cellStyle name="Total 2 18" xfId="2984"/>
    <cellStyle name="Total 2 19" xfId="2985"/>
    <cellStyle name="Total 2 2" xfId="2986"/>
    <cellStyle name="Total 2 2 2" xfId="2987"/>
    <cellStyle name="Total 2 2 3" xfId="2988"/>
    <cellStyle name="Total 2 2 4" xfId="2989"/>
    <cellStyle name="Total 2 2 5" xfId="2990"/>
    <cellStyle name="Total 2 2 6" xfId="2991"/>
    <cellStyle name="Total 2 2 7" xfId="2992"/>
    <cellStyle name="Total 2 2 8" xfId="2993"/>
    <cellStyle name="Total 2 2 9" xfId="2994"/>
    <cellStyle name="Total 2 3" xfId="2995"/>
    <cellStyle name="Total 2 3 2" xfId="2996"/>
    <cellStyle name="Total 2 4" xfId="2997"/>
    <cellStyle name="Total 2 4 2" xfId="2998"/>
    <cellStyle name="Total 2 5" xfId="2999"/>
    <cellStyle name="Total 2 5 2" xfId="3000"/>
    <cellStyle name="Total 2 6" xfId="3001"/>
    <cellStyle name="Total 2 6 2" xfId="3002"/>
    <cellStyle name="Total 2 7" xfId="3003"/>
    <cellStyle name="Total 2 7 2" xfId="3004"/>
    <cellStyle name="Total 2 8" xfId="3005"/>
    <cellStyle name="Total 2 8 2" xfId="3006"/>
    <cellStyle name="Total 2 9" xfId="3007"/>
    <cellStyle name="Total 3" xfId="3008"/>
    <cellStyle name="Total 3 2" xfId="3009"/>
    <cellStyle name="Total 3 3" xfId="3010"/>
    <cellStyle name="Total 3 4" xfId="3011"/>
    <cellStyle name="Total 3 5" xfId="3012"/>
    <cellStyle name="Total 3 6" xfId="3013"/>
    <cellStyle name="Total 3 7" xfId="3014"/>
    <cellStyle name="Total 3 8" xfId="3015"/>
    <cellStyle name="Total 3 9" xfId="3016"/>
    <cellStyle name="Total 4" xfId="3017"/>
    <cellStyle name="Total 4 2" xfId="3018"/>
    <cellStyle name="Total 4 3" xfId="3019"/>
    <cellStyle name="Total 4 4" xfId="3020"/>
    <cellStyle name="Total 4 5" xfId="3021"/>
    <cellStyle name="Total 4 6" xfId="3022"/>
    <cellStyle name="Total 4 7" xfId="3023"/>
    <cellStyle name="Total 4 8" xfId="3024"/>
    <cellStyle name="Total 4 9" xfId="3025"/>
    <cellStyle name="Total 5" xfId="3026"/>
    <cellStyle name="Total 5 2" xfId="3027"/>
    <cellStyle name="Total 5 3" xfId="3028"/>
    <cellStyle name="Total 6" xfId="3029"/>
    <cellStyle name="Total 6 2" xfId="3030"/>
    <cellStyle name="Total 7" xfId="3031"/>
    <cellStyle name="Total 7 2" xfId="3032"/>
    <cellStyle name="Total 7 2 2" xfId="3033"/>
    <cellStyle name="Total 7 2 2 2" xfId="3034"/>
    <cellStyle name="Total 7 3" xfId="3035"/>
    <cellStyle name="Total 7 4" xfId="3036"/>
    <cellStyle name="Total 8" xfId="3037"/>
    <cellStyle name="Total 8 2" xfId="3038"/>
    <cellStyle name="Total 9" xfId="3039"/>
    <cellStyle name="Total 9 2" xfId="3040"/>
    <cellStyle name="Überschrift 1 2" xfId="3041"/>
    <cellStyle name="Überschrift 1 3" xfId="3042"/>
    <cellStyle name="Überschrift 2 2" xfId="3043"/>
    <cellStyle name="Überschrift 2 3" xfId="3044"/>
    <cellStyle name="Überschrift 3 2" xfId="3045"/>
    <cellStyle name="Überschrift 3 3" xfId="3046"/>
    <cellStyle name="Überschrift 4 2" xfId="3047"/>
    <cellStyle name="Überschrift 4 3" xfId="3048"/>
    <cellStyle name="Überschrift 5" xfId="3049"/>
    <cellStyle name="Überschrift 6" xfId="3050"/>
    <cellStyle name="Untitled2" xfId="3051"/>
    <cellStyle name="Untitled4" xfId="3052"/>
    <cellStyle name="Untitled7" xfId="3053"/>
    <cellStyle name="Ura" xfId="3054"/>
    <cellStyle name="Valuta" xfId="3055" builtinId="4"/>
    <cellStyle name="Valuta (0)_344COMPU" xfId="3056"/>
    <cellStyle name="Valuta 10" xfId="3057"/>
    <cellStyle name="Valuta 10 2" xfId="3058"/>
    <cellStyle name="Valuta 10 2 10" xfId="4607"/>
    <cellStyle name="Valuta 10 2 10 2" xfId="6859"/>
    <cellStyle name="Valuta 10 2 10 2 2" xfId="12591"/>
    <cellStyle name="Valuta 10 2 10 2 2 2" xfId="25798"/>
    <cellStyle name="Valuta 10 2 10 2 2 3" xfId="43957"/>
    <cellStyle name="Valuta 10 2 10 2 3" xfId="33261"/>
    <cellStyle name="Valuta 10 2 10 2 3 2" xfId="51420"/>
    <cellStyle name="Valuta 10 2 10 2 4" xfId="20070"/>
    <cellStyle name="Valuta 10 2 10 2 5" xfId="38229"/>
    <cellStyle name="Valuta 10 2 10 2 6" xfId="56389"/>
    <cellStyle name="Valuta 10 2 10 3" xfId="10107"/>
    <cellStyle name="Valuta 10 2 10 3 2" xfId="23314"/>
    <cellStyle name="Valuta 10 2 10 3 3" xfId="41473"/>
    <cellStyle name="Valuta 10 2 10 4" xfId="15101"/>
    <cellStyle name="Valuta 10 2 10 4 2" xfId="28293"/>
    <cellStyle name="Valuta 10 2 10 4 3" xfId="46452"/>
    <cellStyle name="Valuta 10 2 10 5" xfId="30777"/>
    <cellStyle name="Valuta 10 2 10 5 2" xfId="48936"/>
    <cellStyle name="Valuta 10 2 10 6" xfId="17586"/>
    <cellStyle name="Valuta 10 2 10 7" xfId="35745"/>
    <cellStyle name="Valuta 10 2 10 8" xfId="53905"/>
    <cellStyle name="Valuta 10 2 10 9" xfId="59254"/>
    <cellStyle name="Valuta 10 2 11" xfId="3935"/>
    <cellStyle name="Valuta 10 2 11 2" xfId="6422"/>
    <cellStyle name="Valuta 10 2 11 2 2" xfId="11920"/>
    <cellStyle name="Valuta 10 2 11 2 2 2" xfId="25127"/>
    <cellStyle name="Valuta 10 2 11 2 2 3" xfId="43286"/>
    <cellStyle name="Valuta 10 2 11 2 3" xfId="32590"/>
    <cellStyle name="Valuta 10 2 11 2 3 2" xfId="50749"/>
    <cellStyle name="Valuta 10 2 11 2 4" xfId="19399"/>
    <cellStyle name="Valuta 10 2 11 2 5" xfId="37558"/>
    <cellStyle name="Valuta 10 2 11 2 6" xfId="55718"/>
    <cellStyle name="Valuta 10 2 11 3" xfId="9436"/>
    <cellStyle name="Valuta 10 2 11 3 2" xfId="22643"/>
    <cellStyle name="Valuta 10 2 11 3 3" xfId="40802"/>
    <cellStyle name="Valuta 10 2 11 4" xfId="14430"/>
    <cellStyle name="Valuta 10 2 11 4 2" xfId="27622"/>
    <cellStyle name="Valuta 10 2 11 4 3" xfId="45781"/>
    <cellStyle name="Valuta 10 2 11 5" xfId="30106"/>
    <cellStyle name="Valuta 10 2 11 5 2" xfId="48265"/>
    <cellStyle name="Valuta 10 2 11 6" xfId="16915"/>
    <cellStyle name="Valuta 10 2 11 7" xfId="35074"/>
    <cellStyle name="Valuta 10 2 11 8" xfId="53234"/>
    <cellStyle name="Valuta 10 2 11 9" xfId="59443"/>
    <cellStyle name="Valuta 10 2 12" xfId="4845"/>
    <cellStyle name="Valuta 10 2 12 2" xfId="7075"/>
    <cellStyle name="Valuta 10 2 12 2 2" xfId="12808"/>
    <cellStyle name="Valuta 10 2 12 2 2 2" xfId="26015"/>
    <cellStyle name="Valuta 10 2 12 2 2 3" xfId="44174"/>
    <cellStyle name="Valuta 10 2 12 2 3" xfId="33478"/>
    <cellStyle name="Valuta 10 2 12 2 3 2" xfId="51637"/>
    <cellStyle name="Valuta 10 2 12 2 4" xfId="20287"/>
    <cellStyle name="Valuta 10 2 12 2 5" xfId="38446"/>
    <cellStyle name="Valuta 10 2 12 2 6" xfId="56606"/>
    <cellStyle name="Valuta 10 2 12 3" xfId="10324"/>
    <cellStyle name="Valuta 10 2 12 3 2" xfId="23531"/>
    <cellStyle name="Valuta 10 2 12 3 3" xfId="41690"/>
    <cellStyle name="Valuta 10 2 12 4" xfId="15318"/>
    <cellStyle name="Valuta 10 2 12 4 2" xfId="28510"/>
    <cellStyle name="Valuta 10 2 12 4 3" xfId="46669"/>
    <cellStyle name="Valuta 10 2 12 5" xfId="30994"/>
    <cellStyle name="Valuta 10 2 12 5 2" xfId="49153"/>
    <cellStyle name="Valuta 10 2 12 6" xfId="17803"/>
    <cellStyle name="Valuta 10 2 12 7" xfId="35962"/>
    <cellStyle name="Valuta 10 2 12 8" xfId="54122"/>
    <cellStyle name="Valuta 10 2 13" xfId="5021"/>
    <cellStyle name="Valuta 10 2 13 2" xfId="7254"/>
    <cellStyle name="Valuta 10 2 13 2 2" xfId="12987"/>
    <cellStyle name="Valuta 10 2 13 2 2 2" xfId="26194"/>
    <cellStyle name="Valuta 10 2 13 2 2 3" xfId="44353"/>
    <cellStyle name="Valuta 10 2 13 2 3" xfId="33657"/>
    <cellStyle name="Valuta 10 2 13 2 3 2" xfId="51816"/>
    <cellStyle name="Valuta 10 2 13 2 4" xfId="20466"/>
    <cellStyle name="Valuta 10 2 13 2 5" xfId="38625"/>
    <cellStyle name="Valuta 10 2 13 2 6" xfId="56785"/>
    <cellStyle name="Valuta 10 2 13 3" xfId="10503"/>
    <cellStyle name="Valuta 10 2 13 3 2" xfId="23710"/>
    <cellStyle name="Valuta 10 2 13 3 3" xfId="41869"/>
    <cellStyle name="Valuta 10 2 13 4" xfId="15497"/>
    <cellStyle name="Valuta 10 2 13 4 2" xfId="28689"/>
    <cellStyle name="Valuta 10 2 13 4 3" xfId="46848"/>
    <cellStyle name="Valuta 10 2 13 5" xfId="31173"/>
    <cellStyle name="Valuta 10 2 13 5 2" xfId="49332"/>
    <cellStyle name="Valuta 10 2 13 6" xfId="17982"/>
    <cellStyle name="Valuta 10 2 13 7" xfId="36141"/>
    <cellStyle name="Valuta 10 2 13 8" xfId="54301"/>
    <cellStyle name="Valuta 10 2 14" xfId="5247"/>
    <cellStyle name="Valuta 10 2 14 2" xfId="7495"/>
    <cellStyle name="Valuta 10 2 14 2 2" xfId="13228"/>
    <cellStyle name="Valuta 10 2 14 2 2 2" xfId="26435"/>
    <cellStyle name="Valuta 10 2 14 2 2 3" xfId="44594"/>
    <cellStyle name="Valuta 10 2 14 2 3" xfId="33898"/>
    <cellStyle name="Valuta 10 2 14 2 3 2" xfId="52057"/>
    <cellStyle name="Valuta 10 2 14 2 4" xfId="20707"/>
    <cellStyle name="Valuta 10 2 14 2 5" xfId="38866"/>
    <cellStyle name="Valuta 10 2 14 2 6" xfId="57026"/>
    <cellStyle name="Valuta 10 2 14 3" xfId="10744"/>
    <cellStyle name="Valuta 10 2 14 3 2" xfId="23951"/>
    <cellStyle name="Valuta 10 2 14 3 3" xfId="42110"/>
    <cellStyle name="Valuta 10 2 14 4" xfId="15738"/>
    <cellStyle name="Valuta 10 2 14 4 2" xfId="28930"/>
    <cellStyle name="Valuta 10 2 14 4 3" xfId="47089"/>
    <cellStyle name="Valuta 10 2 14 5" xfId="31414"/>
    <cellStyle name="Valuta 10 2 14 5 2" xfId="49573"/>
    <cellStyle name="Valuta 10 2 14 6" xfId="18223"/>
    <cellStyle name="Valuta 10 2 14 7" xfId="36382"/>
    <cellStyle name="Valuta 10 2 14 8" xfId="54542"/>
    <cellStyle name="Valuta 10 2 15" xfId="5413"/>
    <cellStyle name="Valuta 10 2 15 2" xfId="7661"/>
    <cellStyle name="Valuta 10 2 15 2 2" xfId="13394"/>
    <cellStyle name="Valuta 10 2 15 2 2 2" xfId="26601"/>
    <cellStyle name="Valuta 10 2 15 2 2 3" xfId="44760"/>
    <cellStyle name="Valuta 10 2 15 2 3" xfId="34064"/>
    <cellStyle name="Valuta 10 2 15 2 3 2" xfId="52223"/>
    <cellStyle name="Valuta 10 2 15 2 4" xfId="20873"/>
    <cellStyle name="Valuta 10 2 15 2 5" xfId="39032"/>
    <cellStyle name="Valuta 10 2 15 2 6" xfId="57192"/>
    <cellStyle name="Valuta 10 2 15 3" xfId="10910"/>
    <cellStyle name="Valuta 10 2 15 3 2" xfId="24117"/>
    <cellStyle name="Valuta 10 2 15 3 3" xfId="42276"/>
    <cellStyle name="Valuta 10 2 15 4" xfId="15904"/>
    <cellStyle name="Valuta 10 2 15 4 2" xfId="29096"/>
    <cellStyle name="Valuta 10 2 15 4 3" xfId="47255"/>
    <cellStyle name="Valuta 10 2 15 5" xfId="31580"/>
    <cellStyle name="Valuta 10 2 15 5 2" xfId="49739"/>
    <cellStyle name="Valuta 10 2 15 6" xfId="18389"/>
    <cellStyle name="Valuta 10 2 15 7" xfId="36548"/>
    <cellStyle name="Valuta 10 2 15 8" xfId="54708"/>
    <cellStyle name="Valuta 10 2 16" xfId="5577"/>
    <cellStyle name="Valuta 10 2 16 2" xfId="7825"/>
    <cellStyle name="Valuta 10 2 16 2 2" xfId="13558"/>
    <cellStyle name="Valuta 10 2 16 2 2 2" xfId="26765"/>
    <cellStyle name="Valuta 10 2 16 2 2 3" xfId="44924"/>
    <cellStyle name="Valuta 10 2 16 2 3" xfId="34228"/>
    <cellStyle name="Valuta 10 2 16 2 3 2" xfId="52387"/>
    <cellStyle name="Valuta 10 2 16 2 4" xfId="21037"/>
    <cellStyle name="Valuta 10 2 16 2 5" xfId="39196"/>
    <cellStyle name="Valuta 10 2 16 2 6" xfId="57356"/>
    <cellStyle name="Valuta 10 2 16 3" xfId="11074"/>
    <cellStyle name="Valuta 10 2 16 3 2" xfId="24281"/>
    <cellStyle name="Valuta 10 2 16 3 3" xfId="42440"/>
    <cellStyle name="Valuta 10 2 16 4" xfId="16068"/>
    <cellStyle name="Valuta 10 2 16 4 2" xfId="29260"/>
    <cellStyle name="Valuta 10 2 16 4 3" xfId="47419"/>
    <cellStyle name="Valuta 10 2 16 5" xfId="31744"/>
    <cellStyle name="Valuta 10 2 16 5 2" xfId="49903"/>
    <cellStyle name="Valuta 10 2 16 6" xfId="18553"/>
    <cellStyle name="Valuta 10 2 16 7" xfId="36712"/>
    <cellStyle name="Valuta 10 2 16 8" xfId="54872"/>
    <cellStyle name="Valuta 10 2 17" xfId="5741"/>
    <cellStyle name="Valuta 10 2 17 2" xfId="7989"/>
    <cellStyle name="Valuta 10 2 17 2 2" xfId="13722"/>
    <cellStyle name="Valuta 10 2 17 2 2 2" xfId="26929"/>
    <cellStyle name="Valuta 10 2 17 2 2 3" xfId="45088"/>
    <cellStyle name="Valuta 10 2 17 2 3" xfId="34392"/>
    <cellStyle name="Valuta 10 2 17 2 3 2" xfId="52551"/>
    <cellStyle name="Valuta 10 2 17 2 4" xfId="21201"/>
    <cellStyle name="Valuta 10 2 17 2 5" xfId="39360"/>
    <cellStyle name="Valuta 10 2 17 2 6" xfId="57520"/>
    <cellStyle name="Valuta 10 2 17 3" xfId="11238"/>
    <cellStyle name="Valuta 10 2 17 3 2" xfId="24445"/>
    <cellStyle name="Valuta 10 2 17 3 3" xfId="42604"/>
    <cellStyle name="Valuta 10 2 17 4" xfId="16232"/>
    <cellStyle name="Valuta 10 2 17 4 2" xfId="29424"/>
    <cellStyle name="Valuta 10 2 17 4 3" xfId="47583"/>
    <cellStyle name="Valuta 10 2 17 5" xfId="31908"/>
    <cellStyle name="Valuta 10 2 17 5 2" xfId="50067"/>
    <cellStyle name="Valuta 10 2 17 6" xfId="18717"/>
    <cellStyle name="Valuta 10 2 17 7" xfId="36876"/>
    <cellStyle name="Valuta 10 2 17 8" xfId="55036"/>
    <cellStyle name="Valuta 10 2 18" xfId="5948"/>
    <cellStyle name="Valuta 10 2 18 2" xfId="11445"/>
    <cellStyle name="Valuta 10 2 18 2 2" xfId="24652"/>
    <cellStyle name="Valuta 10 2 18 2 3" xfId="42811"/>
    <cellStyle name="Valuta 10 2 18 3" xfId="32115"/>
    <cellStyle name="Valuta 10 2 18 3 2" xfId="50274"/>
    <cellStyle name="Valuta 10 2 18 4" xfId="18924"/>
    <cellStyle name="Valuta 10 2 18 5" xfId="37083"/>
    <cellStyle name="Valuta 10 2 18 6" xfId="55243"/>
    <cellStyle name="Valuta 10 2 19" xfId="8165"/>
    <cellStyle name="Valuta 10 2 19 2" xfId="21372"/>
    <cellStyle name="Valuta 10 2 19 3" xfId="39531"/>
    <cellStyle name="Valuta 10 2 19 4" xfId="57691"/>
    <cellStyle name="Valuta 10 2 2" xfId="3059"/>
    <cellStyle name="Valuta 10 2 2 10" xfId="3936"/>
    <cellStyle name="Valuta 10 2 2 10 2" xfId="6423"/>
    <cellStyle name="Valuta 10 2 2 10 2 2" xfId="11921"/>
    <cellStyle name="Valuta 10 2 2 10 2 2 2" xfId="25128"/>
    <cellStyle name="Valuta 10 2 2 10 2 2 3" xfId="43287"/>
    <cellStyle name="Valuta 10 2 2 10 2 3" xfId="32591"/>
    <cellStyle name="Valuta 10 2 2 10 2 3 2" xfId="50750"/>
    <cellStyle name="Valuta 10 2 2 10 2 4" xfId="19400"/>
    <cellStyle name="Valuta 10 2 2 10 2 5" xfId="37559"/>
    <cellStyle name="Valuta 10 2 2 10 2 6" xfId="55719"/>
    <cellStyle name="Valuta 10 2 2 10 3" xfId="9437"/>
    <cellStyle name="Valuta 10 2 2 10 3 2" xfId="22644"/>
    <cellStyle name="Valuta 10 2 2 10 3 3" xfId="40803"/>
    <cellStyle name="Valuta 10 2 2 10 4" xfId="14431"/>
    <cellStyle name="Valuta 10 2 2 10 4 2" xfId="27623"/>
    <cellStyle name="Valuta 10 2 2 10 4 3" xfId="45782"/>
    <cellStyle name="Valuta 10 2 2 10 5" xfId="30107"/>
    <cellStyle name="Valuta 10 2 2 10 5 2" xfId="48266"/>
    <cellStyle name="Valuta 10 2 2 10 6" xfId="16916"/>
    <cellStyle name="Valuta 10 2 2 10 7" xfId="35075"/>
    <cellStyle name="Valuta 10 2 2 10 8" xfId="53235"/>
    <cellStyle name="Valuta 10 2 2 10 9" xfId="59444"/>
    <cellStyle name="Valuta 10 2 2 11" xfId="4846"/>
    <cellStyle name="Valuta 10 2 2 11 2" xfId="7076"/>
    <cellStyle name="Valuta 10 2 2 11 2 2" xfId="12809"/>
    <cellStyle name="Valuta 10 2 2 11 2 2 2" xfId="26016"/>
    <cellStyle name="Valuta 10 2 2 11 2 2 3" xfId="44175"/>
    <cellStyle name="Valuta 10 2 2 11 2 3" xfId="33479"/>
    <cellStyle name="Valuta 10 2 2 11 2 3 2" xfId="51638"/>
    <cellStyle name="Valuta 10 2 2 11 2 4" xfId="20288"/>
    <cellStyle name="Valuta 10 2 2 11 2 5" xfId="38447"/>
    <cellStyle name="Valuta 10 2 2 11 2 6" xfId="56607"/>
    <cellStyle name="Valuta 10 2 2 11 3" xfId="10325"/>
    <cellStyle name="Valuta 10 2 2 11 3 2" xfId="23532"/>
    <cellStyle name="Valuta 10 2 2 11 3 3" xfId="41691"/>
    <cellStyle name="Valuta 10 2 2 11 4" xfId="15319"/>
    <cellStyle name="Valuta 10 2 2 11 4 2" xfId="28511"/>
    <cellStyle name="Valuta 10 2 2 11 4 3" xfId="46670"/>
    <cellStyle name="Valuta 10 2 2 11 5" xfId="30995"/>
    <cellStyle name="Valuta 10 2 2 11 5 2" xfId="49154"/>
    <cellStyle name="Valuta 10 2 2 11 6" xfId="17804"/>
    <cellStyle name="Valuta 10 2 2 11 7" xfId="35963"/>
    <cellStyle name="Valuta 10 2 2 11 8" xfId="54123"/>
    <cellStyle name="Valuta 10 2 2 12" xfId="5022"/>
    <cellStyle name="Valuta 10 2 2 12 2" xfId="7255"/>
    <cellStyle name="Valuta 10 2 2 12 2 2" xfId="12988"/>
    <cellStyle name="Valuta 10 2 2 12 2 2 2" xfId="26195"/>
    <cellStyle name="Valuta 10 2 2 12 2 2 3" xfId="44354"/>
    <cellStyle name="Valuta 10 2 2 12 2 3" xfId="33658"/>
    <cellStyle name="Valuta 10 2 2 12 2 3 2" xfId="51817"/>
    <cellStyle name="Valuta 10 2 2 12 2 4" xfId="20467"/>
    <cellStyle name="Valuta 10 2 2 12 2 5" xfId="38626"/>
    <cellStyle name="Valuta 10 2 2 12 2 6" xfId="56786"/>
    <cellStyle name="Valuta 10 2 2 12 3" xfId="10504"/>
    <cellStyle name="Valuta 10 2 2 12 3 2" xfId="23711"/>
    <cellStyle name="Valuta 10 2 2 12 3 3" xfId="41870"/>
    <cellStyle name="Valuta 10 2 2 12 4" xfId="15498"/>
    <cellStyle name="Valuta 10 2 2 12 4 2" xfId="28690"/>
    <cellStyle name="Valuta 10 2 2 12 4 3" xfId="46849"/>
    <cellStyle name="Valuta 10 2 2 12 5" xfId="31174"/>
    <cellStyle name="Valuta 10 2 2 12 5 2" xfId="49333"/>
    <cellStyle name="Valuta 10 2 2 12 6" xfId="17983"/>
    <cellStyle name="Valuta 10 2 2 12 7" xfId="36142"/>
    <cellStyle name="Valuta 10 2 2 12 8" xfId="54302"/>
    <cellStyle name="Valuta 10 2 2 13" xfId="5248"/>
    <cellStyle name="Valuta 10 2 2 13 2" xfId="7496"/>
    <cellStyle name="Valuta 10 2 2 13 2 2" xfId="13229"/>
    <cellStyle name="Valuta 10 2 2 13 2 2 2" xfId="26436"/>
    <cellStyle name="Valuta 10 2 2 13 2 2 3" xfId="44595"/>
    <cellStyle name="Valuta 10 2 2 13 2 3" xfId="33899"/>
    <cellStyle name="Valuta 10 2 2 13 2 3 2" xfId="52058"/>
    <cellStyle name="Valuta 10 2 2 13 2 4" xfId="20708"/>
    <cellStyle name="Valuta 10 2 2 13 2 5" xfId="38867"/>
    <cellStyle name="Valuta 10 2 2 13 2 6" xfId="57027"/>
    <cellStyle name="Valuta 10 2 2 13 3" xfId="10745"/>
    <cellStyle name="Valuta 10 2 2 13 3 2" xfId="23952"/>
    <cellStyle name="Valuta 10 2 2 13 3 3" xfId="42111"/>
    <cellStyle name="Valuta 10 2 2 13 4" xfId="15739"/>
    <cellStyle name="Valuta 10 2 2 13 4 2" xfId="28931"/>
    <cellStyle name="Valuta 10 2 2 13 4 3" xfId="47090"/>
    <cellStyle name="Valuta 10 2 2 13 5" xfId="31415"/>
    <cellStyle name="Valuta 10 2 2 13 5 2" xfId="49574"/>
    <cellStyle name="Valuta 10 2 2 13 6" xfId="18224"/>
    <cellStyle name="Valuta 10 2 2 13 7" xfId="36383"/>
    <cellStyle name="Valuta 10 2 2 13 8" xfId="54543"/>
    <cellStyle name="Valuta 10 2 2 14" xfId="5414"/>
    <cellStyle name="Valuta 10 2 2 14 2" xfId="7662"/>
    <cellStyle name="Valuta 10 2 2 14 2 2" xfId="13395"/>
    <cellStyle name="Valuta 10 2 2 14 2 2 2" xfId="26602"/>
    <cellStyle name="Valuta 10 2 2 14 2 2 3" xfId="44761"/>
    <cellStyle name="Valuta 10 2 2 14 2 3" xfId="34065"/>
    <cellStyle name="Valuta 10 2 2 14 2 3 2" xfId="52224"/>
    <cellStyle name="Valuta 10 2 2 14 2 4" xfId="20874"/>
    <cellStyle name="Valuta 10 2 2 14 2 5" xfId="39033"/>
    <cellStyle name="Valuta 10 2 2 14 2 6" xfId="57193"/>
    <cellStyle name="Valuta 10 2 2 14 3" xfId="10911"/>
    <cellStyle name="Valuta 10 2 2 14 3 2" xfId="24118"/>
    <cellStyle name="Valuta 10 2 2 14 3 3" xfId="42277"/>
    <cellStyle name="Valuta 10 2 2 14 4" xfId="15905"/>
    <cellStyle name="Valuta 10 2 2 14 4 2" xfId="29097"/>
    <cellStyle name="Valuta 10 2 2 14 4 3" xfId="47256"/>
    <cellStyle name="Valuta 10 2 2 14 5" xfId="31581"/>
    <cellStyle name="Valuta 10 2 2 14 5 2" xfId="49740"/>
    <cellStyle name="Valuta 10 2 2 14 6" xfId="18390"/>
    <cellStyle name="Valuta 10 2 2 14 7" xfId="36549"/>
    <cellStyle name="Valuta 10 2 2 14 8" xfId="54709"/>
    <cellStyle name="Valuta 10 2 2 15" xfId="5578"/>
    <cellStyle name="Valuta 10 2 2 15 2" xfId="7826"/>
    <cellStyle name="Valuta 10 2 2 15 2 2" xfId="13559"/>
    <cellStyle name="Valuta 10 2 2 15 2 2 2" xfId="26766"/>
    <cellStyle name="Valuta 10 2 2 15 2 2 3" xfId="44925"/>
    <cellStyle name="Valuta 10 2 2 15 2 3" xfId="34229"/>
    <cellStyle name="Valuta 10 2 2 15 2 3 2" xfId="52388"/>
    <cellStyle name="Valuta 10 2 2 15 2 4" xfId="21038"/>
    <cellStyle name="Valuta 10 2 2 15 2 5" xfId="39197"/>
    <cellStyle name="Valuta 10 2 2 15 2 6" xfId="57357"/>
    <cellStyle name="Valuta 10 2 2 15 3" xfId="11075"/>
    <cellStyle name="Valuta 10 2 2 15 3 2" xfId="24282"/>
    <cellStyle name="Valuta 10 2 2 15 3 3" xfId="42441"/>
    <cellStyle name="Valuta 10 2 2 15 4" xfId="16069"/>
    <cellStyle name="Valuta 10 2 2 15 4 2" xfId="29261"/>
    <cellStyle name="Valuta 10 2 2 15 4 3" xfId="47420"/>
    <cellStyle name="Valuta 10 2 2 15 5" xfId="31745"/>
    <cellStyle name="Valuta 10 2 2 15 5 2" xfId="49904"/>
    <cellStyle name="Valuta 10 2 2 15 6" xfId="18554"/>
    <cellStyle name="Valuta 10 2 2 15 7" xfId="36713"/>
    <cellStyle name="Valuta 10 2 2 15 8" xfId="54873"/>
    <cellStyle name="Valuta 10 2 2 16" xfId="5742"/>
    <cellStyle name="Valuta 10 2 2 16 2" xfId="7990"/>
    <cellStyle name="Valuta 10 2 2 16 2 2" xfId="13723"/>
    <cellStyle name="Valuta 10 2 2 16 2 2 2" xfId="26930"/>
    <cellStyle name="Valuta 10 2 2 16 2 2 3" xfId="45089"/>
    <cellStyle name="Valuta 10 2 2 16 2 3" xfId="34393"/>
    <cellStyle name="Valuta 10 2 2 16 2 3 2" xfId="52552"/>
    <cellStyle name="Valuta 10 2 2 16 2 4" xfId="21202"/>
    <cellStyle name="Valuta 10 2 2 16 2 5" xfId="39361"/>
    <cellStyle name="Valuta 10 2 2 16 2 6" xfId="57521"/>
    <cellStyle name="Valuta 10 2 2 16 3" xfId="11239"/>
    <cellStyle name="Valuta 10 2 2 16 3 2" xfId="24446"/>
    <cellStyle name="Valuta 10 2 2 16 3 3" xfId="42605"/>
    <cellStyle name="Valuta 10 2 2 16 4" xfId="16233"/>
    <cellStyle name="Valuta 10 2 2 16 4 2" xfId="29425"/>
    <cellStyle name="Valuta 10 2 2 16 4 3" xfId="47584"/>
    <cellStyle name="Valuta 10 2 2 16 5" xfId="31909"/>
    <cellStyle name="Valuta 10 2 2 16 5 2" xfId="50068"/>
    <cellStyle name="Valuta 10 2 2 16 6" xfId="18718"/>
    <cellStyle name="Valuta 10 2 2 16 7" xfId="36877"/>
    <cellStyle name="Valuta 10 2 2 16 8" xfId="55037"/>
    <cellStyle name="Valuta 10 2 2 17" xfId="5949"/>
    <cellStyle name="Valuta 10 2 2 17 2" xfId="11446"/>
    <cellStyle name="Valuta 10 2 2 17 2 2" xfId="24653"/>
    <cellStyle name="Valuta 10 2 2 17 2 3" xfId="42812"/>
    <cellStyle name="Valuta 10 2 2 17 3" xfId="32116"/>
    <cellStyle name="Valuta 10 2 2 17 3 2" xfId="50275"/>
    <cellStyle name="Valuta 10 2 2 17 4" xfId="18925"/>
    <cellStyle name="Valuta 10 2 2 17 5" xfId="37084"/>
    <cellStyle name="Valuta 10 2 2 17 6" xfId="55244"/>
    <cellStyle name="Valuta 10 2 2 18" xfId="8166"/>
    <cellStyle name="Valuta 10 2 2 18 2" xfId="21373"/>
    <cellStyle name="Valuta 10 2 2 18 3" xfId="39532"/>
    <cellStyle name="Valuta 10 2 2 18 4" xfId="57692"/>
    <cellStyle name="Valuta 10 2 2 19" xfId="8347"/>
    <cellStyle name="Valuta 10 2 2 19 2" xfId="21554"/>
    <cellStyle name="Valuta 10 2 2 19 3" xfId="39713"/>
    <cellStyle name="Valuta 10 2 2 19 4" xfId="57873"/>
    <cellStyle name="Valuta 10 2 2 2" xfId="3060"/>
    <cellStyle name="Valuta 10 2 2 2 10" xfId="5023"/>
    <cellStyle name="Valuta 10 2 2 2 10 2" xfId="7256"/>
    <cellStyle name="Valuta 10 2 2 2 10 2 2" xfId="12989"/>
    <cellStyle name="Valuta 10 2 2 2 10 2 2 2" xfId="26196"/>
    <cellStyle name="Valuta 10 2 2 2 10 2 2 3" xfId="44355"/>
    <cellStyle name="Valuta 10 2 2 2 10 2 3" xfId="33659"/>
    <cellStyle name="Valuta 10 2 2 2 10 2 3 2" xfId="51818"/>
    <cellStyle name="Valuta 10 2 2 2 10 2 4" xfId="20468"/>
    <cellStyle name="Valuta 10 2 2 2 10 2 5" xfId="38627"/>
    <cellStyle name="Valuta 10 2 2 2 10 2 6" xfId="56787"/>
    <cellStyle name="Valuta 10 2 2 2 10 3" xfId="10505"/>
    <cellStyle name="Valuta 10 2 2 2 10 3 2" xfId="23712"/>
    <cellStyle name="Valuta 10 2 2 2 10 3 3" xfId="41871"/>
    <cellStyle name="Valuta 10 2 2 2 10 4" xfId="15499"/>
    <cellStyle name="Valuta 10 2 2 2 10 4 2" xfId="28691"/>
    <cellStyle name="Valuta 10 2 2 2 10 4 3" xfId="46850"/>
    <cellStyle name="Valuta 10 2 2 2 10 5" xfId="31175"/>
    <cellStyle name="Valuta 10 2 2 2 10 5 2" xfId="49334"/>
    <cellStyle name="Valuta 10 2 2 2 10 6" xfId="17984"/>
    <cellStyle name="Valuta 10 2 2 2 10 7" xfId="36143"/>
    <cellStyle name="Valuta 10 2 2 2 10 8" xfId="54303"/>
    <cellStyle name="Valuta 10 2 2 2 11" xfId="5249"/>
    <cellStyle name="Valuta 10 2 2 2 11 2" xfId="7497"/>
    <cellStyle name="Valuta 10 2 2 2 11 2 2" xfId="13230"/>
    <cellStyle name="Valuta 10 2 2 2 11 2 2 2" xfId="26437"/>
    <cellStyle name="Valuta 10 2 2 2 11 2 2 3" xfId="44596"/>
    <cellStyle name="Valuta 10 2 2 2 11 2 3" xfId="33900"/>
    <cellStyle name="Valuta 10 2 2 2 11 2 3 2" xfId="52059"/>
    <cellStyle name="Valuta 10 2 2 2 11 2 4" xfId="20709"/>
    <cellStyle name="Valuta 10 2 2 2 11 2 5" xfId="38868"/>
    <cellStyle name="Valuta 10 2 2 2 11 2 6" xfId="57028"/>
    <cellStyle name="Valuta 10 2 2 2 11 3" xfId="10746"/>
    <cellStyle name="Valuta 10 2 2 2 11 3 2" xfId="23953"/>
    <cellStyle name="Valuta 10 2 2 2 11 3 3" xfId="42112"/>
    <cellStyle name="Valuta 10 2 2 2 11 4" xfId="15740"/>
    <cellStyle name="Valuta 10 2 2 2 11 4 2" xfId="28932"/>
    <cellStyle name="Valuta 10 2 2 2 11 4 3" xfId="47091"/>
    <cellStyle name="Valuta 10 2 2 2 11 5" xfId="31416"/>
    <cellStyle name="Valuta 10 2 2 2 11 5 2" xfId="49575"/>
    <cellStyle name="Valuta 10 2 2 2 11 6" xfId="18225"/>
    <cellStyle name="Valuta 10 2 2 2 11 7" xfId="36384"/>
    <cellStyle name="Valuta 10 2 2 2 11 8" xfId="54544"/>
    <cellStyle name="Valuta 10 2 2 2 12" xfId="5415"/>
    <cellStyle name="Valuta 10 2 2 2 12 2" xfId="7663"/>
    <cellStyle name="Valuta 10 2 2 2 12 2 2" xfId="13396"/>
    <cellStyle name="Valuta 10 2 2 2 12 2 2 2" xfId="26603"/>
    <cellStyle name="Valuta 10 2 2 2 12 2 2 3" xfId="44762"/>
    <cellStyle name="Valuta 10 2 2 2 12 2 3" xfId="34066"/>
    <cellStyle name="Valuta 10 2 2 2 12 2 3 2" xfId="52225"/>
    <cellStyle name="Valuta 10 2 2 2 12 2 4" xfId="20875"/>
    <cellStyle name="Valuta 10 2 2 2 12 2 5" xfId="39034"/>
    <cellStyle name="Valuta 10 2 2 2 12 2 6" xfId="57194"/>
    <cellStyle name="Valuta 10 2 2 2 12 3" xfId="10912"/>
    <cellStyle name="Valuta 10 2 2 2 12 3 2" xfId="24119"/>
    <cellStyle name="Valuta 10 2 2 2 12 3 3" xfId="42278"/>
    <cellStyle name="Valuta 10 2 2 2 12 4" xfId="15906"/>
    <cellStyle name="Valuta 10 2 2 2 12 4 2" xfId="29098"/>
    <cellStyle name="Valuta 10 2 2 2 12 4 3" xfId="47257"/>
    <cellStyle name="Valuta 10 2 2 2 12 5" xfId="31582"/>
    <cellStyle name="Valuta 10 2 2 2 12 5 2" xfId="49741"/>
    <cellStyle name="Valuta 10 2 2 2 12 6" xfId="18391"/>
    <cellStyle name="Valuta 10 2 2 2 12 7" xfId="36550"/>
    <cellStyle name="Valuta 10 2 2 2 12 8" xfId="54710"/>
    <cellStyle name="Valuta 10 2 2 2 13" xfId="5579"/>
    <cellStyle name="Valuta 10 2 2 2 13 2" xfId="7827"/>
    <cellStyle name="Valuta 10 2 2 2 13 2 2" xfId="13560"/>
    <cellStyle name="Valuta 10 2 2 2 13 2 2 2" xfId="26767"/>
    <cellStyle name="Valuta 10 2 2 2 13 2 2 3" xfId="44926"/>
    <cellStyle name="Valuta 10 2 2 2 13 2 3" xfId="34230"/>
    <cellStyle name="Valuta 10 2 2 2 13 2 3 2" xfId="52389"/>
    <cellStyle name="Valuta 10 2 2 2 13 2 4" xfId="21039"/>
    <cellStyle name="Valuta 10 2 2 2 13 2 5" xfId="39198"/>
    <cellStyle name="Valuta 10 2 2 2 13 2 6" xfId="57358"/>
    <cellStyle name="Valuta 10 2 2 2 13 3" xfId="11076"/>
    <cellStyle name="Valuta 10 2 2 2 13 3 2" xfId="24283"/>
    <cellStyle name="Valuta 10 2 2 2 13 3 3" xfId="42442"/>
    <cellStyle name="Valuta 10 2 2 2 13 4" xfId="16070"/>
    <cellStyle name="Valuta 10 2 2 2 13 4 2" xfId="29262"/>
    <cellStyle name="Valuta 10 2 2 2 13 4 3" xfId="47421"/>
    <cellStyle name="Valuta 10 2 2 2 13 5" xfId="31746"/>
    <cellStyle name="Valuta 10 2 2 2 13 5 2" xfId="49905"/>
    <cellStyle name="Valuta 10 2 2 2 13 6" xfId="18555"/>
    <cellStyle name="Valuta 10 2 2 2 13 7" xfId="36714"/>
    <cellStyle name="Valuta 10 2 2 2 13 8" xfId="54874"/>
    <cellStyle name="Valuta 10 2 2 2 14" xfId="5743"/>
    <cellStyle name="Valuta 10 2 2 2 14 2" xfId="7991"/>
    <cellStyle name="Valuta 10 2 2 2 14 2 2" xfId="13724"/>
    <cellStyle name="Valuta 10 2 2 2 14 2 2 2" xfId="26931"/>
    <cellStyle name="Valuta 10 2 2 2 14 2 2 3" xfId="45090"/>
    <cellStyle name="Valuta 10 2 2 2 14 2 3" xfId="34394"/>
    <cellStyle name="Valuta 10 2 2 2 14 2 3 2" xfId="52553"/>
    <cellStyle name="Valuta 10 2 2 2 14 2 4" xfId="21203"/>
    <cellStyle name="Valuta 10 2 2 2 14 2 5" xfId="39362"/>
    <cellStyle name="Valuta 10 2 2 2 14 2 6" xfId="57522"/>
    <cellStyle name="Valuta 10 2 2 2 14 3" xfId="11240"/>
    <cellStyle name="Valuta 10 2 2 2 14 3 2" xfId="24447"/>
    <cellStyle name="Valuta 10 2 2 2 14 3 3" xfId="42606"/>
    <cellStyle name="Valuta 10 2 2 2 14 4" xfId="16234"/>
    <cellStyle name="Valuta 10 2 2 2 14 4 2" xfId="29426"/>
    <cellStyle name="Valuta 10 2 2 2 14 4 3" xfId="47585"/>
    <cellStyle name="Valuta 10 2 2 2 14 5" xfId="31910"/>
    <cellStyle name="Valuta 10 2 2 2 14 5 2" xfId="50069"/>
    <cellStyle name="Valuta 10 2 2 2 14 6" xfId="18719"/>
    <cellStyle name="Valuta 10 2 2 2 14 7" xfId="36878"/>
    <cellStyle name="Valuta 10 2 2 2 14 8" xfId="55038"/>
    <cellStyle name="Valuta 10 2 2 2 15" xfId="5950"/>
    <cellStyle name="Valuta 10 2 2 2 15 2" xfId="11447"/>
    <cellStyle name="Valuta 10 2 2 2 15 2 2" xfId="24654"/>
    <cellStyle name="Valuta 10 2 2 2 15 2 3" xfId="42813"/>
    <cellStyle name="Valuta 10 2 2 2 15 3" xfId="32117"/>
    <cellStyle name="Valuta 10 2 2 2 15 3 2" xfId="50276"/>
    <cellStyle name="Valuta 10 2 2 2 15 4" xfId="18926"/>
    <cellStyle name="Valuta 10 2 2 2 15 5" xfId="37085"/>
    <cellStyle name="Valuta 10 2 2 2 15 6" xfId="55245"/>
    <cellStyle name="Valuta 10 2 2 2 16" xfId="8167"/>
    <cellStyle name="Valuta 10 2 2 2 16 2" xfId="21374"/>
    <cellStyle name="Valuta 10 2 2 2 16 3" xfId="39533"/>
    <cellStyle name="Valuta 10 2 2 2 16 4" xfId="57693"/>
    <cellStyle name="Valuta 10 2 2 2 17" xfId="8348"/>
    <cellStyle name="Valuta 10 2 2 2 17 2" xfId="21555"/>
    <cellStyle name="Valuta 10 2 2 2 17 3" xfId="39714"/>
    <cellStyle name="Valuta 10 2 2 2 17 4" xfId="57874"/>
    <cellStyle name="Valuta 10 2 2 2 18" xfId="8589"/>
    <cellStyle name="Valuta 10 2 2 2 18 2" xfId="21796"/>
    <cellStyle name="Valuta 10 2 2 2 18 3" xfId="39955"/>
    <cellStyle name="Valuta 10 2 2 2 18 4" xfId="58115"/>
    <cellStyle name="Valuta 10 2 2 2 19" xfId="8753"/>
    <cellStyle name="Valuta 10 2 2 2 19 2" xfId="21960"/>
    <cellStyle name="Valuta 10 2 2 2 19 3" xfId="40119"/>
    <cellStyle name="Valuta 10 2 2 2 19 4" xfId="58279"/>
    <cellStyle name="Valuta 10 2 2 2 2" xfId="3061"/>
    <cellStyle name="Valuta 10 2 2 2 2 10" xfId="8991"/>
    <cellStyle name="Valuta 10 2 2 2 2 10 2" xfId="22198"/>
    <cellStyle name="Valuta 10 2 2 2 2 10 3" xfId="40357"/>
    <cellStyle name="Valuta 10 2 2 2 2 11" xfId="13958"/>
    <cellStyle name="Valuta 10 2 2 2 2 11 2" xfId="27150"/>
    <cellStyle name="Valuta 10 2 2 2 2 11 3" xfId="45309"/>
    <cellStyle name="Valuta 10 2 2 2 2 12" xfId="29634"/>
    <cellStyle name="Valuta 10 2 2 2 2 12 2" xfId="47793"/>
    <cellStyle name="Valuta 10 2 2 2 2 13" xfId="16443"/>
    <cellStyle name="Valuta 10 2 2 2 2 14" xfId="34602"/>
    <cellStyle name="Valuta 10 2 2 2 2 15" xfId="52762"/>
    <cellStyle name="Valuta 10 2 2 2 2 16" xfId="58657"/>
    <cellStyle name="Valuta 10 2 2 2 2 2" xfId="3062"/>
    <cellStyle name="Valuta 10 2 2 2 2 2 10" xfId="58658"/>
    <cellStyle name="Valuta 10 2 2 2 2 2 2" xfId="3939"/>
    <cellStyle name="Valuta 10 2 2 2 2 2 2 2" xfId="6426"/>
    <cellStyle name="Valuta 10 2 2 2 2 2 2 2 2" xfId="11924"/>
    <cellStyle name="Valuta 10 2 2 2 2 2 2 2 2 2" xfId="25131"/>
    <cellStyle name="Valuta 10 2 2 2 2 2 2 2 2 3" xfId="43290"/>
    <cellStyle name="Valuta 10 2 2 2 2 2 2 2 3" xfId="32594"/>
    <cellStyle name="Valuta 10 2 2 2 2 2 2 2 3 2" xfId="50753"/>
    <cellStyle name="Valuta 10 2 2 2 2 2 2 2 4" xfId="19403"/>
    <cellStyle name="Valuta 10 2 2 2 2 2 2 2 5" xfId="37562"/>
    <cellStyle name="Valuta 10 2 2 2 2 2 2 2 6" xfId="55722"/>
    <cellStyle name="Valuta 10 2 2 2 2 2 2 3" xfId="9440"/>
    <cellStyle name="Valuta 10 2 2 2 2 2 2 3 2" xfId="22647"/>
    <cellStyle name="Valuta 10 2 2 2 2 2 2 3 3" xfId="40806"/>
    <cellStyle name="Valuta 10 2 2 2 2 2 2 4" xfId="14434"/>
    <cellStyle name="Valuta 10 2 2 2 2 2 2 4 2" xfId="27626"/>
    <cellStyle name="Valuta 10 2 2 2 2 2 2 4 3" xfId="45785"/>
    <cellStyle name="Valuta 10 2 2 2 2 2 2 5" xfId="30110"/>
    <cellStyle name="Valuta 10 2 2 2 2 2 2 5 2" xfId="48269"/>
    <cellStyle name="Valuta 10 2 2 2 2 2 2 6" xfId="16919"/>
    <cellStyle name="Valuta 10 2 2 2 2 2 2 7" xfId="35078"/>
    <cellStyle name="Valuta 10 2 2 2 2 2 2 8" xfId="53238"/>
    <cellStyle name="Valuta 10 2 2 2 2 2 3" xfId="5952"/>
    <cellStyle name="Valuta 10 2 2 2 2 2 3 2" xfId="11449"/>
    <cellStyle name="Valuta 10 2 2 2 2 2 3 2 2" xfId="24656"/>
    <cellStyle name="Valuta 10 2 2 2 2 2 3 2 3" xfId="42815"/>
    <cellStyle name="Valuta 10 2 2 2 2 2 3 3" xfId="32119"/>
    <cellStyle name="Valuta 10 2 2 2 2 2 3 3 2" xfId="50278"/>
    <cellStyle name="Valuta 10 2 2 2 2 2 3 4" xfId="18928"/>
    <cellStyle name="Valuta 10 2 2 2 2 2 3 5" xfId="37087"/>
    <cellStyle name="Valuta 10 2 2 2 2 2 3 6" xfId="55247"/>
    <cellStyle name="Valuta 10 2 2 2 2 2 4" xfId="8992"/>
    <cellStyle name="Valuta 10 2 2 2 2 2 4 2" xfId="22199"/>
    <cellStyle name="Valuta 10 2 2 2 2 2 4 3" xfId="40358"/>
    <cellStyle name="Valuta 10 2 2 2 2 2 5" xfId="13959"/>
    <cellStyle name="Valuta 10 2 2 2 2 2 5 2" xfId="27151"/>
    <cellStyle name="Valuta 10 2 2 2 2 2 5 3" xfId="45310"/>
    <cellStyle name="Valuta 10 2 2 2 2 2 6" xfId="29635"/>
    <cellStyle name="Valuta 10 2 2 2 2 2 6 2" xfId="47794"/>
    <cellStyle name="Valuta 10 2 2 2 2 2 7" xfId="16444"/>
    <cellStyle name="Valuta 10 2 2 2 2 2 8" xfId="34603"/>
    <cellStyle name="Valuta 10 2 2 2 2 2 9" xfId="52763"/>
    <cellStyle name="Valuta 10 2 2 2 2 3" xfId="3063"/>
    <cellStyle name="Valuta 10 2 2 2 2 3 10" xfId="58659"/>
    <cellStyle name="Valuta 10 2 2 2 2 3 2" xfId="3940"/>
    <cellStyle name="Valuta 10 2 2 2 2 3 2 2" xfId="6427"/>
    <cellStyle name="Valuta 10 2 2 2 2 3 2 2 2" xfId="11925"/>
    <cellStyle name="Valuta 10 2 2 2 2 3 2 2 2 2" xfId="25132"/>
    <cellStyle name="Valuta 10 2 2 2 2 3 2 2 2 3" xfId="43291"/>
    <cellStyle name="Valuta 10 2 2 2 2 3 2 2 3" xfId="32595"/>
    <cellStyle name="Valuta 10 2 2 2 2 3 2 2 3 2" xfId="50754"/>
    <cellStyle name="Valuta 10 2 2 2 2 3 2 2 4" xfId="19404"/>
    <cellStyle name="Valuta 10 2 2 2 2 3 2 2 5" xfId="37563"/>
    <cellStyle name="Valuta 10 2 2 2 2 3 2 2 6" xfId="55723"/>
    <cellStyle name="Valuta 10 2 2 2 2 3 2 3" xfId="9441"/>
    <cellStyle name="Valuta 10 2 2 2 2 3 2 3 2" xfId="22648"/>
    <cellStyle name="Valuta 10 2 2 2 2 3 2 3 3" xfId="40807"/>
    <cellStyle name="Valuta 10 2 2 2 2 3 2 4" xfId="14435"/>
    <cellStyle name="Valuta 10 2 2 2 2 3 2 4 2" xfId="27627"/>
    <cellStyle name="Valuta 10 2 2 2 2 3 2 4 3" xfId="45786"/>
    <cellStyle name="Valuta 10 2 2 2 2 3 2 5" xfId="30111"/>
    <cellStyle name="Valuta 10 2 2 2 2 3 2 5 2" xfId="48270"/>
    <cellStyle name="Valuta 10 2 2 2 2 3 2 6" xfId="16920"/>
    <cellStyle name="Valuta 10 2 2 2 2 3 2 7" xfId="35079"/>
    <cellStyle name="Valuta 10 2 2 2 2 3 2 8" xfId="53239"/>
    <cellStyle name="Valuta 10 2 2 2 2 3 3" xfId="5953"/>
    <cellStyle name="Valuta 10 2 2 2 2 3 3 2" xfId="11450"/>
    <cellStyle name="Valuta 10 2 2 2 2 3 3 2 2" xfId="24657"/>
    <cellStyle name="Valuta 10 2 2 2 2 3 3 2 3" xfId="42816"/>
    <cellStyle name="Valuta 10 2 2 2 2 3 3 3" xfId="32120"/>
    <cellStyle name="Valuta 10 2 2 2 2 3 3 3 2" xfId="50279"/>
    <cellStyle name="Valuta 10 2 2 2 2 3 3 4" xfId="18929"/>
    <cellStyle name="Valuta 10 2 2 2 2 3 3 5" xfId="37088"/>
    <cellStyle name="Valuta 10 2 2 2 2 3 3 6" xfId="55248"/>
    <cellStyle name="Valuta 10 2 2 2 2 3 4" xfId="8993"/>
    <cellStyle name="Valuta 10 2 2 2 2 3 4 2" xfId="22200"/>
    <cellStyle name="Valuta 10 2 2 2 2 3 4 3" xfId="40359"/>
    <cellStyle name="Valuta 10 2 2 2 2 3 5" xfId="13960"/>
    <cellStyle name="Valuta 10 2 2 2 2 3 5 2" xfId="27152"/>
    <cellStyle name="Valuta 10 2 2 2 2 3 5 3" xfId="45311"/>
    <cellStyle name="Valuta 10 2 2 2 2 3 6" xfId="29636"/>
    <cellStyle name="Valuta 10 2 2 2 2 3 6 2" xfId="47795"/>
    <cellStyle name="Valuta 10 2 2 2 2 3 7" xfId="16445"/>
    <cellStyle name="Valuta 10 2 2 2 2 3 8" xfId="34604"/>
    <cellStyle name="Valuta 10 2 2 2 2 3 9" xfId="52764"/>
    <cellStyle name="Valuta 10 2 2 2 2 4" xfId="3677"/>
    <cellStyle name="Valuta 10 2 2 2 2 4 2" xfId="4378"/>
    <cellStyle name="Valuta 10 2 2 2 2 4 2 2" xfId="12362"/>
    <cellStyle name="Valuta 10 2 2 2 2 4 2 2 2" xfId="25569"/>
    <cellStyle name="Valuta 10 2 2 2 2 4 2 2 3" xfId="43728"/>
    <cellStyle name="Valuta 10 2 2 2 2 4 2 3" xfId="33032"/>
    <cellStyle name="Valuta 10 2 2 2 2 4 2 3 2" xfId="51191"/>
    <cellStyle name="Valuta 10 2 2 2 2 4 2 4" xfId="19841"/>
    <cellStyle name="Valuta 10 2 2 2 2 4 2 5" xfId="38000"/>
    <cellStyle name="Valuta 10 2 2 2 2 4 2 6" xfId="56160"/>
    <cellStyle name="Valuta 10 2 2 2 2 4 3" xfId="9878"/>
    <cellStyle name="Valuta 10 2 2 2 2 4 3 2" xfId="23085"/>
    <cellStyle name="Valuta 10 2 2 2 2 4 3 3" xfId="41244"/>
    <cellStyle name="Valuta 10 2 2 2 2 4 4" xfId="14872"/>
    <cellStyle name="Valuta 10 2 2 2 2 4 4 2" xfId="28064"/>
    <cellStyle name="Valuta 10 2 2 2 2 4 4 3" xfId="46223"/>
    <cellStyle name="Valuta 10 2 2 2 2 4 5" xfId="30548"/>
    <cellStyle name="Valuta 10 2 2 2 2 4 5 2" xfId="48707"/>
    <cellStyle name="Valuta 10 2 2 2 2 4 6" xfId="17357"/>
    <cellStyle name="Valuta 10 2 2 2 2 4 7" xfId="35516"/>
    <cellStyle name="Valuta 10 2 2 2 2 4 8" xfId="53676"/>
    <cellStyle name="Valuta 10 2 2 2 2 4 9" xfId="59446"/>
    <cellStyle name="Valuta 10 2 2 2 2 5" xfId="4610"/>
    <cellStyle name="Valuta 10 2 2 2 2 5 2" xfId="6862"/>
    <cellStyle name="Valuta 10 2 2 2 2 5 2 2" xfId="12594"/>
    <cellStyle name="Valuta 10 2 2 2 2 5 2 2 2" xfId="25801"/>
    <cellStyle name="Valuta 10 2 2 2 2 5 2 2 3" xfId="43960"/>
    <cellStyle name="Valuta 10 2 2 2 2 5 2 3" xfId="33264"/>
    <cellStyle name="Valuta 10 2 2 2 2 5 2 3 2" xfId="51423"/>
    <cellStyle name="Valuta 10 2 2 2 2 5 2 4" xfId="20073"/>
    <cellStyle name="Valuta 10 2 2 2 2 5 2 5" xfId="38232"/>
    <cellStyle name="Valuta 10 2 2 2 2 5 2 6" xfId="56392"/>
    <cellStyle name="Valuta 10 2 2 2 2 5 3" xfId="10110"/>
    <cellStyle name="Valuta 10 2 2 2 2 5 3 2" xfId="23317"/>
    <cellStyle name="Valuta 10 2 2 2 2 5 3 3" xfId="41476"/>
    <cellStyle name="Valuta 10 2 2 2 2 5 4" xfId="15104"/>
    <cellStyle name="Valuta 10 2 2 2 2 5 4 2" xfId="28296"/>
    <cellStyle name="Valuta 10 2 2 2 2 5 4 3" xfId="46455"/>
    <cellStyle name="Valuta 10 2 2 2 2 5 5" xfId="30780"/>
    <cellStyle name="Valuta 10 2 2 2 2 5 5 2" xfId="48939"/>
    <cellStyle name="Valuta 10 2 2 2 2 5 6" xfId="17589"/>
    <cellStyle name="Valuta 10 2 2 2 2 5 7" xfId="35748"/>
    <cellStyle name="Valuta 10 2 2 2 2 5 8" xfId="53908"/>
    <cellStyle name="Valuta 10 2 2 2 2 6" xfId="3938"/>
    <cellStyle name="Valuta 10 2 2 2 2 6 2" xfId="6425"/>
    <cellStyle name="Valuta 10 2 2 2 2 6 2 2" xfId="11923"/>
    <cellStyle name="Valuta 10 2 2 2 2 6 2 2 2" xfId="25130"/>
    <cellStyle name="Valuta 10 2 2 2 2 6 2 2 3" xfId="43289"/>
    <cellStyle name="Valuta 10 2 2 2 2 6 2 3" xfId="32593"/>
    <cellStyle name="Valuta 10 2 2 2 2 6 2 3 2" xfId="50752"/>
    <cellStyle name="Valuta 10 2 2 2 2 6 2 4" xfId="19402"/>
    <cellStyle name="Valuta 10 2 2 2 2 6 2 5" xfId="37561"/>
    <cellStyle name="Valuta 10 2 2 2 2 6 2 6" xfId="55721"/>
    <cellStyle name="Valuta 10 2 2 2 2 6 3" xfId="9439"/>
    <cellStyle name="Valuta 10 2 2 2 2 6 3 2" xfId="22646"/>
    <cellStyle name="Valuta 10 2 2 2 2 6 3 3" xfId="40805"/>
    <cellStyle name="Valuta 10 2 2 2 2 6 4" xfId="14433"/>
    <cellStyle name="Valuta 10 2 2 2 2 6 4 2" xfId="27625"/>
    <cellStyle name="Valuta 10 2 2 2 2 6 4 3" xfId="45784"/>
    <cellStyle name="Valuta 10 2 2 2 2 6 5" xfId="30109"/>
    <cellStyle name="Valuta 10 2 2 2 2 6 5 2" xfId="48268"/>
    <cellStyle name="Valuta 10 2 2 2 2 6 6" xfId="16918"/>
    <cellStyle name="Valuta 10 2 2 2 2 6 7" xfId="35077"/>
    <cellStyle name="Valuta 10 2 2 2 2 6 8" xfId="53237"/>
    <cellStyle name="Valuta 10 2 2 2 2 7" xfId="5024"/>
    <cellStyle name="Valuta 10 2 2 2 2 7 2" xfId="7257"/>
    <cellStyle name="Valuta 10 2 2 2 2 7 2 2" xfId="12990"/>
    <cellStyle name="Valuta 10 2 2 2 2 7 2 2 2" xfId="26197"/>
    <cellStyle name="Valuta 10 2 2 2 2 7 2 2 3" xfId="44356"/>
    <cellStyle name="Valuta 10 2 2 2 2 7 2 3" xfId="33660"/>
    <cellStyle name="Valuta 10 2 2 2 2 7 2 3 2" xfId="51819"/>
    <cellStyle name="Valuta 10 2 2 2 2 7 2 4" xfId="20469"/>
    <cellStyle name="Valuta 10 2 2 2 2 7 2 5" xfId="38628"/>
    <cellStyle name="Valuta 10 2 2 2 2 7 2 6" xfId="56788"/>
    <cellStyle name="Valuta 10 2 2 2 2 7 3" xfId="10506"/>
    <cellStyle name="Valuta 10 2 2 2 2 7 3 2" xfId="23713"/>
    <cellStyle name="Valuta 10 2 2 2 2 7 3 3" xfId="41872"/>
    <cellStyle name="Valuta 10 2 2 2 2 7 4" xfId="15500"/>
    <cellStyle name="Valuta 10 2 2 2 2 7 4 2" xfId="28692"/>
    <cellStyle name="Valuta 10 2 2 2 2 7 4 3" xfId="46851"/>
    <cellStyle name="Valuta 10 2 2 2 2 7 5" xfId="31176"/>
    <cellStyle name="Valuta 10 2 2 2 2 7 5 2" xfId="49335"/>
    <cellStyle name="Valuta 10 2 2 2 2 7 6" xfId="17985"/>
    <cellStyle name="Valuta 10 2 2 2 2 7 7" xfId="36144"/>
    <cellStyle name="Valuta 10 2 2 2 2 7 8" xfId="54304"/>
    <cellStyle name="Valuta 10 2 2 2 2 8" xfId="5951"/>
    <cellStyle name="Valuta 10 2 2 2 2 8 2" xfId="11448"/>
    <cellStyle name="Valuta 10 2 2 2 2 8 2 2" xfId="24655"/>
    <cellStyle name="Valuta 10 2 2 2 2 8 2 3" xfId="42814"/>
    <cellStyle name="Valuta 10 2 2 2 2 8 3" xfId="32118"/>
    <cellStyle name="Valuta 10 2 2 2 2 8 3 2" xfId="50277"/>
    <cellStyle name="Valuta 10 2 2 2 2 8 4" xfId="18927"/>
    <cellStyle name="Valuta 10 2 2 2 2 8 5" xfId="37086"/>
    <cellStyle name="Valuta 10 2 2 2 2 8 6" xfId="55246"/>
    <cellStyle name="Valuta 10 2 2 2 2 9" xfId="8349"/>
    <cellStyle name="Valuta 10 2 2 2 2 9 2" xfId="21556"/>
    <cellStyle name="Valuta 10 2 2 2 2 9 3" xfId="39715"/>
    <cellStyle name="Valuta 10 2 2 2 2 9 4" xfId="57875"/>
    <cellStyle name="Valuta 10 2 2 2 20" xfId="8961"/>
    <cellStyle name="Valuta 10 2 2 2 20 2" xfId="22168"/>
    <cellStyle name="Valuta 10 2 2 2 20 3" xfId="40327"/>
    <cellStyle name="Valuta 10 2 2 2 21" xfId="13957"/>
    <cellStyle name="Valuta 10 2 2 2 21 2" xfId="27149"/>
    <cellStyle name="Valuta 10 2 2 2 21 3" xfId="45308"/>
    <cellStyle name="Valuta 10 2 2 2 22" xfId="29633"/>
    <cellStyle name="Valuta 10 2 2 2 22 2" xfId="47792"/>
    <cellStyle name="Valuta 10 2 2 2 23" xfId="16442"/>
    <cellStyle name="Valuta 10 2 2 2 24" xfId="34601"/>
    <cellStyle name="Valuta 10 2 2 2 25" xfId="52761"/>
    <cellStyle name="Valuta 10 2 2 2 26" xfId="58445"/>
    <cellStyle name="Valuta 10 2 2 2 27" xfId="58656"/>
    <cellStyle name="Valuta 10 2 2 2 3" xfId="3064"/>
    <cellStyle name="Valuta 10 2 2 2 3 10" xfId="13961"/>
    <cellStyle name="Valuta 10 2 2 2 3 10 2" xfId="27153"/>
    <cellStyle name="Valuta 10 2 2 2 3 10 3" xfId="45312"/>
    <cellStyle name="Valuta 10 2 2 2 3 11" xfId="29637"/>
    <cellStyle name="Valuta 10 2 2 2 3 11 2" xfId="47796"/>
    <cellStyle name="Valuta 10 2 2 2 3 12" xfId="16446"/>
    <cellStyle name="Valuta 10 2 2 2 3 13" xfId="34605"/>
    <cellStyle name="Valuta 10 2 2 2 3 14" xfId="52765"/>
    <cellStyle name="Valuta 10 2 2 2 3 15" xfId="58660"/>
    <cellStyle name="Valuta 10 2 2 2 3 2" xfId="3065"/>
    <cellStyle name="Valuta 10 2 2 2 3 2 10" xfId="58661"/>
    <cellStyle name="Valuta 10 2 2 2 3 2 2" xfId="3942"/>
    <cellStyle name="Valuta 10 2 2 2 3 2 2 2" xfId="6429"/>
    <cellStyle name="Valuta 10 2 2 2 3 2 2 2 2" xfId="11927"/>
    <cellStyle name="Valuta 10 2 2 2 3 2 2 2 2 2" xfId="25134"/>
    <cellStyle name="Valuta 10 2 2 2 3 2 2 2 2 3" xfId="43293"/>
    <cellStyle name="Valuta 10 2 2 2 3 2 2 2 3" xfId="32597"/>
    <cellStyle name="Valuta 10 2 2 2 3 2 2 2 3 2" xfId="50756"/>
    <cellStyle name="Valuta 10 2 2 2 3 2 2 2 4" xfId="19406"/>
    <cellStyle name="Valuta 10 2 2 2 3 2 2 2 5" xfId="37565"/>
    <cellStyle name="Valuta 10 2 2 2 3 2 2 2 6" xfId="55725"/>
    <cellStyle name="Valuta 10 2 2 2 3 2 2 3" xfId="9443"/>
    <cellStyle name="Valuta 10 2 2 2 3 2 2 3 2" xfId="22650"/>
    <cellStyle name="Valuta 10 2 2 2 3 2 2 3 3" xfId="40809"/>
    <cellStyle name="Valuta 10 2 2 2 3 2 2 4" xfId="14437"/>
    <cellStyle name="Valuta 10 2 2 2 3 2 2 4 2" xfId="27629"/>
    <cellStyle name="Valuta 10 2 2 2 3 2 2 4 3" xfId="45788"/>
    <cellStyle name="Valuta 10 2 2 2 3 2 2 5" xfId="30113"/>
    <cellStyle name="Valuta 10 2 2 2 3 2 2 5 2" xfId="48272"/>
    <cellStyle name="Valuta 10 2 2 2 3 2 2 6" xfId="16922"/>
    <cellStyle name="Valuta 10 2 2 2 3 2 2 7" xfId="35081"/>
    <cellStyle name="Valuta 10 2 2 2 3 2 2 8" xfId="53241"/>
    <cellStyle name="Valuta 10 2 2 2 3 2 3" xfId="5955"/>
    <cellStyle name="Valuta 10 2 2 2 3 2 3 2" xfId="11452"/>
    <cellStyle name="Valuta 10 2 2 2 3 2 3 2 2" xfId="24659"/>
    <cellStyle name="Valuta 10 2 2 2 3 2 3 2 3" xfId="42818"/>
    <cellStyle name="Valuta 10 2 2 2 3 2 3 3" xfId="32122"/>
    <cellStyle name="Valuta 10 2 2 2 3 2 3 3 2" xfId="50281"/>
    <cellStyle name="Valuta 10 2 2 2 3 2 3 4" xfId="18931"/>
    <cellStyle name="Valuta 10 2 2 2 3 2 3 5" xfId="37090"/>
    <cellStyle name="Valuta 10 2 2 2 3 2 3 6" xfId="55250"/>
    <cellStyle name="Valuta 10 2 2 2 3 2 4" xfId="8995"/>
    <cellStyle name="Valuta 10 2 2 2 3 2 4 2" xfId="22202"/>
    <cellStyle name="Valuta 10 2 2 2 3 2 4 3" xfId="40361"/>
    <cellStyle name="Valuta 10 2 2 2 3 2 5" xfId="13962"/>
    <cellStyle name="Valuta 10 2 2 2 3 2 5 2" xfId="27154"/>
    <cellStyle name="Valuta 10 2 2 2 3 2 5 3" xfId="45313"/>
    <cellStyle name="Valuta 10 2 2 2 3 2 6" xfId="29638"/>
    <cellStyle name="Valuta 10 2 2 2 3 2 6 2" xfId="47797"/>
    <cellStyle name="Valuta 10 2 2 2 3 2 7" xfId="16447"/>
    <cellStyle name="Valuta 10 2 2 2 3 2 8" xfId="34606"/>
    <cellStyle name="Valuta 10 2 2 2 3 2 9" xfId="52766"/>
    <cellStyle name="Valuta 10 2 2 2 3 3" xfId="3066"/>
    <cellStyle name="Valuta 10 2 2 2 3 3 10" xfId="58662"/>
    <cellStyle name="Valuta 10 2 2 2 3 3 2" xfId="3943"/>
    <cellStyle name="Valuta 10 2 2 2 3 3 2 2" xfId="6430"/>
    <cellStyle name="Valuta 10 2 2 2 3 3 2 2 2" xfId="11928"/>
    <cellStyle name="Valuta 10 2 2 2 3 3 2 2 2 2" xfId="25135"/>
    <cellStyle name="Valuta 10 2 2 2 3 3 2 2 2 3" xfId="43294"/>
    <cellStyle name="Valuta 10 2 2 2 3 3 2 2 3" xfId="32598"/>
    <cellStyle name="Valuta 10 2 2 2 3 3 2 2 3 2" xfId="50757"/>
    <cellStyle name="Valuta 10 2 2 2 3 3 2 2 4" xfId="19407"/>
    <cellStyle name="Valuta 10 2 2 2 3 3 2 2 5" xfId="37566"/>
    <cellStyle name="Valuta 10 2 2 2 3 3 2 2 6" xfId="55726"/>
    <cellStyle name="Valuta 10 2 2 2 3 3 2 3" xfId="9444"/>
    <cellStyle name="Valuta 10 2 2 2 3 3 2 3 2" xfId="22651"/>
    <cellStyle name="Valuta 10 2 2 2 3 3 2 3 3" xfId="40810"/>
    <cellStyle name="Valuta 10 2 2 2 3 3 2 4" xfId="14438"/>
    <cellStyle name="Valuta 10 2 2 2 3 3 2 4 2" xfId="27630"/>
    <cellStyle name="Valuta 10 2 2 2 3 3 2 4 3" xfId="45789"/>
    <cellStyle name="Valuta 10 2 2 2 3 3 2 5" xfId="30114"/>
    <cellStyle name="Valuta 10 2 2 2 3 3 2 5 2" xfId="48273"/>
    <cellStyle name="Valuta 10 2 2 2 3 3 2 6" xfId="16923"/>
    <cellStyle name="Valuta 10 2 2 2 3 3 2 7" xfId="35082"/>
    <cellStyle name="Valuta 10 2 2 2 3 3 2 8" xfId="53242"/>
    <cellStyle name="Valuta 10 2 2 2 3 3 3" xfId="5956"/>
    <cellStyle name="Valuta 10 2 2 2 3 3 3 2" xfId="11453"/>
    <cellStyle name="Valuta 10 2 2 2 3 3 3 2 2" xfId="24660"/>
    <cellStyle name="Valuta 10 2 2 2 3 3 3 2 3" xfId="42819"/>
    <cellStyle name="Valuta 10 2 2 2 3 3 3 3" xfId="32123"/>
    <cellStyle name="Valuta 10 2 2 2 3 3 3 3 2" xfId="50282"/>
    <cellStyle name="Valuta 10 2 2 2 3 3 3 4" xfId="18932"/>
    <cellStyle name="Valuta 10 2 2 2 3 3 3 5" xfId="37091"/>
    <cellStyle name="Valuta 10 2 2 2 3 3 3 6" xfId="55251"/>
    <cellStyle name="Valuta 10 2 2 2 3 3 4" xfId="8996"/>
    <cellStyle name="Valuta 10 2 2 2 3 3 4 2" xfId="22203"/>
    <cellStyle name="Valuta 10 2 2 2 3 3 4 3" xfId="40362"/>
    <cellStyle name="Valuta 10 2 2 2 3 3 5" xfId="13963"/>
    <cellStyle name="Valuta 10 2 2 2 3 3 5 2" xfId="27155"/>
    <cellStyle name="Valuta 10 2 2 2 3 3 5 3" xfId="45314"/>
    <cellStyle name="Valuta 10 2 2 2 3 3 6" xfId="29639"/>
    <cellStyle name="Valuta 10 2 2 2 3 3 6 2" xfId="47798"/>
    <cellStyle name="Valuta 10 2 2 2 3 3 7" xfId="16448"/>
    <cellStyle name="Valuta 10 2 2 2 3 3 8" xfId="34607"/>
    <cellStyle name="Valuta 10 2 2 2 3 3 9" xfId="52767"/>
    <cellStyle name="Valuta 10 2 2 2 3 4" xfId="3678"/>
    <cellStyle name="Valuta 10 2 2 2 3 4 2" xfId="4379"/>
    <cellStyle name="Valuta 10 2 2 2 3 4 2 2" xfId="12363"/>
    <cellStyle name="Valuta 10 2 2 2 3 4 2 2 2" xfId="25570"/>
    <cellStyle name="Valuta 10 2 2 2 3 4 2 2 3" xfId="43729"/>
    <cellStyle name="Valuta 10 2 2 2 3 4 2 3" xfId="33033"/>
    <cellStyle name="Valuta 10 2 2 2 3 4 2 3 2" xfId="51192"/>
    <cellStyle name="Valuta 10 2 2 2 3 4 2 4" xfId="19842"/>
    <cellStyle name="Valuta 10 2 2 2 3 4 2 5" xfId="38001"/>
    <cellStyle name="Valuta 10 2 2 2 3 4 2 6" xfId="56161"/>
    <cellStyle name="Valuta 10 2 2 2 3 4 3" xfId="9879"/>
    <cellStyle name="Valuta 10 2 2 2 3 4 3 2" xfId="23086"/>
    <cellStyle name="Valuta 10 2 2 2 3 4 3 3" xfId="41245"/>
    <cellStyle name="Valuta 10 2 2 2 3 4 4" xfId="14873"/>
    <cellStyle name="Valuta 10 2 2 2 3 4 4 2" xfId="28065"/>
    <cellStyle name="Valuta 10 2 2 2 3 4 4 3" xfId="46224"/>
    <cellStyle name="Valuta 10 2 2 2 3 4 5" xfId="30549"/>
    <cellStyle name="Valuta 10 2 2 2 3 4 5 2" xfId="48708"/>
    <cellStyle name="Valuta 10 2 2 2 3 4 6" xfId="17358"/>
    <cellStyle name="Valuta 10 2 2 2 3 4 7" xfId="35517"/>
    <cellStyle name="Valuta 10 2 2 2 3 4 8" xfId="53677"/>
    <cellStyle name="Valuta 10 2 2 2 3 4 9" xfId="59447"/>
    <cellStyle name="Valuta 10 2 2 2 3 5" xfId="3941"/>
    <cellStyle name="Valuta 10 2 2 2 3 5 2" xfId="6428"/>
    <cellStyle name="Valuta 10 2 2 2 3 5 2 2" xfId="11926"/>
    <cellStyle name="Valuta 10 2 2 2 3 5 2 2 2" xfId="25133"/>
    <cellStyle name="Valuta 10 2 2 2 3 5 2 2 3" xfId="43292"/>
    <cellStyle name="Valuta 10 2 2 2 3 5 2 3" xfId="32596"/>
    <cellStyle name="Valuta 10 2 2 2 3 5 2 3 2" xfId="50755"/>
    <cellStyle name="Valuta 10 2 2 2 3 5 2 4" xfId="19405"/>
    <cellStyle name="Valuta 10 2 2 2 3 5 2 5" xfId="37564"/>
    <cellStyle name="Valuta 10 2 2 2 3 5 2 6" xfId="55724"/>
    <cellStyle name="Valuta 10 2 2 2 3 5 3" xfId="9442"/>
    <cellStyle name="Valuta 10 2 2 2 3 5 3 2" xfId="22649"/>
    <cellStyle name="Valuta 10 2 2 2 3 5 3 3" xfId="40808"/>
    <cellStyle name="Valuta 10 2 2 2 3 5 4" xfId="14436"/>
    <cellStyle name="Valuta 10 2 2 2 3 5 4 2" xfId="27628"/>
    <cellStyle name="Valuta 10 2 2 2 3 5 4 3" xfId="45787"/>
    <cellStyle name="Valuta 10 2 2 2 3 5 5" xfId="30112"/>
    <cellStyle name="Valuta 10 2 2 2 3 5 5 2" xfId="48271"/>
    <cellStyle name="Valuta 10 2 2 2 3 5 6" xfId="16921"/>
    <cellStyle name="Valuta 10 2 2 2 3 5 7" xfId="35080"/>
    <cellStyle name="Valuta 10 2 2 2 3 5 8" xfId="53240"/>
    <cellStyle name="Valuta 10 2 2 2 3 6" xfId="5025"/>
    <cellStyle name="Valuta 10 2 2 2 3 6 2" xfId="7258"/>
    <cellStyle name="Valuta 10 2 2 2 3 6 2 2" xfId="12991"/>
    <cellStyle name="Valuta 10 2 2 2 3 6 2 2 2" xfId="26198"/>
    <cellStyle name="Valuta 10 2 2 2 3 6 2 2 3" xfId="44357"/>
    <cellStyle name="Valuta 10 2 2 2 3 6 2 3" xfId="33661"/>
    <cellStyle name="Valuta 10 2 2 2 3 6 2 3 2" xfId="51820"/>
    <cellStyle name="Valuta 10 2 2 2 3 6 2 4" xfId="20470"/>
    <cellStyle name="Valuta 10 2 2 2 3 6 2 5" xfId="38629"/>
    <cellStyle name="Valuta 10 2 2 2 3 6 2 6" xfId="56789"/>
    <cellStyle name="Valuta 10 2 2 2 3 6 3" xfId="10507"/>
    <cellStyle name="Valuta 10 2 2 2 3 6 3 2" xfId="23714"/>
    <cellStyle name="Valuta 10 2 2 2 3 6 3 3" xfId="41873"/>
    <cellStyle name="Valuta 10 2 2 2 3 6 4" xfId="15501"/>
    <cellStyle name="Valuta 10 2 2 2 3 6 4 2" xfId="28693"/>
    <cellStyle name="Valuta 10 2 2 2 3 6 4 3" xfId="46852"/>
    <cellStyle name="Valuta 10 2 2 2 3 6 5" xfId="31177"/>
    <cellStyle name="Valuta 10 2 2 2 3 6 5 2" xfId="49336"/>
    <cellStyle name="Valuta 10 2 2 2 3 6 6" xfId="17986"/>
    <cellStyle name="Valuta 10 2 2 2 3 6 7" xfId="36145"/>
    <cellStyle name="Valuta 10 2 2 2 3 6 8" xfId="54305"/>
    <cellStyle name="Valuta 10 2 2 2 3 7" xfId="5954"/>
    <cellStyle name="Valuta 10 2 2 2 3 7 2" xfId="11451"/>
    <cellStyle name="Valuta 10 2 2 2 3 7 2 2" xfId="24658"/>
    <cellStyle name="Valuta 10 2 2 2 3 7 2 3" xfId="42817"/>
    <cellStyle name="Valuta 10 2 2 2 3 7 3" xfId="32121"/>
    <cellStyle name="Valuta 10 2 2 2 3 7 3 2" xfId="50280"/>
    <cellStyle name="Valuta 10 2 2 2 3 7 4" xfId="18930"/>
    <cellStyle name="Valuta 10 2 2 2 3 7 5" xfId="37089"/>
    <cellStyle name="Valuta 10 2 2 2 3 7 6" xfId="55249"/>
    <cellStyle name="Valuta 10 2 2 2 3 8" xfId="8350"/>
    <cellStyle name="Valuta 10 2 2 2 3 8 2" xfId="21557"/>
    <cellStyle name="Valuta 10 2 2 2 3 8 3" xfId="39716"/>
    <cellStyle name="Valuta 10 2 2 2 3 8 4" xfId="57876"/>
    <cellStyle name="Valuta 10 2 2 2 3 9" xfId="8994"/>
    <cellStyle name="Valuta 10 2 2 2 3 9 2" xfId="22201"/>
    <cellStyle name="Valuta 10 2 2 2 3 9 3" xfId="40360"/>
    <cellStyle name="Valuta 10 2 2 2 4" xfId="3067"/>
    <cellStyle name="Valuta 10 2 2 2 4 10" xfId="58663"/>
    <cellStyle name="Valuta 10 2 2 2 4 2" xfId="3944"/>
    <cellStyle name="Valuta 10 2 2 2 4 2 2" xfId="6431"/>
    <cellStyle name="Valuta 10 2 2 2 4 2 2 2" xfId="11929"/>
    <cellStyle name="Valuta 10 2 2 2 4 2 2 2 2" xfId="25136"/>
    <cellStyle name="Valuta 10 2 2 2 4 2 2 2 3" xfId="43295"/>
    <cellStyle name="Valuta 10 2 2 2 4 2 2 3" xfId="32599"/>
    <cellStyle name="Valuta 10 2 2 2 4 2 2 3 2" xfId="50758"/>
    <cellStyle name="Valuta 10 2 2 2 4 2 2 4" xfId="19408"/>
    <cellStyle name="Valuta 10 2 2 2 4 2 2 5" xfId="37567"/>
    <cellStyle name="Valuta 10 2 2 2 4 2 2 6" xfId="55727"/>
    <cellStyle name="Valuta 10 2 2 2 4 2 3" xfId="9445"/>
    <cellStyle name="Valuta 10 2 2 2 4 2 3 2" xfId="22652"/>
    <cellStyle name="Valuta 10 2 2 2 4 2 3 3" xfId="40811"/>
    <cellStyle name="Valuta 10 2 2 2 4 2 4" xfId="14439"/>
    <cellStyle name="Valuta 10 2 2 2 4 2 4 2" xfId="27631"/>
    <cellStyle name="Valuta 10 2 2 2 4 2 4 3" xfId="45790"/>
    <cellStyle name="Valuta 10 2 2 2 4 2 5" xfId="30115"/>
    <cellStyle name="Valuta 10 2 2 2 4 2 5 2" xfId="48274"/>
    <cellStyle name="Valuta 10 2 2 2 4 2 6" xfId="16924"/>
    <cellStyle name="Valuta 10 2 2 2 4 2 7" xfId="35083"/>
    <cellStyle name="Valuta 10 2 2 2 4 2 8" xfId="53243"/>
    <cellStyle name="Valuta 10 2 2 2 4 3" xfId="5957"/>
    <cellStyle name="Valuta 10 2 2 2 4 3 2" xfId="11454"/>
    <cellStyle name="Valuta 10 2 2 2 4 3 2 2" xfId="24661"/>
    <cellStyle name="Valuta 10 2 2 2 4 3 2 3" xfId="42820"/>
    <cellStyle name="Valuta 10 2 2 2 4 3 3" xfId="32124"/>
    <cellStyle name="Valuta 10 2 2 2 4 3 3 2" xfId="50283"/>
    <cellStyle name="Valuta 10 2 2 2 4 3 4" xfId="18933"/>
    <cellStyle name="Valuta 10 2 2 2 4 3 5" xfId="37092"/>
    <cellStyle name="Valuta 10 2 2 2 4 3 6" xfId="55252"/>
    <cellStyle name="Valuta 10 2 2 2 4 4" xfId="8997"/>
    <cellStyle name="Valuta 10 2 2 2 4 4 2" xfId="22204"/>
    <cellStyle name="Valuta 10 2 2 2 4 4 3" xfId="40363"/>
    <cellStyle name="Valuta 10 2 2 2 4 5" xfId="13964"/>
    <cellStyle name="Valuta 10 2 2 2 4 5 2" xfId="27156"/>
    <cellStyle name="Valuta 10 2 2 2 4 5 3" xfId="45315"/>
    <cellStyle name="Valuta 10 2 2 2 4 6" xfId="29640"/>
    <cellStyle name="Valuta 10 2 2 2 4 6 2" xfId="47799"/>
    <cellStyle name="Valuta 10 2 2 2 4 7" xfId="16449"/>
    <cellStyle name="Valuta 10 2 2 2 4 8" xfId="34608"/>
    <cellStyle name="Valuta 10 2 2 2 4 9" xfId="52768"/>
    <cellStyle name="Valuta 10 2 2 2 5" xfId="3068"/>
    <cellStyle name="Valuta 10 2 2 2 5 10" xfId="58664"/>
    <cellStyle name="Valuta 10 2 2 2 5 2" xfId="3945"/>
    <cellStyle name="Valuta 10 2 2 2 5 2 2" xfId="6432"/>
    <cellStyle name="Valuta 10 2 2 2 5 2 2 2" xfId="11930"/>
    <cellStyle name="Valuta 10 2 2 2 5 2 2 2 2" xfId="25137"/>
    <cellStyle name="Valuta 10 2 2 2 5 2 2 2 3" xfId="43296"/>
    <cellStyle name="Valuta 10 2 2 2 5 2 2 3" xfId="32600"/>
    <cellStyle name="Valuta 10 2 2 2 5 2 2 3 2" xfId="50759"/>
    <cellStyle name="Valuta 10 2 2 2 5 2 2 4" xfId="19409"/>
    <cellStyle name="Valuta 10 2 2 2 5 2 2 5" xfId="37568"/>
    <cellStyle name="Valuta 10 2 2 2 5 2 2 6" xfId="55728"/>
    <cellStyle name="Valuta 10 2 2 2 5 2 3" xfId="9446"/>
    <cellStyle name="Valuta 10 2 2 2 5 2 3 2" xfId="22653"/>
    <cellStyle name="Valuta 10 2 2 2 5 2 3 3" xfId="40812"/>
    <cellStyle name="Valuta 10 2 2 2 5 2 4" xfId="14440"/>
    <cellStyle name="Valuta 10 2 2 2 5 2 4 2" xfId="27632"/>
    <cellStyle name="Valuta 10 2 2 2 5 2 4 3" xfId="45791"/>
    <cellStyle name="Valuta 10 2 2 2 5 2 5" xfId="30116"/>
    <cellStyle name="Valuta 10 2 2 2 5 2 5 2" xfId="48275"/>
    <cellStyle name="Valuta 10 2 2 2 5 2 6" xfId="16925"/>
    <cellStyle name="Valuta 10 2 2 2 5 2 7" xfId="35084"/>
    <cellStyle name="Valuta 10 2 2 2 5 2 8" xfId="53244"/>
    <cellStyle name="Valuta 10 2 2 2 5 3" xfId="5958"/>
    <cellStyle name="Valuta 10 2 2 2 5 3 2" xfId="11455"/>
    <cellStyle name="Valuta 10 2 2 2 5 3 2 2" xfId="24662"/>
    <cellStyle name="Valuta 10 2 2 2 5 3 2 3" xfId="42821"/>
    <cellStyle name="Valuta 10 2 2 2 5 3 3" xfId="32125"/>
    <cellStyle name="Valuta 10 2 2 2 5 3 3 2" xfId="50284"/>
    <cellStyle name="Valuta 10 2 2 2 5 3 4" xfId="18934"/>
    <cellStyle name="Valuta 10 2 2 2 5 3 5" xfId="37093"/>
    <cellStyle name="Valuta 10 2 2 2 5 3 6" xfId="55253"/>
    <cellStyle name="Valuta 10 2 2 2 5 4" xfId="8998"/>
    <cellStyle name="Valuta 10 2 2 2 5 4 2" xfId="22205"/>
    <cellStyle name="Valuta 10 2 2 2 5 4 3" xfId="40364"/>
    <cellStyle name="Valuta 10 2 2 2 5 5" xfId="13965"/>
    <cellStyle name="Valuta 10 2 2 2 5 5 2" xfId="27157"/>
    <cellStyle name="Valuta 10 2 2 2 5 5 3" xfId="45316"/>
    <cellStyle name="Valuta 10 2 2 2 5 6" xfId="29641"/>
    <cellStyle name="Valuta 10 2 2 2 5 6 2" xfId="47800"/>
    <cellStyle name="Valuta 10 2 2 2 5 7" xfId="16450"/>
    <cellStyle name="Valuta 10 2 2 2 5 8" xfId="34609"/>
    <cellStyle name="Valuta 10 2 2 2 5 9" xfId="52769"/>
    <cellStyle name="Valuta 10 2 2 2 6" xfId="3645"/>
    <cellStyle name="Valuta 10 2 2 2 6 2" xfId="4377"/>
    <cellStyle name="Valuta 10 2 2 2 6 2 2" xfId="12361"/>
    <cellStyle name="Valuta 10 2 2 2 6 2 2 2" xfId="25568"/>
    <cellStyle name="Valuta 10 2 2 2 6 2 2 3" xfId="43727"/>
    <cellStyle name="Valuta 10 2 2 2 6 2 3" xfId="33031"/>
    <cellStyle name="Valuta 10 2 2 2 6 2 3 2" xfId="51190"/>
    <cellStyle name="Valuta 10 2 2 2 6 2 4" xfId="19840"/>
    <cellStyle name="Valuta 10 2 2 2 6 2 5" xfId="37999"/>
    <cellStyle name="Valuta 10 2 2 2 6 2 6" xfId="56159"/>
    <cellStyle name="Valuta 10 2 2 2 6 3" xfId="9877"/>
    <cellStyle name="Valuta 10 2 2 2 6 3 2" xfId="23084"/>
    <cellStyle name="Valuta 10 2 2 2 6 3 3" xfId="41243"/>
    <cellStyle name="Valuta 10 2 2 2 6 4" xfId="14871"/>
    <cellStyle name="Valuta 10 2 2 2 6 4 2" xfId="28063"/>
    <cellStyle name="Valuta 10 2 2 2 6 4 3" xfId="46222"/>
    <cellStyle name="Valuta 10 2 2 2 6 5" xfId="30547"/>
    <cellStyle name="Valuta 10 2 2 2 6 5 2" xfId="48706"/>
    <cellStyle name="Valuta 10 2 2 2 6 6" xfId="17356"/>
    <cellStyle name="Valuta 10 2 2 2 6 7" xfId="35515"/>
    <cellStyle name="Valuta 10 2 2 2 6 8" xfId="53675"/>
    <cellStyle name="Valuta 10 2 2 2 6 9" xfId="59091"/>
    <cellStyle name="Valuta 10 2 2 2 7" xfId="4609"/>
    <cellStyle name="Valuta 10 2 2 2 7 2" xfId="6861"/>
    <cellStyle name="Valuta 10 2 2 2 7 2 2" xfId="12593"/>
    <cellStyle name="Valuta 10 2 2 2 7 2 2 2" xfId="25800"/>
    <cellStyle name="Valuta 10 2 2 2 7 2 2 3" xfId="43959"/>
    <cellStyle name="Valuta 10 2 2 2 7 2 3" xfId="33263"/>
    <cellStyle name="Valuta 10 2 2 2 7 2 3 2" xfId="51422"/>
    <cellStyle name="Valuta 10 2 2 2 7 2 4" xfId="20072"/>
    <cellStyle name="Valuta 10 2 2 2 7 2 5" xfId="38231"/>
    <cellStyle name="Valuta 10 2 2 2 7 2 6" xfId="56391"/>
    <cellStyle name="Valuta 10 2 2 2 7 3" xfId="10109"/>
    <cellStyle name="Valuta 10 2 2 2 7 3 2" xfId="23316"/>
    <cellStyle name="Valuta 10 2 2 2 7 3 3" xfId="41475"/>
    <cellStyle name="Valuta 10 2 2 2 7 4" xfId="15103"/>
    <cellStyle name="Valuta 10 2 2 2 7 4 2" xfId="28295"/>
    <cellStyle name="Valuta 10 2 2 2 7 4 3" xfId="46454"/>
    <cellStyle name="Valuta 10 2 2 2 7 5" xfId="30779"/>
    <cellStyle name="Valuta 10 2 2 2 7 5 2" xfId="48938"/>
    <cellStyle name="Valuta 10 2 2 2 7 6" xfId="17588"/>
    <cellStyle name="Valuta 10 2 2 2 7 7" xfId="35747"/>
    <cellStyle name="Valuta 10 2 2 2 7 8" xfId="53907"/>
    <cellStyle name="Valuta 10 2 2 2 7 9" xfId="59256"/>
    <cellStyle name="Valuta 10 2 2 2 8" xfId="3937"/>
    <cellStyle name="Valuta 10 2 2 2 8 2" xfId="6424"/>
    <cellStyle name="Valuta 10 2 2 2 8 2 2" xfId="11922"/>
    <cellStyle name="Valuta 10 2 2 2 8 2 2 2" xfId="25129"/>
    <cellStyle name="Valuta 10 2 2 2 8 2 2 3" xfId="43288"/>
    <cellStyle name="Valuta 10 2 2 2 8 2 3" xfId="32592"/>
    <cellStyle name="Valuta 10 2 2 2 8 2 3 2" xfId="50751"/>
    <cellStyle name="Valuta 10 2 2 2 8 2 4" xfId="19401"/>
    <cellStyle name="Valuta 10 2 2 2 8 2 5" xfId="37560"/>
    <cellStyle name="Valuta 10 2 2 2 8 2 6" xfId="55720"/>
    <cellStyle name="Valuta 10 2 2 2 8 3" xfId="9438"/>
    <cellStyle name="Valuta 10 2 2 2 8 3 2" xfId="22645"/>
    <cellStyle name="Valuta 10 2 2 2 8 3 3" xfId="40804"/>
    <cellStyle name="Valuta 10 2 2 2 8 4" xfId="14432"/>
    <cellStyle name="Valuta 10 2 2 2 8 4 2" xfId="27624"/>
    <cellStyle name="Valuta 10 2 2 2 8 4 3" xfId="45783"/>
    <cellStyle name="Valuta 10 2 2 2 8 5" xfId="30108"/>
    <cellStyle name="Valuta 10 2 2 2 8 5 2" xfId="48267"/>
    <cellStyle name="Valuta 10 2 2 2 8 6" xfId="16917"/>
    <cellStyle name="Valuta 10 2 2 2 8 7" xfId="35076"/>
    <cellStyle name="Valuta 10 2 2 2 8 8" xfId="53236"/>
    <cellStyle name="Valuta 10 2 2 2 8 9" xfId="59445"/>
    <cellStyle name="Valuta 10 2 2 2 9" xfId="4847"/>
    <cellStyle name="Valuta 10 2 2 2 9 2" xfId="7077"/>
    <cellStyle name="Valuta 10 2 2 2 9 2 2" xfId="12810"/>
    <cellStyle name="Valuta 10 2 2 2 9 2 2 2" xfId="26017"/>
    <cellStyle name="Valuta 10 2 2 2 9 2 2 3" xfId="44176"/>
    <cellStyle name="Valuta 10 2 2 2 9 2 3" xfId="33480"/>
    <cellStyle name="Valuta 10 2 2 2 9 2 3 2" xfId="51639"/>
    <cellStyle name="Valuta 10 2 2 2 9 2 4" xfId="20289"/>
    <cellStyle name="Valuta 10 2 2 2 9 2 5" xfId="38448"/>
    <cellStyle name="Valuta 10 2 2 2 9 2 6" xfId="56608"/>
    <cellStyle name="Valuta 10 2 2 2 9 3" xfId="10326"/>
    <cellStyle name="Valuta 10 2 2 2 9 3 2" xfId="23533"/>
    <cellStyle name="Valuta 10 2 2 2 9 3 3" xfId="41692"/>
    <cellStyle name="Valuta 10 2 2 2 9 4" xfId="15320"/>
    <cellStyle name="Valuta 10 2 2 2 9 4 2" xfId="28512"/>
    <cellStyle name="Valuta 10 2 2 2 9 4 3" xfId="46671"/>
    <cellStyle name="Valuta 10 2 2 2 9 5" xfId="30996"/>
    <cellStyle name="Valuta 10 2 2 2 9 5 2" xfId="49155"/>
    <cellStyle name="Valuta 10 2 2 2 9 6" xfId="17805"/>
    <cellStyle name="Valuta 10 2 2 2 9 7" xfId="35964"/>
    <cellStyle name="Valuta 10 2 2 2 9 8" xfId="54124"/>
    <cellStyle name="Valuta 10 2 2 20" xfId="8588"/>
    <cellStyle name="Valuta 10 2 2 20 2" xfId="21795"/>
    <cellStyle name="Valuta 10 2 2 20 3" xfId="39954"/>
    <cellStyle name="Valuta 10 2 2 20 4" xfId="58114"/>
    <cellStyle name="Valuta 10 2 2 21" xfId="8752"/>
    <cellStyle name="Valuta 10 2 2 21 2" xfId="21959"/>
    <cellStyle name="Valuta 10 2 2 21 3" xfId="40118"/>
    <cellStyle name="Valuta 10 2 2 21 4" xfId="58278"/>
    <cellStyle name="Valuta 10 2 2 22" xfId="8960"/>
    <cellStyle name="Valuta 10 2 2 22 2" xfId="22167"/>
    <cellStyle name="Valuta 10 2 2 22 3" xfId="40326"/>
    <cellStyle name="Valuta 10 2 2 23" xfId="13956"/>
    <cellStyle name="Valuta 10 2 2 23 2" xfId="27148"/>
    <cellStyle name="Valuta 10 2 2 23 3" xfId="45307"/>
    <cellStyle name="Valuta 10 2 2 24" xfId="29632"/>
    <cellStyle name="Valuta 10 2 2 24 2" xfId="47791"/>
    <cellStyle name="Valuta 10 2 2 25" xfId="16441"/>
    <cellStyle name="Valuta 10 2 2 26" xfId="34600"/>
    <cellStyle name="Valuta 10 2 2 27" xfId="52760"/>
    <cellStyle name="Valuta 10 2 2 28" xfId="58444"/>
    <cellStyle name="Valuta 10 2 2 29" xfId="58655"/>
    <cellStyle name="Valuta 10 2 2 3" xfId="3069"/>
    <cellStyle name="Valuta 10 2 2 3 10" xfId="8999"/>
    <cellStyle name="Valuta 10 2 2 3 10 2" xfId="22206"/>
    <cellStyle name="Valuta 10 2 2 3 10 3" xfId="40365"/>
    <cellStyle name="Valuta 10 2 2 3 11" xfId="13966"/>
    <cellStyle name="Valuta 10 2 2 3 11 2" xfId="27158"/>
    <cellStyle name="Valuta 10 2 2 3 11 3" xfId="45317"/>
    <cellStyle name="Valuta 10 2 2 3 12" xfId="29642"/>
    <cellStyle name="Valuta 10 2 2 3 12 2" xfId="47801"/>
    <cellStyle name="Valuta 10 2 2 3 13" xfId="16451"/>
    <cellStyle name="Valuta 10 2 2 3 14" xfId="34610"/>
    <cellStyle name="Valuta 10 2 2 3 15" xfId="52770"/>
    <cellStyle name="Valuta 10 2 2 3 16" xfId="58665"/>
    <cellStyle name="Valuta 10 2 2 3 2" xfId="3070"/>
    <cellStyle name="Valuta 10 2 2 3 2 10" xfId="58666"/>
    <cellStyle name="Valuta 10 2 2 3 2 2" xfId="3947"/>
    <cellStyle name="Valuta 10 2 2 3 2 2 2" xfId="6434"/>
    <cellStyle name="Valuta 10 2 2 3 2 2 2 2" xfId="11932"/>
    <cellStyle name="Valuta 10 2 2 3 2 2 2 2 2" xfId="25139"/>
    <cellStyle name="Valuta 10 2 2 3 2 2 2 2 3" xfId="43298"/>
    <cellStyle name="Valuta 10 2 2 3 2 2 2 3" xfId="32602"/>
    <cellStyle name="Valuta 10 2 2 3 2 2 2 3 2" xfId="50761"/>
    <cellStyle name="Valuta 10 2 2 3 2 2 2 4" xfId="19411"/>
    <cellStyle name="Valuta 10 2 2 3 2 2 2 5" xfId="37570"/>
    <cellStyle name="Valuta 10 2 2 3 2 2 2 6" xfId="55730"/>
    <cellStyle name="Valuta 10 2 2 3 2 2 3" xfId="9448"/>
    <cellStyle name="Valuta 10 2 2 3 2 2 3 2" xfId="22655"/>
    <cellStyle name="Valuta 10 2 2 3 2 2 3 3" xfId="40814"/>
    <cellStyle name="Valuta 10 2 2 3 2 2 4" xfId="14442"/>
    <cellStyle name="Valuta 10 2 2 3 2 2 4 2" xfId="27634"/>
    <cellStyle name="Valuta 10 2 2 3 2 2 4 3" xfId="45793"/>
    <cellStyle name="Valuta 10 2 2 3 2 2 5" xfId="30118"/>
    <cellStyle name="Valuta 10 2 2 3 2 2 5 2" xfId="48277"/>
    <cellStyle name="Valuta 10 2 2 3 2 2 6" xfId="16927"/>
    <cellStyle name="Valuta 10 2 2 3 2 2 7" xfId="35086"/>
    <cellStyle name="Valuta 10 2 2 3 2 2 8" xfId="53246"/>
    <cellStyle name="Valuta 10 2 2 3 2 3" xfId="5960"/>
    <cellStyle name="Valuta 10 2 2 3 2 3 2" xfId="11457"/>
    <cellStyle name="Valuta 10 2 2 3 2 3 2 2" xfId="24664"/>
    <cellStyle name="Valuta 10 2 2 3 2 3 2 3" xfId="42823"/>
    <cellStyle name="Valuta 10 2 2 3 2 3 3" xfId="32127"/>
    <cellStyle name="Valuta 10 2 2 3 2 3 3 2" xfId="50286"/>
    <cellStyle name="Valuta 10 2 2 3 2 3 4" xfId="18936"/>
    <cellStyle name="Valuta 10 2 2 3 2 3 5" xfId="37095"/>
    <cellStyle name="Valuta 10 2 2 3 2 3 6" xfId="55255"/>
    <cellStyle name="Valuta 10 2 2 3 2 4" xfId="9000"/>
    <cellStyle name="Valuta 10 2 2 3 2 4 2" xfId="22207"/>
    <cellStyle name="Valuta 10 2 2 3 2 4 3" xfId="40366"/>
    <cellStyle name="Valuta 10 2 2 3 2 5" xfId="13967"/>
    <cellStyle name="Valuta 10 2 2 3 2 5 2" xfId="27159"/>
    <cellStyle name="Valuta 10 2 2 3 2 5 3" xfId="45318"/>
    <cellStyle name="Valuta 10 2 2 3 2 6" xfId="29643"/>
    <cellStyle name="Valuta 10 2 2 3 2 6 2" xfId="47802"/>
    <cellStyle name="Valuta 10 2 2 3 2 7" xfId="16452"/>
    <cellStyle name="Valuta 10 2 2 3 2 8" xfId="34611"/>
    <cellStyle name="Valuta 10 2 2 3 2 9" xfId="52771"/>
    <cellStyle name="Valuta 10 2 2 3 3" xfId="3071"/>
    <cellStyle name="Valuta 10 2 2 3 3 10" xfId="58667"/>
    <cellStyle name="Valuta 10 2 2 3 3 2" xfId="3948"/>
    <cellStyle name="Valuta 10 2 2 3 3 2 2" xfId="6435"/>
    <cellStyle name="Valuta 10 2 2 3 3 2 2 2" xfId="11933"/>
    <cellStyle name="Valuta 10 2 2 3 3 2 2 2 2" xfId="25140"/>
    <cellStyle name="Valuta 10 2 2 3 3 2 2 2 3" xfId="43299"/>
    <cellStyle name="Valuta 10 2 2 3 3 2 2 3" xfId="32603"/>
    <cellStyle name="Valuta 10 2 2 3 3 2 2 3 2" xfId="50762"/>
    <cellStyle name="Valuta 10 2 2 3 3 2 2 4" xfId="19412"/>
    <cellStyle name="Valuta 10 2 2 3 3 2 2 5" xfId="37571"/>
    <cellStyle name="Valuta 10 2 2 3 3 2 2 6" xfId="55731"/>
    <cellStyle name="Valuta 10 2 2 3 3 2 3" xfId="9449"/>
    <cellStyle name="Valuta 10 2 2 3 3 2 3 2" xfId="22656"/>
    <cellStyle name="Valuta 10 2 2 3 3 2 3 3" xfId="40815"/>
    <cellStyle name="Valuta 10 2 2 3 3 2 4" xfId="14443"/>
    <cellStyle name="Valuta 10 2 2 3 3 2 4 2" xfId="27635"/>
    <cellStyle name="Valuta 10 2 2 3 3 2 4 3" xfId="45794"/>
    <cellStyle name="Valuta 10 2 2 3 3 2 5" xfId="30119"/>
    <cellStyle name="Valuta 10 2 2 3 3 2 5 2" xfId="48278"/>
    <cellStyle name="Valuta 10 2 2 3 3 2 6" xfId="16928"/>
    <cellStyle name="Valuta 10 2 2 3 3 2 7" xfId="35087"/>
    <cellStyle name="Valuta 10 2 2 3 3 2 8" xfId="53247"/>
    <cellStyle name="Valuta 10 2 2 3 3 3" xfId="5961"/>
    <cellStyle name="Valuta 10 2 2 3 3 3 2" xfId="11458"/>
    <cellStyle name="Valuta 10 2 2 3 3 3 2 2" xfId="24665"/>
    <cellStyle name="Valuta 10 2 2 3 3 3 2 3" xfId="42824"/>
    <cellStyle name="Valuta 10 2 2 3 3 3 3" xfId="32128"/>
    <cellStyle name="Valuta 10 2 2 3 3 3 3 2" xfId="50287"/>
    <cellStyle name="Valuta 10 2 2 3 3 3 4" xfId="18937"/>
    <cellStyle name="Valuta 10 2 2 3 3 3 5" xfId="37096"/>
    <cellStyle name="Valuta 10 2 2 3 3 3 6" xfId="55256"/>
    <cellStyle name="Valuta 10 2 2 3 3 4" xfId="9001"/>
    <cellStyle name="Valuta 10 2 2 3 3 4 2" xfId="22208"/>
    <cellStyle name="Valuta 10 2 2 3 3 4 3" xfId="40367"/>
    <cellStyle name="Valuta 10 2 2 3 3 5" xfId="13968"/>
    <cellStyle name="Valuta 10 2 2 3 3 5 2" xfId="27160"/>
    <cellStyle name="Valuta 10 2 2 3 3 5 3" xfId="45319"/>
    <cellStyle name="Valuta 10 2 2 3 3 6" xfId="29644"/>
    <cellStyle name="Valuta 10 2 2 3 3 6 2" xfId="47803"/>
    <cellStyle name="Valuta 10 2 2 3 3 7" xfId="16453"/>
    <cellStyle name="Valuta 10 2 2 3 3 8" xfId="34612"/>
    <cellStyle name="Valuta 10 2 2 3 3 9" xfId="52772"/>
    <cellStyle name="Valuta 10 2 2 3 4" xfId="3679"/>
    <cellStyle name="Valuta 10 2 2 3 4 2" xfId="4380"/>
    <cellStyle name="Valuta 10 2 2 3 4 2 2" xfId="12364"/>
    <cellStyle name="Valuta 10 2 2 3 4 2 2 2" xfId="25571"/>
    <cellStyle name="Valuta 10 2 2 3 4 2 2 3" xfId="43730"/>
    <cellStyle name="Valuta 10 2 2 3 4 2 3" xfId="33034"/>
    <cellStyle name="Valuta 10 2 2 3 4 2 3 2" xfId="51193"/>
    <cellStyle name="Valuta 10 2 2 3 4 2 4" xfId="19843"/>
    <cellStyle name="Valuta 10 2 2 3 4 2 5" xfId="38002"/>
    <cellStyle name="Valuta 10 2 2 3 4 2 6" xfId="56162"/>
    <cellStyle name="Valuta 10 2 2 3 4 3" xfId="9880"/>
    <cellStyle name="Valuta 10 2 2 3 4 3 2" xfId="23087"/>
    <cellStyle name="Valuta 10 2 2 3 4 3 3" xfId="41246"/>
    <cellStyle name="Valuta 10 2 2 3 4 4" xfId="14874"/>
    <cellStyle name="Valuta 10 2 2 3 4 4 2" xfId="28066"/>
    <cellStyle name="Valuta 10 2 2 3 4 4 3" xfId="46225"/>
    <cellStyle name="Valuta 10 2 2 3 4 5" xfId="30550"/>
    <cellStyle name="Valuta 10 2 2 3 4 5 2" xfId="48709"/>
    <cellStyle name="Valuta 10 2 2 3 4 6" xfId="17359"/>
    <cellStyle name="Valuta 10 2 2 3 4 7" xfId="35518"/>
    <cellStyle name="Valuta 10 2 2 3 4 8" xfId="53678"/>
    <cellStyle name="Valuta 10 2 2 3 4 9" xfId="59448"/>
    <cellStyle name="Valuta 10 2 2 3 5" xfId="4611"/>
    <cellStyle name="Valuta 10 2 2 3 5 2" xfId="6863"/>
    <cellStyle name="Valuta 10 2 2 3 5 2 2" xfId="12595"/>
    <cellStyle name="Valuta 10 2 2 3 5 2 2 2" xfId="25802"/>
    <cellStyle name="Valuta 10 2 2 3 5 2 2 3" xfId="43961"/>
    <cellStyle name="Valuta 10 2 2 3 5 2 3" xfId="33265"/>
    <cellStyle name="Valuta 10 2 2 3 5 2 3 2" xfId="51424"/>
    <cellStyle name="Valuta 10 2 2 3 5 2 4" xfId="20074"/>
    <cellStyle name="Valuta 10 2 2 3 5 2 5" xfId="38233"/>
    <cellStyle name="Valuta 10 2 2 3 5 2 6" xfId="56393"/>
    <cellStyle name="Valuta 10 2 2 3 5 3" xfId="10111"/>
    <cellStyle name="Valuta 10 2 2 3 5 3 2" xfId="23318"/>
    <cellStyle name="Valuta 10 2 2 3 5 3 3" xfId="41477"/>
    <cellStyle name="Valuta 10 2 2 3 5 4" xfId="15105"/>
    <cellStyle name="Valuta 10 2 2 3 5 4 2" xfId="28297"/>
    <cellStyle name="Valuta 10 2 2 3 5 4 3" xfId="46456"/>
    <cellStyle name="Valuta 10 2 2 3 5 5" xfId="30781"/>
    <cellStyle name="Valuta 10 2 2 3 5 5 2" xfId="48940"/>
    <cellStyle name="Valuta 10 2 2 3 5 6" xfId="17590"/>
    <cellStyle name="Valuta 10 2 2 3 5 7" xfId="35749"/>
    <cellStyle name="Valuta 10 2 2 3 5 8" xfId="53909"/>
    <cellStyle name="Valuta 10 2 2 3 6" xfId="3946"/>
    <cellStyle name="Valuta 10 2 2 3 6 2" xfId="6433"/>
    <cellStyle name="Valuta 10 2 2 3 6 2 2" xfId="11931"/>
    <cellStyle name="Valuta 10 2 2 3 6 2 2 2" xfId="25138"/>
    <cellStyle name="Valuta 10 2 2 3 6 2 2 3" xfId="43297"/>
    <cellStyle name="Valuta 10 2 2 3 6 2 3" xfId="32601"/>
    <cellStyle name="Valuta 10 2 2 3 6 2 3 2" xfId="50760"/>
    <cellStyle name="Valuta 10 2 2 3 6 2 4" xfId="19410"/>
    <cellStyle name="Valuta 10 2 2 3 6 2 5" xfId="37569"/>
    <cellStyle name="Valuta 10 2 2 3 6 2 6" xfId="55729"/>
    <cellStyle name="Valuta 10 2 2 3 6 3" xfId="9447"/>
    <cellStyle name="Valuta 10 2 2 3 6 3 2" xfId="22654"/>
    <cellStyle name="Valuta 10 2 2 3 6 3 3" xfId="40813"/>
    <cellStyle name="Valuta 10 2 2 3 6 4" xfId="14441"/>
    <cellStyle name="Valuta 10 2 2 3 6 4 2" xfId="27633"/>
    <cellStyle name="Valuta 10 2 2 3 6 4 3" xfId="45792"/>
    <cellStyle name="Valuta 10 2 2 3 6 5" xfId="30117"/>
    <cellStyle name="Valuta 10 2 2 3 6 5 2" xfId="48276"/>
    <cellStyle name="Valuta 10 2 2 3 6 6" xfId="16926"/>
    <cellStyle name="Valuta 10 2 2 3 6 7" xfId="35085"/>
    <cellStyle name="Valuta 10 2 2 3 6 8" xfId="53245"/>
    <cellStyle name="Valuta 10 2 2 3 7" xfId="5026"/>
    <cellStyle name="Valuta 10 2 2 3 7 2" xfId="7259"/>
    <cellStyle name="Valuta 10 2 2 3 7 2 2" xfId="12992"/>
    <cellStyle name="Valuta 10 2 2 3 7 2 2 2" xfId="26199"/>
    <cellStyle name="Valuta 10 2 2 3 7 2 2 3" xfId="44358"/>
    <cellStyle name="Valuta 10 2 2 3 7 2 3" xfId="33662"/>
    <cellStyle name="Valuta 10 2 2 3 7 2 3 2" xfId="51821"/>
    <cellStyle name="Valuta 10 2 2 3 7 2 4" xfId="20471"/>
    <cellStyle name="Valuta 10 2 2 3 7 2 5" xfId="38630"/>
    <cellStyle name="Valuta 10 2 2 3 7 2 6" xfId="56790"/>
    <cellStyle name="Valuta 10 2 2 3 7 3" xfId="10508"/>
    <cellStyle name="Valuta 10 2 2 3 7 3 2" xfId="23715"/>
    <cellStyle name="Valuta 10 2 2 3 7 3 3" xfId="41874"/>
    <cellStyle name="Valuta 10 2 2 3 7 4" xfId="15502"/>
    <cellStyle name="Valuta 10 2 2 3 7 4 2" xfId="28694"/>
    <cellStyle name="Valuta 10 2 2 3 7 4 3" xfId="46853"/>
    <cellStyle name="Valuta 10 2 2 3 7 5" xfId="31178"/>
    <cellStyle name="Valuta 10 2 2 3 7 5 2" xfId="49337"/>
    <cellStyle name="Valuta 10 2 2 3 7 6" xfId="17987"/>
    <cellStyle name="Valuta 10 2 2 3 7 7" xfId="36146"/>
    <cellStyle name="Valuta 10 2 2 3 7 8" xfId="54306"/>
    <cellStyle name="Valuta 10 2 2 3 8" xfId="5959"/>
    <cellStyle name="Valuta 10 2 2 3 8 2" xfId="11456"/>
    <cellStyle name="Valuta 10 2 2 3 8 2 2" xfId="24663"/>
    <cellStyle name="Valuta 10 2 2 3 8 2 3" xfId="42822"/>
    <cellStyle name="Valuta 10 2 2 3 8 3" xfId="32126"/>
    <cellStyle name="Valuta 10 2 2 3 8 3 2" xfId="50285"/>
    <cellStyle name="Valuta 10 2 2 3 8 4" xfId="18935"/>
    <cellStyle name="Valuta 10 2 2 3 8 5" xfId="37094"/>
    <cellStyle name="Valuta 10 2 2 3 8 6" xfId="55254"/>
    <cellStyle name="Valuta 10 2 2 3 9" xfId="8351"/>
    <cellStyle name="Valuta 10 2 2 3 9 2" xfId="21558"/>
    <cellStyle name="Valuta 10 2 2 3 9 3" xfId="39717"/>
    <cellStyle name="Valuta 10 2 2 3 9 4" xfId="57877"/>
    <cellStyle name="Valuta 10 2 2 4" xfId="3072"/>
    <cellStyle name="Valuta 10 2 2 4 10" xfId="9002"/>
    <cellStyle name="Valuta 10 2 2 4 10 2" xfId="22209"/>
    <cellStyle name="Valuta 10 2 2 4 10 3" xfId="40368"/>
    <cellStyle name="Valuta 10 2 2 4 11" xfId="13969"/>
    <cellStyle name="Valuta 10 2 2 4 11 2" xfId="27161"/>
    <cellStyle name="Valuta 10 2 2 4 11 3" xfId="45320"/>
    <cellStyle name="Valuta 10 2 2 4 12" xfId="29645"/>
    <cellStyle name="Valuta 10 2 2 4 12 2" xfId="47804"/>
    <cellStyle name="Valuta 10 2 2 4 13" xfId="16454"/>
    <cellStyle name="Valuta 10 2 2 4 14" xfId="34613"/>
    <cellStyle name="Valuta 10 2 2 4 15" xfId="52773"/>
    <cellStyle name="Valuta 10 2 2 4 16" xfId="58668"/>
    <cellStyle name="Valuta 10 2 2 4 2" xfId="3073"/>
    <cellStyle name="Valuta 10 2 2 4 2 10" xfId="58669"/>
    <cellStyle name="Valuta 10 2 2 4 2 2" xfId="3950"/>
    <cellStyle name="Valuta 10 2 2 4 2 2 2" xfId="6437"/>
    <cellStyle name="Valuta 10 2 2 4 2 2 2 2" xfId="11935"/>
    <cellStyle name="Valuta 10 2 2 4 2 2 2 2 2" xfId="25142"/>
    <cellStyle name="Valuta 10 2 2 4 2 2 2 2 3" xfId="43301"/>
    <cellStyle name="Valuta 10 2 2 4 2 2 2 3" xfId="32605"/>
    <cellStyle name="Valuta 10 2 2 4 2 2 2 3 2" xfId="50764"/>
    <cellStyle name="Valuta 10 2 2 4 2 2 2 4" xfId="19414"/>
    <cellStyle name="Valuta 10 2 2 4 2 2 2 5" xfId="37573"/>
    <cellStyle name="Valuta 10 2 2 4 2 2 2 6" xfId="55733"/>
    <cellStyle name="Valuta 10 2 2 4 2 2 3" xfId="9451"/>
    <cellStyle name="Valuta 10 2 2 4 2 2 3 2" xfId="22658"/>
    <cellStyle name="Valuta 10 2 2 4 2 2 3 3" xfId="40817"/>
    <cellStyle name="Valuta 10 2 2 4 2 2 4" xfId="14445"/>
    <cellStyle name="Valuta 10 2 2 4 2 2 4 2" xfId="27637"/>
    <cellStyle name="Valuta 10 2 2 4 2 2 4 3" xfId="45796"/>
    <cellStyle name="Valuta 10 2 2 4 2 2 5" xfId="30121"/>
    <cellStyle name="Valuta 10 2 2 4 2 2 5 2" xfId="48280"/>
    <cellStyle name="Valuta 10 2 2 4 2 2 6" xfId="16930"/>
    <cellStyle name="Valuta 10 2 2 4 2 2 7" xfId="35089"/>
    <cellStyle name="Valuta 10 2 2 4 2 2 8" xfId="53249"/>
    <cellStyle name="Valuta 10 2 2 4 2 3" xfId="5963"/>
    <cellStyle name="Valuta 10 2 2 4 2 3 2" xfId="11460"/>
    <cellStyle name="Valuta 10 2 2 4 2 3 2 2" xfId="24667"/>
    <cellStyle name="Valuta 10 2 2 4 2 3 2 3" xfId="42826"/>
    <cellStyle name="Valuta 10 2 2 4 2 3 3" xfId="32130"/>
    <cellStyle name="Valuta 10 2 2 4 2 3 3 2" xfId="50289"/>
    <cellStyle name="Valuta 10 2 2 4 2 3 4" xfId="18939"/>
    <cellStyle name="Valuta 10 2 2 4 2 3 5" xfId="37098"/>
    <cellStyle name="Valuta 10 2 2 4 2 3 6" xfId="55258"/>
    <cellStyle name="Valuta 10 2 2 4 2 4" xfId="9003"/>
    <cellStyle name="Valuta 10 2 2 4 2 4 2" xfId="22210"/>
    <cellStyle name="Valuta 10 2 2 4 2 4 3" xfId="40369"/>
    <cellStyle name="Valuta 10 2 2 4 2 5" xfId="13970"/>
    <cellStyle name="Valuta 10 2 2 4 2 5 2" xfId="27162"/>
    <cellStyle name="Valuta 10 2 2 4 2 5 3" xfId="45321"/>
    <cellStyle name="Valuta 10 2 2 4 2 6" xfId="29646"/>
    <cellStyle name="Valuta 10 2 2 4 2 6 2" xfId="47805"/>
    <cellStyle name="Valuta 10 2 2 4 2 7" xfId="16455"/>
    <cellStyle name="Valuta 10 2 2 4 2 8" xfId="34614"/>
    <cellStyle name="Valuta 10 2 2 4 2 9" xfId="52774"/>
    <cellStyle name="Valuta 10 2 2 4 3" xfId="3074"/>
    <cellStyle name="Valuta 10 2 2 4 3 10" xfId="58670"/>
    <cellStyle name="Valuta 10 2 2 4 3 2" xfId="3951"/>
    <cellStyle name="Valuta 10 2 2 4 3 2 2" xfId="6438"/>
    <cellStyle name="Valuta 10 2 2 4 3 2 2 2" xfId="11936"/>
    <cellStyle name="Valuta 10 2 2 4 3 2 2 2 2" xfId="25143"/>
    <cellStyle name="Valuta 10 2 2 4 3 2 2 2 3" xfId="43302"/>
    <cellStyle name="Valuta 10 2 2 4 3 2 2 3" xfId="32606"/>
    <cellStyle name="Valuta 10 2 2 4 3 2 2 3 2" xfId="50765"/>
    <cellStyle name="Valuta 10 2 2 4 3 2 2 4" xfId="19415"/>
    <cellStyle name="Valuta 10 2 2 4 3 2 2 5" xfId="37574"/>
    <cellStyle name="Valuta 10 2 2 4 3 2 2 6" xfId="55734"/>
    <cellStyle name="Valuta 10 2 2 4 3 2 3" xfId="9452"/>
    <cellStyle name="Valuta 10 2 2 4 3 2 3 2" xfId="22659"/>
    <cellStyle name="Valuta 10 2 2 4 3 2 3 3" xfId="40818"/>
    <cellStyle name="Valuta 10 2 2 4 3 2 4" xfId="14446"/>
    <cellStyle name="Valuta 10 2 2 4 3 2 4 2" xfId="27638"/>
    <cellStyle name="Valuta 10 2 2 4 3 2 4 3" xfId="45797"/>
    <cellStyle name="Valuta 10 2 2 4 3 2 5" xfId="30122"/>
    <cellStyle name="Valuta 10 2 2 4 3 2 5 2" xfId="48281"/>
    <cellStyle name="Valuta 10 2 2 4 3 2 6" xfId="16931"/>
    <cellStyle name="Valuta 10 2 2 4 3 2 7" xfId="35090"/>
    <cellStyle name="Valuta 10 2 2 4 3 2 8" xfId="53250"/>
    <cellStyle name="Valuta 10 2 2 4 3 3" xfId="5964"/>
    <cellStyle name="Valuta 10 2 2 4 3 3 2" xfId="11461"/>
    <cellStyle name="Valuta 10 2 2 4 3 3 2 2" xfId="24668"/>
    <cellStyle name="Valuta 10 2 2 4 3 3 2 3" xfId="42827"/>
    <cellStyle name="Valuta 10 2 2 4 3 3 3" xfId="32131"/>
    <cellStyle name="Valuta 10 2 2 4 3 3 3 2" xfId="50290"/>
    <cellStyle name="Valuta 10 2 2 4 3 3 4" xfId="18940"/>
    <cellStyle name="Valuta 10 2 2 4 3 3 5" xfId="37099"/>
    <cellStyle name="Valuta 10 2 2 4 3 3 6" xfId="55259"/>
    <cellStyle name="Valuta 10 2 2 4 3 4" xfId="9004"/>
    <cellStyle name="Valuta 10 2 2 4 3 4 2" xfId="22211"/>
    <cellStyle name="Valuta 10 2 2 4 3 4 3" xfId="40370"/>
    <cellStyle name="Valuta 10 2 2 4 3 5" xfId="13971"/>
    <cellStyle name="Valuta 10 2 2 4 3 5 2" xfId="27163"/>
    <cellStyle name="Valuta 10 2 2 4 3 5 3" xfId="45322"/>
    <cellStyle name="Valuta 10 2 2 4 3 6" xfId="29647"/>
    <cellStyle name="Valuta 10 2 2 4 3 6 2" xfId="47806"/>
    <cellStyle name="Valuta 10 2 2 4 3 7" xfId="16456"/>
    <cellStyle name="Valuta 10 2 2 4 3 8" xfId="34615"/>
    <cellStyle name="Valuta 10 2 2 4 3 9" xfId="52775"/>
    <cellStyle name="Valuta 10 2 2 4 4" xfId="3680"/>
    <cellStyle name="Valuta 10 2 2 4 4 2" xfId="4381"/>
    <cellStyle name="Valuta 10 2 2 4 4 2 2" xfId="12365"/>
    <cellStyle name="Valuta 10 2 2 4 4 2 2 2" xfId="25572"/>
    <cellStyle name="Valuta 10 2 2 4 4 2 2 3" xfId="43731"/>
    <cellStyle name="Valuta 10 2 2 4 4 2 3" xfId="33035"/>
    <cellStyle name="Valuta 10 2 2 4 4 2 3 2" xfId="51194"/>
    <cellStyle name="Valuta 10 2 2 4 4 2 4" xfId="19844"/>
    <cellStyle name="Valuta 10 2 2 4 4 2 5" xfId="38003"/>
    <cellStyle name="Valuta 10 2 2 4 4 2 6" xfId="56163"/>
    <cellStyle name="Valuta 10 2 2 4 4 3" xfId="9881"/>
    <cellStyle name="Valuta 10 2 2 4 4 3 2" xfId="23088"/>
    <cellStyle name="Valuta 10 2 2 4 4 3 3" xfId="41247"/>
    <cellStyle name="Valuta 10 2 2 4 4 4" xfId="14875"/>
    <cellStyle name="Valuta 10 2 2 4 4 4 2" xfId="28067"/>
    <cellStyle name="Valuta 10 2 2 4 4 4 3" xfId="46226"/>
    <cellStyle name="Valuta 10 2 2 4 4 5" xfId="30551"/>
    <cellStyle name="Valuta 10 2 2 4 4 5 2" xfId="48710"/>
    <cellStyle name="Valuta 10 2 2 4 4 6" xfId="17360"/>
    <cellStyle name="Valuta 10 2 2 4 4 7" xfId="35519"/>
    <cellStyle name="Valuta 10 2 2 4 4 8" xfId="53679"/>
    <cellStyle name="Valuta 10 2 2 4 4 9" xfId="59449"/>
    <cellStyle name="Valuta 10 2 2 4 5" xfId="4612"/>
    <cellStyle name="Valuta 10 2 2 4 5 2" xfId="6864"/>
    <cellStyle name="Valuta 10 2 2 4 5 2 2" xfId="12596"/>
    <cellStyle name="Valuta 10 2 2 4 5 2 2 2" xfId="25803"/>
    <cellStyle name="Valuta 10 2 2 4 5 2 2 3" xfId="43962"/>
    <cellStyle name="Valuta 10 2 2 4 5 2 3" xfId="33266"/>
    <cellStyle name="Valuta 10 2 2 4 5 2 3 2" xfId="51425"/>
    <cellStyle name="Valuta 10 2 2 4 5 2 4" xfId="20075"/>
    <cellStyle name="Valuta 10 2 2 4 5 2 5" xfId="38234"/>
    <cellStyle name="Valuta 10 2 2 4 5 2 6" xfId="56394"/>
    <cellStyle name="Valuta 10 2 2 4 5 3" xfId="10112"/>
    <cellStyle name="Valuta 10 2 2 4 5 3 2" xfId="23319"/>
    <cellStyle name="Valuta 10 2 2 4 5 3 3" xfId="41478"/>
    <cellStyle name="Valuta 10 2 2 4 5 4" xfId="15106"/>
    <cellStyle name="Valuta 10 2 2 4 5 4 2" xfId="28298"/>
    <cellStyle name="Valuta 10 2 2 4 5 4 3" xfId="46457"/>
    <cellStyle name="Valuta 10 2 2 4 5 5" xfId="30782"/>
    <cellStyle name="Valuta 10 2 2 4 5 5 2" xfId="48941"/>
    <cellStyle name="Valuta 10 2 2 4 5 6" xfId="17591"/>
    <cellStyle name="Valuta 10 2 2 4 5 7" xfId="35750"/>
    <cellStyle name="Valuta 10 2 2 4 5 8" xfId="53910"/>
    <cellStyle name="Valuta 10 2 2 4 6" xfId="3949"/>
    <cellStyle name="Valuta 10 2 2 4 6 2" xfId="6436"/>
    <cellStyle name="Valuta 10 2 2 4 6 2 2" xfId="11934"/>
    <cellStyle name="Valuta 10 2 2 4 6 2 2 2" xfId="25141"/>
    <cellStyle name="Valuta 10 2 2 4 6 2 2 3" xfId="43300"/>
    <cellStyle name="Valuta 10 2 2 4 6 2 3" xfId="32604"/>
    <cellStyle name="Valuta 10 2 2 4 6 2 3 2" xfId="50763"/>
    <cellStyle name="Valuta 10 2 2 4 6 2 4" xfId="19413"/>
    <cellStyle name="Valuta 10 2 2 4 6 2 5" xfId="37572"/>
    <cellStyle name="Valuta 10 2 2 4 6 2 6" xfId="55732"/>
    <cellStyle name="Valuta 10 2 2 4 6 3" xfId="9450"/>
    <cellStyle name="Valuta 10 2 2 4 6 3 2" xfId="22657"/>
    <cellStyle name="Valuta 10 2 2 4 6 3 3" xfId="40816"/>
    <cellStyle name="Valuta 10 2 2 4 6 4" xfId="14444"/>
    <cellStyle name="Valuta 10 2 2 4 6 4 2" xfId="27636"/>
    <cellStyle name="Valuta 10 2 2 4 6 4 3" xfId="45795"/>
    <cellStyle name="Valuta 10 2 2 4 6 5" xfId="30120"/>
    <cellStyle name="Valuta 10 2 2 4 6 5 2" xfId="48279"/>
    <cellStyle name="Valuta 10 2 2 4 6 6" xfId="16929"/>
    <cellStyle name="Valuta 10 2 2 4 6 7" xfId="35088"/>
    <cellStyle name="Valuta 10 2 2 4 6 8" xfId="53248"/>
    <cellStyle name="Valuta 10 2 2 4 7" xfId="5027"/>
    <cellStyle name="Valuta 10 2 2 4 7 2" xfId="7260"/>
    <cellStyle name="Valuta 10 2 2 4 7 2 2" xfId="12993"/>
    <cellStyle name="Valuta 10 2 2 4 7 2 2 2" xfId="26200"/>
    <cellStyle name="Valuta 10 2 2 4 7 2 2 3" xfId="44359"/>
    <cellStyle name="Valuta 10 2 2 4 7 2 3" xfId="33663"/>
    <cellStyle name="Valuta 10 2 2 4 7 2 3 2" xfId="51822"/>
    <cellStyle name="Valuta 10 2 2 4 7 2 4" xfId="20472"/>
    <cellStyle name="Valuta 10 2 2 4 7 2 5" xfId="38631"/>
    <cellStyle name="Valuta 10 2 2 4 7 2 6" xfId="56791"/>
    <cellStyle name="Valuta 10 2 2 4 7 3" xfId="10509"/>
    <cellStyle name="Valuta 10 2 2 4 7 3 2" xfId="23716"/>
    <cellStyle name="Valuta 10 2 2 4 7 3 3" xfId="41875"/>
    <cellStyle name="Valuta 10 2 2 4 7 4" xfId="15503"/>
    <cellStyle name="Valuta 10 2 2 4 7 4 2" xfId="28695"/>
    <cellStyle name="Valuta 10 2 2 4 7 4 3" xfId="46854"/>
    <cellStyle name="Valuta 10 2 2 4 7 5" xfId="31179"/>
    <cellStyle name="Valuta 10 2 2 4 7 5 2" xfId="49338"/>
    <cellStyle name="Valuta 10 2 2 4 7 6" xfId="17988"/>
    <cellStyle name="Valuta 10 2 2 4 7 7" xfId="36147"/>
    <cellStyle name="Valuta 10 2 2 4 7 8" xfId="54307"/>
    <cellStyle name="Valuta 10 2 2 4 8" xfId="5962"/>
    <cellStyle name="Valuta 10 2 2 4 8 2" xfId="11459"/>
    <cellStyle name="Valuta 10 2 2 4 8 2 2" xfId="24666"/>
    <cellStyle name="Valuta 10 2 2 4 8 2 3" xfId="42825"/>
    <cellStyle name="Valuta 10 2 2 4 8 3" xfId="32129"/>
    <cellStyle name="Valuta 10 2 2 4 8 3 2" xfId="50288"/>
    <cellStyle name="Valuta 10 2 2 4 8 4" xfId="18938"/>
    <cellStyle name="Valuta 10 2 2 4 8 5" xfId="37097"/>
    <cellStyle name="Valuta 10 2 2 4 8 6" xfId="55257"/>
    <cellStyle name="Valuta 10 2 2 4 9" xfId="8352"/>
    <cellStyle name="Valuta 10 2 2 4 9 2" xfId="21559"/>
    <cellStyle name="Valuta 10 2 2 4 9 3" xfId="39718"/>
    <cellStyle name="Valuta 10 2 2 4 9 4" xfId="57878"/>
    <cellStyle name="Valuta 10 2 2 5" xfId="3075"/>
    <cellStyle name="Valuta 10 2 2 5 10" xfId="34616"/>
    <cellStyle name="Valuta 10 2 2 5 11" xfId="52776"/>
    <cellStyle name="Valuta 10 2 2 5 12" xfId="58671"/>
    <cellStyle name="Valuta 10 2 2 5 2" xfId="3681"/>
    <cellStyle name="Valuta 10 2 2 5 2 2" xfId="6439"/>
    <cellStyle name="Valuta 10 2 2 5 2 2 2" xfId="11937"/>
    <cellStyle name="Valuta 10 2 2 5 2 2 2 2" xfId="25144"/>
    <cellStyle name="Valuta 10 2 2 5 2 2 2 3" xfId="43303"/>
    <cellStyle name="Valuta 10 2 2 5 2 2 3" xfId="32607"/>
    <cellStyle name="Valuta 10 2 2 5 2 2 3 2" xfId="50766"/>
    <cellStyle name="Valuta 10 2 2 5 2 2 4" xfId="19416"/>
    <cellStyle name="Valuta 10 2 2 5 2 2 5" xfId="37575"/>
    <cellStyle name="Valuta 10 2 2 5 2 2 6" xfId="55735"/>
    <cellStyle name="Valuta 10 2 2 5 2 3" xfId="9453"/>
    <cellStyle name="Valuta 10 2 2 5 2 3 2" xfId="22660"/>
    <cellStyle name="Valuta 10 2 2 5 2 3 3" xfId="40819"/>
    <cellStyle name="Valuta 10 2 2 5 2 4" xfId="14447"/>
    <cellStyle name="Valuta 10 2 2 5 2 4 2" xfId="27639"/>
    <cellStyle name="Valuta 10 2 2 5 2 4 3" xfId="45798"/>
    <cellStyle name="Valuta 10 2 2 5 2 5" xfId="4695"/>
    <cellStyle name="Valuta 10 2 2 5 2 5 2" xfId="30123"/>
    <cellStyle name="Valuta 10 2 2 5 2 5 3" xfId="48282"/>
    <cellStyle name="Valuta 10 2 2 5 2 6" xfId="16932"/>
    <cellStyle name="Valuta 10 2 2 5 2 7" xfId="35091"/>
    <cellStyle name="Valuta 10 2 2 5 2 8" xfId="53251"/>
    <cellStyle name="Valuta 10 2 2 5 2 9" xfId="59450"/>
    <cellStyle name="Valuta 10 2 2 5 3" xfId="3952"/>
    <cellStyle name="Valuta 10 2 2 5 3 2" xfId="7261"/>
    <cellStyle name="Valuta 10 2 2 5 3 2 2" xfId="12994"/>
    <cellStyle name="Valuta 10 2 2 5 3 2 2 2" xfId="26201"/>
    <cellStyle name="Valuta 10 2 2 5 3 2 2 3" xfId="44360"/>
    <cellStyle name="Valuta 10 2 2 5 3 2 3" xfId="33664"/>
    <cellStyle name="Valuta 10 2 2 5 3 2 3 2" xfId="51823"/>
    <cellStyle name="Valuta 10 2 2 5 3 2 4" xfId="20473"/>
    <cellStyle name="Valuta 10 2 2 5 3 2 5" xfId="38632"/>
    <cellStyle name="Valuta 10 2 2 5 3 2 6" xfId="56792"/>
    <cellStyle name="Valuta 10 2 2 5 3 3" xfId="10510"/>
    <cellStyle name="Valuta 10 2 2 5 3 3 2" xfId="23717"/>
    <cellStyle name="Valuta 10 2 2 5 3 3 3" xfId="41876"/>
    <cellStyle name="Valuta 10 2 2 5 3 4" xfId="15504"/>
    <cellStyle name="Valuta 10 2 2 5 3 4 2" xfId="28696"/>
    <cellStyle name="Valuta 10 2 2 5 3 4 3" xfId="46855"/>
    <cellStyle name="Valuta 10 2 2 5 3 5" xfId="31180"/>
    <cellStyle name="Valuta 10 2 2 5 3 5 2" xfId="49339"/>
    <cellStyle name="Valuta 10 2 2 5 3 6" xfId="17989"/>
    <cellStyle name="Valuta 10 2 2 5 3 7" xfId="36148"/>
    <cellStyle name="Valuta 10 2 2 5 3 8" xfId="54308"/>
    <cellStyle name="Valuta 10 2 2 5 4" xfId="5965"/>
    <cellStyle name="Valuta 10 2 2 5 4 2" xfId="11462"/>
    <cellStyle name="Valuta 10 2 2 5 4 2 2" xfId="24669"/>
    <cellStyle name="Valuta 10 2 2 5 4 2 3" xfId="42828"/>
    <cellStyle name="Valuta 10 2 2 5 4 3" xfId="32132"/>
    <cellStyle name="Valuta 10 2 2 5 4 3 2" xfId="50291"/>
    <cellStyle name="Valuta 10 2 2 5 4 4" xfId="18941"/>
    <cellStyle name="Valuta 10 2 2 5 4 5" xfId="37100"/>
    <cellStyle name="Valuta 10 2 2 5 4 6" xfId="55260"/>
    <cellStyle name="Valuta 10 2 2 5 5" xfId="8353"/>
    <cellStyle name="Valuta 10 2 2 5 5 2" xfId="21560"/>
    <cellStyle name="Valuta 10 2 2 5 5 3" xfId="39719"/>
    <cellStyle name="Valuta 10 2 2 5 5 4" xfId="57879"/>
    <cellStyle name="Valuta 10 2 2 5 6" xfId="9005"/>
    <cellStyle name="Valuta 10 2 2 5 6 2" xfId="22212"/>
    <cellStyle name="Valuta 10 2 2 5 6 3" xfId="40371"/>
    <cellStyle name="Valuta 10 2 2 5 7" xfId="13972"/>
    <cellStyle name="Valuta 10 2 2 5 7 2" xfId="27164"/>
    <cellStyle name="Valuta 10 2 2 5 7 3" xfId="45323"/>
    <cellStyle name="Valuta 10 2 2 5 8" xfId="29648"/>
    <cellStyle name="Valuta 10 2 2 5 8 2" xfId="47807"/>
    <cellStyle name="Valuta 10 2 2 5 9" xfId="16457"/>
    <cellStyle name="Valuta 10 2 2 6" xfId="3076"/>
    <cellStyle name="Valuta 10 2 2 6 10" xfId="58672"/>
    <cellStyle name="Valuta 10 2 2 6 2" xfId="3953"/>
    <cellStyle name="Valuta 10 2 2 6 2 2" xfId="6440"/>
    <cellStyle name="Valuta 10 2 2 6 2 2 2" xfId="11938"/>
    <cellStyle name="Valuta 10 2 2 6 2 2 2 2" xfId="25145"/>
    <cellStyle name="Valuta 10 2 2 6 2 2 2 3" xfId="43304"/>
    <cellStyle name="Valuta 10 2 2 6 2 2 3" xfId="32608"/>
    <cellStyle name="Valuta 10 2 2 6 2 2 3 2" xfId="50767"/>
    <cellStyle name="Valuta 10 2 2 6 2 2 4" xfId="19417"/>
    <cellStyle name="Valuta 10 2 2 6 2 2 5" xfId="37576"/>
    <cellStyle name="Valuta 10 2 2 6 2 2 6" xfId="55736"/>
    <cellStyle name="Valuta 10 2 2 6 2 3" xfId="9454"/>
    <cellStyle name="Valuta 10 2 2 6 2 3 2" xfId="22661"/>
    <cellStyle name="Valuta 10 2 2 6 2 3 3" xfId="40820"/>
    <cellStyle name="Valuta 10 2 2 6 2 4" xfId="14448"/>
    <cellStyle name="Valuta 10 2 2 6 2 4 2" xfId="27640"/>
    <cellStyle name="Valuta 10 2 2 6 2 4 3" xfId="45799"/>
    <cellStyle name="Valuta 10 2 2 6 2 5" xfId="30124"/>
    <cellStyle name="Valuta 10 2 2 6 2 5 2" xfId="48283"/>
    <cellStyle name="Valuta 10 2 2 6 2 6" xfId="16933"/>
    <cellStyle name="Valuta 10 2 2 6 2 7" xfId="35092"/>
    <cellStyle name="Valuta 10 2 2 6 2 8" xfId="53252"/>
    <cellStyle name="Valuta 10 2 2 6 3" xfId="5966"/>
    <cellStyle name="Valuta 10 2 2 6 3 2" xfId="11463"/>
    <cellStyle name="Valuta 10 2 2 6 3 2 2" xfId="24670"/>
    <cellStyle name="Valuta 10 2 2 6 3 2 3" xfId="42829"/>
    <cellStyle name="Valuta 10 2 2 6 3 3" xfId="32133"/>
    <cellStyle name="Valuta 10 2 2 6 3 3 2" xfId="50292"/>
    <cellStyle name="Valuta 10 2 2 6 3 4" xfId="18942"/>
    <cellStyle name="Valuta 10 2 2 6 3 5" xfId="37101"/>
    <cellStyle name="Valuta 10 2 2 6 3 6" xfId="55261"/>
    <cellStyle name="Valuta 10 2 2 6 4" xfId="9006"/>
    <cellStyle name="Valuta 10 2 2 6 4 2" xfId="22213"/>
    <cellStyle name="Valuta 10 2 2 6 4 3" xfId="40372"/>
    <cellStyle name="Valuta 10 2 2 6 5" xfId="13973"/>
    <cellStyle name="Valuta 10 2 2 6 5 2" xfId="27165"/>
    <cellStyle name="Valuta 10 2 2 6 5 3" xfId="45324"/>
    <cellStyle name="Valuta 10 2 2 6 6" xfId="29649"/>
    <cellStyle name="Valuta 10 2 2 6 6 2" xfId="47808"/>
    <cellStyle name="Valuta 10 2 2 6 7" xfId="16458"/>
    <cellStyle name="Valuta 10 2 2 6 8" xfId="34617"/>
    <cellStyle name="Valuta 10 2 2 6 9" xfId="52777"/>
    <cellStyle name="Valuta 10 2 2 7" xfId="3077"/>
    <cellStyle name="Valuta 10 2 2 7 10" xfId="58673"/>
    <cellStyle name="Valuta 10 2 2 7 2" xfId="3954"/>
    <cellStyle name="Valuta 10 2 2 7 2 2" xfId="6441"/>
    <cellStyle name="Valuta 10 2 2 7 2 2 2" xfId="11939"/>
    <cellStyle name="Valuta 10 2 2 7 2 2 2 2" xfId="25146"/>
    <cellStyle name="Valuta 10 2 2 7 2 2 2 3" xfId="43305"/>
    <cellStyle name="Valuta 10 2 2 7 2 2 3" xfId="32609"/>
    <cellStyle name="Valuta 10 2 2 7 2 2 3 2" xfId="50768"/>
    <cellStyle name="Valuta 10 2 2 7 2 2 4" xfId="19418"/>
    <cellStyle name="Valuta 10 2 2 7 2 2 5" xfId="37577"/>
    <cellStyle name="Valuta 10 2 2 7 2 2 6" xfId="55737"/>
    <cellStyle name="Valuta 10 2 2 7 2 3" xfId="9455"/>
    <cellStyle name="Valuta 10 2 2 7 2 3 2" xfId="22662"/>
    <cellStyle name="Valuta 10 2 2 7 2 3 3" xfId="40821"/>
    <cellStyle name="Valuta 10 2 2 7 2 4" xfId="14449"/>
    <cellStyle name="Valuta 10 2 2 7 2 4 2" xfId="27641"/>
    <cellStyle name="Valuta 10 2 2 7 2 4 3" xfId="45800"/>
    <cellStyle name="Valuta 10 2 2 7 2 5" xfId="30125"/>
    <cellStyle name="Valuta 10 2 2 7 2 5 2" xfId="48284"/>
    <cellStyle name="Valuta 10 2 2 7 2 6" xfId="16934"/>
    <cellStyle name="Valuta 10 2 2 7 2 7" xfId="35093"/>
    <cellStyle name="Valuta 10 2 2 7 2 8" xfId="53253"/>
    <cellStyle name="Valuta 10 2 2 7 3" xfId="5967"/>
    <cellStyle name="Valuta 10 2 2 7 3 2" xfId="11464"/>
    <cellStyle name="Valuta 10 2 2 7 3 2 2" xfId="24671"/>
    <cellStyle name="Valuta 10 2 2 7 3 2 3" xfId="42830"/>
    <cellStyle name="Valuta 10 2 2 7 3 3" xfId="32134"/>
    <cellStyle name="Valuta 10 2 2 7 3 3 2" xfId="50293"/>
    <cellStyle name="Valuta 10 2 2 7 3 4" xfId="18943"/>
    <cellStyle name="Valuta 10 2 2 7 3 5" xfId="37102"/>
    <cellStyle name="Valuta 10 2 2 7 3 6" xfId="55262"/>
    <cellStyle name="Valuta 10 2 2 7 4" xfId="9007"/>
    <cellStyle name="Valuta 10 2 2 7 4 2" xfId="22214"/>
    <cellStyle name="Valuta 10 2 2 7 4 3" xfId="40373"/>
    <cellStyle name="Valuta 10 2 2 7 5" xfId="13974"/>
    <cellStyle name="Valuta 10 2 2 7 5 2" xfId="27166"/>
    <cellStyle name="Valuta 10 2 2 7 5 3" xfId="45325"/>
    <cellStyle name="Valuta 10 2 2 7 6" xfId="29650"/>
    <cellStyle name="Valuta 10 2 2 7 6 2" xfId="47809"/>
    <cellStyle name="Valuta 10 2 2 7 7" xfId="16459"/>
    <cellStyle name="Valuta 10 2 2 7 8" xfId="34618"/>
    <cellStyle name="Valuta 10 2 2 7 9" xfId="52778"/>
    <cellStyle name="Valuta 10 2 2 8" xfId="3644"/>
    <cellStyle name="Valuta 10 2 2 8 2" xfId="4376"/>
    <cellStyle name="Valuta 10 2 2 8 2 2" xfId="12360"/>
    <cellStyle name="Valuta 10 2 2 8 2 2 2" xfId="25567"/>
    <cellStyle name="Valuta 10 2 2 8 2 2 3" xfId="43726"/>
    <cellStyle name="Valuta 10 2 2 8 2 3" xfId="33030"/>
    <cellStyle name="Valuta 10 2 2 8 2 3 2" xfId="51189"/>
    <cellStyle name="Valuta 10 2 2 8 2 4" xfId="19839"/>
    <cellStyle name="Valuta 10 2 2 8 2 5" xfId="37998"/>
    <cellStyle name="Valuta 10 2 2 8 2 6" xfId="56158"/>
    <cellStyle name="Valuta 10 2 2 8 3" xfId="9876"/>
    <cellStyle name="Valuta 10 2 2 8 3 2" xfId="23083"/>
    <cellStyle name="Valuta 10 2 2 8 3 3" xfId="41242"/>
    <cellStyle name="Valuta 10 2 2 8 4" xfId="14870"/>
    <cellStyle name="Valuta 10 2 2 8 4 2" xfId="28062"/>
    <cellStyle name="Valuta 10 2 2 8 4 3" xfId="46221"/>
    <cellStyle name="Valuta 10 2 2 8 5" xfId="30546"/>
    <cellStyle name="Valuta 10 2 2 8 5 2" xfId="48705"/>
    <cellStyle name="Valuta 10 2 2 8 6" xfId="17355"/>
    <cellStyle name="Valuta 10 2 2 8 7" xfId="35514"/>
    <cellStyle name="Valuta 10 2 2 8 8" xfId="53674"/>
    <cellStyle name="Valuta 10 2 2 8 9" xfId="59090"/>
    <cellStyle name="Valuta 10 2 2 9" xfId="4608"/>
    <cellStyle name="Valuta 10 2 2 9 2" xfId="6860"/>
    <cellStyle name="Valuta 10 2 2 9 2 2" xfId="12592"/>
    <cellStyle name="Valuta 10 2 2 9 2 2 2" xfId="25799"/>
    <cellStyle name="Valuta 10 2 2 9 2 2 3" xfId="43958"/>
    <cellStyle name="Valuta 10 2 2 9 2 3" xfId="33262"/>
    <cellStyle name="Valuta 10 2 2 9 2 3 2" xfId="51421"/>
    <cellStyle name="Valuta 10 2 2 9 2 4" xfId="20071"/>
    <cellStyle name="Valuta 10 2 2 9 2 5" xfId="38230"/>
    <cellStyle name="Valuta 10 2 2 9 2 6" xfId="56390"/>
    <cellStyle name="Valuta 10 2 2 9 3" xfId="10108"/>
    <cellStyle name="Valuta 10 2 2 9 3 2" xfId="23315"/>
    <cellStyle name="Valuta 10 2 2 9 3 3" xfId="41474"/>
    <cellStyle name="Valuta 10 2 2 9 4" xfId="15102"/>
    <cellStyle name="Valuta 10 2 2 9 4 2" xfId="28294"/>
    <cellStyle name="Valuta 10 2 2 9 4 3" xfId="46453"/>
    <cellStyle name="Valuta 10 2 2 9 5" xfId="30778"/>
    <cellStyle name="Valuta 10 2 2 9 5 2" xfId="48937"/>
    <cellStyle name="Valuta 10 2 2 9 6" xfId="17587"/>
    <cellStyle name="Valuta 10 2 2 9 7" xfId="35746"/>
    <cellStyle name="Valuta 10 2 2 9 8" xfId="53906"/>
    <cellStyle name="Valuta 10 2 2 9 9" xfId="59255"/>
    <cellStyle name="Valuta 10 2 20" xfId="8346"/>
    <cellStyle name="Valuta 10 2 20 2" xfId="21553"/>
    <cellStyle name="Valuta 10 2 20 3" xfId="39712"/>
    <cellStyle name="Valuta 10 2 20 4" xfId="57872"/>
    <cellStyle name="Valuta 10 2 21" xfId="8587"/>
    <cellStyle name="Valuta 10 2 21 2" xfId="21794"/>
    <cellStyle name="Valuta 10 2 21 3" xfId="39953"/>
    <cellStyle name="Valuta 10 2 21 4" xfId="58113"/>
    <cellStyle name="Valuta 10 2 22" xfId="8751"/>
    <cellStyle name="Valuta 10 2 22 2" xfId="21958"/>
    <cellStyle name="Valuta 10 2 22 3" xfId="40117"/>
    <cellStyle name="Valuta 10 2 22 4" xfId="58277"/>
    <cellStyle name="Valuta 10 2 23" xfId="8959"/>
    <cellStyle name="Valuta 10 2 23 2" xfId="22166"/>
    <cellStyle name="Valuta 10 2 23 3" xfId="40325"/>
    <cellStyle name="Valuta 10 2 24" xfId="13955"/>
    <cellStyle name="Valuta 10 2 24 2" xfId="27147"/>
    <cellStyle name="Valuta 10 2 24 3" xfId="45306"/>
    <cellStyle name="Valuta 10 2 25" xfId="29631"/>
    <cellStyle name="Valuta 10 2 25 2" xfId="47790"/>
    <cellStyle name="Valuta 10 2 26" xfId="16440"/>
    <cellStyle name="Valuta 10 2 27" xfId="34599"/>
    <cellStyle name="Valuta 10 2 28" xfId="52759"/>
    <cellStyle name="Valuta 10 2 29" xfId="58443"/>
    <cellStyle name="Valuta 10 2 3" xfId="3078"/>
    <cellStyle name="Valuta 10 2 3 10" xfId="5028"/>
    <cellStyle name="Valuta 10 2 3 10 2" xfId="7262"/>
    <cellStyle name="Valuta 10 2 3 10 2 2" xfId="12995"/>
    <cellStyle name="Valuta 10 2 3 10 2 2 2" xfId="26202"/>
    <cellStyle name="Valuta 10 2 3 10 2 2 3" xfId="44361"/>
    <cellStyle name="Valuta 10 2 3 10 2 3" xfId="33665"/>
    <cellStyle name="Valuta 10 2 3 10 2 3 2" xfId="51824"/>
    <cellStyle name="Valuta 10 2 3 10 2 4" xfId="20474"/>
    <cellStyle name="Valuta 10 2 3 10 2 5" xfId="38633"/>
    <cellStyle name="Valuta 10 2 3 10 2 6" xfId="56793"/>
    <cellStyle name="Valuta 10 2 3 10 3" xfId="10511"/>
    <cellStyle name="Valuta 10 2 3 10 3 2" xfId="23718"/>
    <cellStyle name="Valuta 10 2 3 10 3 3" xfId="41877"/>
    <cellStyle name="Valuta 10 2 3 10 4" xfId="15505"/>
    <cellStyle name="Valuta 10 2 3 10 4 2" xfId="28697"/>
    <cellStyle name="Valuta 10 2 3 10 4 3" xfId="46856"/>
    <cellStyle name="Valuta 10 2 3 10 5" xfId="31181"/>
    <cellStyle name="Valuta 10 2 3 10 5 2" xfId="49340"/>
    <cellStyle name="Valuta 10 2 3 10 6" xfId="17990"/>
    <cellStyle name="Valuta 10 2 3 10 7" xfId="36149"/>
    <cellStyle name="Valuta 10 2 3 10 8" xfId="54309"/>
    <cellStyle name="Valuta 10 2 3 11" xfId="5250"/>
    <cellStyle name="Valuta 10 2 3 11 2" xfId="7498"/>
    <cellStyle name="Valuta 10 2 3 11 2 2" xfId="13231"/>
    <cellStyle name="Valuta 10 2 3 11 2 2 2" xfId="26438"/>
    <cellStyle name="Valuta 10 2 3 11 2 2 3" xfId="44597"/>
    <cellStyle name="Valuta 10 2 3 11 2 3" xfId="33901"/>
    <cellStyle name="Valuta 10 2 3 11 2 3 2" xfId="52060"/>
    <cellStyle name="Valuta 10 2 3 11 2 4" xfId="20710"/>
    <cellStyle name="Valuta 10 2 3 11 2 5" xfId="38869"/>
    <cellStyle name="Valuta 10 2 3 11 2 6" xfId="57029"/>
    <cellStyle name="Valuta 10 2 3 11 3" xfId="10747"/>
    <cellStyle name="Valuta 10 2 3 11 3 2" xfId="23954"/>
    <cellStyle name="Valuta 10 2 3 11 3 3" xfId="42113"/>
    <cellStyle name="Valuta 10 2 3 11 4" xfId="15741"/>
    <cellStyle name="Valuta 10 2 3 11 4 2" xfId="28933"/>
    <cellStyle name="Valuta 10 2 3 11 4 3" xfId="47092"/>
    <cellStyle name="Valuta 10 2 3 11 5" xfId="31417"/>
    <cellStyle name="Valuta 10 2 3 11 5 2" xfId="49576"/>
    <cellStyle name="Valuta 10 2 3 11 6" xfId="18226"/>
    <cellStyle name="Valuta 10 2 3 11 7" xfId="36385"/>
    <cellStyle name="Valuta 10 2 3 11 8" xfId="54545"/>
    <cellStyle name="Valuta 10 2 3 12" xfId="5416"/>
    <cellStyle name="Valuta 10 2 3 12 2" xfId="7664"/>
    <cellStyle name="Valuta 10 2 3 12 2 2" xfId="13397"/>
    <cellStyle name="Valuta 10 2 3 12 2 2 2" xfId="26604"/>
    <cellStyle name="Valuta 10 2 3 12 2 2 3" xfId="44763"/>
    <cellStyle name="Valuta 10 2 3 12 2 3" xfId="34067"/>
    <cellStyle name="Valuta 10 2 3 12 2 3 2" xfId="52226"/>
    <cellStyle name="Valuta 10 2 3 12 2 4" xfId="20876"/>
    <cellStyle name="Valuta 10 2 3 12 2 5" xfId="39035"/>
    <cellStyle name="Valuta 10 2 3 12 2 6" xfId="57195"/>
    <cellStyle name="Valuta 10 2 3 12 3" xfId="10913"/>
    <cellStyle name="Valuta 10 2 3 12 3 2" xfId="24120"/>
    <cellStyle name="Valuta 10 2 3 12 3 3" xfId="42279"/>
    <cellStyle name="Valuta 10 2 3 12 4" xfId="15907"/>
    <cellStyle name="Valuta 10 2 3 12 4 2" xfId="29099"/>
    <cellStyle name="Valuta 10 2 3 12 4 3" xfId="47258"/>
    <cellStyle name="Valuta 10 2 3 12 5" xfId="31583"/>
    <cellStyle name="Valuta 10 2 3 12 5 2" xfId="49742"/>
    <cellStyle name="Valuta 10 2 3 12 6" xfId="18392"/>
    <cellStyle name="Valuta 10 2 3 12 7" xfId="36551"/>
    <cellStyle name="Valuta 10 2 3 12 8" xfId="54711"/>
    <cellStyle name="Valuta 10 2 3 13" xfId="5580"/>
    <cellStyle name="Valuta 10 2 3 13 2" xfId="7828"/>
    <cellStyle name="Valuta 10 2 3 13 2 2" xfId="13561"/>
    <cellStyle name="Valuta 10 2 3 13 2 2 2" xfId="26768"/>
    <cellStyle name="Valuta 10 2 3 13 2 2 3" xfId="44927"/>
    <cellStyle name="Valuta 10 2 3 13 2 3" xfId="34231"/>
    <cellStyle name="Valuta 10 2 3 13 2 3 2" xfId="52390"/>
    <cellStyle name="Valuta 10 2 3 13 2 4" xfId="21040"/>
    <cellStyle name="Valuta 10 2 3 13 2 5" xfId="39199"/>
    <cellStyle name="Valuta 10 2 3 13 2 6" xfId="57359"/>
    <cellStyle name="Valuta 10 2 3 13 3" xfId="11077"/>
    <cellStyle name="Valuta 10 2 3 13 3 2" xfId="24284"/>
    <cellStyle name="Valuta 10 2 3 13 3 3" xfId="42443"/>
    <cellStyle name="Valuta 10 2 3 13 4" xfId="16071"/>
    <cellStyle name="Valuta 10 2 3 13 4 2" xfId="29263"/>
    <cellStyle name="Valuta 10 2 3 13 4 3" xfId="47422"/>
    <cellStyle name="Valuta 10 2 3 13 5" xfId="31747"/>
    <cellStyle name="Valuta 10 2 3 13 5 2" xfId="49906"/>
    <cellStyle name="Valuta 10 2 3 13 6" xfId="18556"/>
    <cellStyle name="Valuta 10 2 3 13 7" xfId="36715"/>
    <cellStyle name="Valuta 10 2 3 13 8" xfId="54875"/>
    <cellStyle name="Valuta 10 2 3 14" xfId="5744"/>
    <cellStyle name="Valuta 10 2 3 14 2" xfId="7992"/>
    <cellStyle name="Valuta 10 2 3 14 2 2" xfId="13725"/>
    <cellStyle name="Valuta 10 2 3 14 2 2 2" xfId="26932"/>
    <cellStyle name="Valuta 10 2 3 14 2 2 3" xfId="45091"/>
    <cellStyle name="Valuta 10 2 3 14 2 3" xfId="34395"/>
    <cellStyle name="Valuta 10 2 3 14 2 3 2" xfId="52554"/>
    <cellStyle name="Valuta 10 2 3 14 2 4" xfId="21204"/>
    <cellStyle name="Valuta 10 2 3 14 2 5" xfId="39363"/>
    <cellStyle name="Valuta 10 2 3 14 2 6" xfId="57523"/>
    <cellStyle name="Valuta 10 2 3 14 3" xfId="11241"/>
    <cellStyle name="Valuta 10 2 3 14 3 2" xfId="24448"/>
    <cellStyle name="Valuta 10 2 3 14 3 3" xfId="42607"/>
    <cellStyle name="Valuta 10 2 3 14 4" xfId="16235"/>
    <cellStyle name="Valuta 10 2 3 14 4 2" xfId="29427"/>
    <cellStyle name="Valuta 10 2 3 14 4 3" xfId="47586"/>
    <cellStyle name="Valuta 10 2 3 14 5" xfId="31911"/>
    <cellStyle name="Valuta 10 2 3 14 5 2" xfId="50070"/>
    <cellStyle name="Valuta 10 2 3 14 6" xfId="18720"/>
    <cellStyle name="Valuta 10 2 3 14 7" xfId="36879"/>
    <cellStyle name="Valuta 10 2 3 14 8" xfId="55039"/>
    <cellStyle name="Valuta 10 2 3 15" xfId="5968"/>
    <cellStyle name="Valuta 10 2 3 15 2" xfId="11465"/>
    <cellStyle name="Valuta 10 2 3 15 2 2" xfId="24672"/>
    <cellStyle name="Valuta 10 2 3 15 2 3" xfId="42831"/>
    <cellStyle name="Valuta 10 2 3 15 3" xfId="32135"/>
    <cellStyle name="Valuta 10 2 3 15 3 2" xfId="50294"/>
    <cellStyle name="Valuta 10 2 3 15 4" xfId="18944"/>
    <cellStyle name="Valuta 10 2 3 15 5" xfId="37103"/>
    <cellStyle name="Valuta 10 2 3 15 6" xfId="55263"/>
    <cellStyle name="Valuta 10 2 3 16" xfId="8168"/>
    <cellStyle name="Valuta 10 2 3 16 2" xfId="21375"/>
    <cellStyle name="Valuta 10 2 3 16 3" xfId="39534"/>
    <cellStyle name="Valuta 10 2 3 16 4" xfId="57694"/>
    <cellStyle name="Valuta 10 2 3 17" xfId="8354"/>
    <cellStyle name="Valuta 10 2 3 17 2" xfId="21561"/>
    <cellStyle name="Valuta 10 2 3 17 3" xfId="39720"/>
    <cellStyle name="Valuta 10 2 3 17 4" xfId="57880"/>
    <cellStyle name="Valuta 10 2 3 18" xfId="8590"/>
    <cellStyle name="Valuta 10 2 3 18 2" xfId="21797"/>
    <cellStyle name="Valuta 10 2 3 18 3" xfId="39956"/>
    <cellStyle name="Valuta 10 2 3 18 4" xfId="58116"/>
    <cellStyle name="Valuta 10 2 3 19" xfId="8754"/>
    <cellStyle name="Valuta 10 2 3 19 2" xfId="21961"/>
    <cellStyle name="Valuta 10 2 3 19 3" xfId="40120"/>
    <cellStyle name="Valuta 10 2 3 19 4" xfId="58280"/>
    <cellStyle name="Valuta 10 2 3 2" xfId="3079"/>
    <cellStyle name="Valuta 10 2 3 2 10" xfId="9008"/>
    <cellStyle name="Valuta 10 2 3 2 10 2" xfId="22215"/>
    <cellStyle name="Valuta 10 2 3 2 10 3" xfId="40374"/>
    <cellStyle name="Valuta 10 2 3 2 11" xfId="13976"/>
    <cellStyle name="Valuta 10 2 3 2 11 2" xfId="27168"/>
    <cellStyle name="Valuta 10 2 3 2 11 3" xfId="45327"/>
    <cellStyle name="Valuta 10 2 3 2 12" xfId="29652"/>
    <cellStyle name="Valuta 10 2 3 2 12 2" xfId="47811"/>
    <cellStyle name="Valuta 10 2 3 2 13" xfId="16461"/>
    <cellStyle name="Valuta 10 2 3 2 14" xfId="34620"/>
    <cellStyle name="Valuta 10 2 3 2 15" xfId="52780"/>
    <cellStyle name="Valuta 10 2 3 2 16" xfId="58675"/>
    <cellStyle name="Valuta 10 2 3 2 2" xfId="3080"/>
    <cellStyle name="Valuta 10 2 3 2 2 10" xfId="58676"/>
    <cellStyle name="Valuta 10 2 3 2 2 2" xfId="3957"/>
    <cellStyle name="Valuta 10 2 3 2 2 2 2" xfId="6444"/>
    <cellStyle name="Valuta 10 2 3 2 2 2 2 2" xfId="11942"/>
    <cellStyle name="Valuta 10 2 3 2 2 2 2 2 2" xfId="25149"/>
    <cellStyle name="Valuta 10 2 3 2 2 2 2 2 3" xfId="43308"/>
    <cellStyle name="Valuta 10 2 3 2 2 2 2 3" xfId="32612"/>
    <cellStyle name="Valuta 10 2 3 2 2 2 2 3 2" xfId="50771"/>
    <cellStyle name="Valuta 10 2 3 2 2 2 2 4" xfId="19421"/>
    <cellStyle name="Valuta 10 2 3 2 2 2 2 5" xfId="37580"/>
    <cellStyle name="Valuta 10 2 3 2 2 2 2 6" xfId="55740"/>
    <cellStyle name="Valuta 10 2 3 2 2 2 3" xfId="9458"/>
    <cellStyle name="Valuta 10 2 3 2 2 2 3 2" xfId="22665"/>
    <cellStyle name="Valuta 10 2 3 2 2 2 3 3" xfId="40824"/>
    <cellStyle name="Valuta 10 2 3 2 2 2 4" xfId="14452"/>
    <cellStyle name="Valuta 10 2 3 2 2 2 4 2" xfId="27644"/>
    <cellStyle name="Valuta 10 2 3 2 2 2 4 3" xfId="45803"/>
    <cellStyle name="Valuta 10 2 3 2 2 2 5" xfId="30128"/>
    <cellStyle name="Valuta 10 2 3 2 2 2 5 2" xfId="48287"/>
    <cellStyle name="Valuta 10 2 3 2 2 2 6" xfId="16937"/>
    <cellStyle name="Valuta 10 2 3 2 2 2 7" xfId="35096"/>
    <cellStyle name="Valuta 10 2 3 2 2 2 8" xfId="53256"/>
    <cellStyle name="Valuta 10 2 3 2 2 3" xfId="5970"/>
    <cellStyle name="Valuta 10 2 3 2 2 3 2" xfId="11467"/>
    <cellStyle name="Valuta 10 2 3 2 2 3 2 2" xfId="24674"/>
    <cellStyle name="Valuta 10 2 3 2 2 3 2 3" xfId="42833"/>
    <cellStyle name="Valuta 10 2 3 2 2 3 3" xfId="32137"/>
    <cellStyle name="Valuta 10 2 3 2 2 3 3 2" xfId="50296"/>
    <cellStyle name="Valuta 10 2 3 2 2 3 4" xfId="18946"/>
    <cellStyle name="Valuta 10 2 3 2 2 3 5" xfId="37105"/>
    <cellStyle name="Valuta 10 2 3 2 2 3 6" xfId="55265"/>
    <cellStyle name="Valuta 10 2 3 2 2 4" xfId="9009"/>
    <cellStyle name="Valuta 10 2 3 2 2 4 2" xfId="22216"/>
    <cellStyle name="Valuta 10 2 3 2 2 4 3" xfId="40375"/>
    <cellStyle name="Valuta 10 2 3 2 2 5" xfId="13977"/>
    <cellStyle name="Valuta 10 2 3 2 2 5 2" xfId="27169"/>
    <cellStyle name="Valuta 10 2 3 2 2 5 3" xfId="45328"/>
    <cellStyle name="Valuta 10 2 3 2 2 6" xfId="29653"/>
    <cellStyle name="Valuta 10 2 3 2 2 6 2" xfId="47812"/>
    <cellStyle name="Valuta 10 2 3 2 2 7" xfId="16462"/>
    <cellStyle name="Valuta 10 2 3 2 2 8" xfId="34621"/>
    <cellStyle name="Valuta 10 2 3 2 2 9" xfId="52781"/>
    <cellStyle name="Valuta 10 2 3 2 3" xfId="3081"/>
    <cellStyle name="Valuta 10 2 3 2 3 10" xfId="58677"/>
    <cellStyle name="Valuta 10 2 3 2 3 2" xfId="3958"/>
    <cellStyle name="Valuta 10 2 3 2 3 2 2" xfId="6445"/>
    <cellStyle name="Valuta 10 2 3 2 3 2 2 2" xfId="11943"/>
    <cellStyle name="Valuta 10 2 3 2 3 2 2 2 2" xfId="25150"/>
    <cellStyle name="Valuta 10 2 3 2 3 2 2 2 3" xfId="43309"/>
    <cellStyle name="Valuta 10 2 3 2 3 2 2 3" xfId="32613"/>
    <cellStyle name="Valuta 10 2 3 2 3 2 2 3 2" xfId="50772"/>
    <cellStyle name="Valuta 10 2 3 2 3 2 2 4" xfId="19422"/>
    <cellStyle name="Valuta 10 2 3 2 3 2 2 5" xfId="37581"/>
    <cellStyle name="Valuta 10 2 3 2 3 2 2 6" xfId="55741"/>
    <cellStyle name="Valuta 10 2 3 2 3 2 3" xfId="9459"/>
    <cellStyle name="Valuta 10 2 3 2 3 2 3 2" xfId="22666"/>
    <cellStyle name="Valuta 10 2 3 2 3 2 3 3" xfId="40825"/>
    <cellStyle name="Valuta 10 2 3 2 3 2 4" xfId="14453"/>
    <cellStyle name="Valuta 10 2 3 2 3 2 4 2" xfId="27645"/>
    <cellStyle name="Valuta 10 2 3 2 3 2 4 3" xfId="45804"/>
    <cellStyle name="Valuta 10 2 3 2 3 2 5" xfId="30129"/>
    <cellStyle name="Valuta 10 2 3 2 3 2 5 2" xfId="48288"/>
    <cellStyle name="Valuta 10 2 3 2 3 2 6" xfId="16938"/>
    <cellStyle name="Valuta 10 2 3 2 3 2 7" xfId="35097"/>
    <cellStyle name="Valuta 10 2 3 2 3 2 8" xfId="53257"/>
    <cellStyle name="Valuta 10 2 3 2 3 3" xfId="5971"/>
    <cellStyle name="Valuta 10 2 3 2 3 3 2" xfId="11468"/>
    <cellStyle name="Valuta 10 2 3 2 3 3 2 2" xfId="24675"/>
    <cellStyle name="Valuta 10 2 3 2 3 3 2 3" xfId="42834"/>
    <cellStyle name="Valuta 10 2 3 2 3 3 3" xfId="32138"/>
    <cellStyle name="Valuta 10 2 3 2 3 3 3 2" xfId="50297"/>
    <cellStyle name="Valuta 10 2 3 2 3 3 4" xfId="18947"/>
    <cellStyle name="Valuta 10 2 3 2 3 3 5" xfId="37106"/>
    <cellStyle name="Valuta 10 2 3 2 3 3 6" xfId="55266"/>
    <cellStyle name="Valuta 10 2 3 2 3 4" xfId="9010"/>
    <cellStyle name="Valuta 10 2 3 2 3 4 2" xfId="22217"/>
    <cellStyle name="Valuta 10 2 3 2 3 4 3" xfId="40376"/>
    <cellStyle name="Valuta 10 2 3 2 3 5" xfId="13978"/>
    <cellStyle name="Valuta 10 2 3 2 3 5 2" xfId="27170"/>
    <cellStyle name="Valuta 10 2 3 2 3 5 3" xfId="45329"/>
    <cellStyle name="Valuta 10 2 3 2 3 6" xfId="29654"/>
    <cellStyle name="Valuta 10 2 3 2 3 6 2" xfId="47813"/>
    <cellStyle name="Valuta 10 2 3 2 3 7" xfId="16463"/>
    <cellStyle name="Valuta 10 2 3 2 3 8" xfId="34622"/>
    <cellStyle name="Valuta 10 2 3 2 3 9" xfId="52782"/>
    <cellStyle name="Valuta 10 2 3 2 4" xfId="3682"/>
    <cellStyle name="Valuta 10 2 3 2 4 2" xfId="4383"/>
    <cellStyle name="Valuta 10 2 3 2 4 2 2" xfId="12367"/>
    <cellStyle name="Valuta 10 2 3 2 4 2 2 2" xfId="25574"/>
    <cellStyle name="Valuta 10 2 3 2 4 2 2 3" xfId="43733"/>
    <cellStyle name="Valuta 10 2 3 2 4 2 3" xfId="33037"/>
    <cellStyle name="Valuta 10 2 3 2 4 2 3 2" xfId="51196"/>
    <cellStyle name="Valuta 10 2 3 2 4 2 4" xfId="19846"/>
    <cellStyle name="Valuta 10 2 3 2 4 2 5" xfId="38005"/>
    <cellStyle name="Valuta 10 2 3 2 4 2 6" xfId="56165"/>
    <cellStyle name="Valuta 10 2 3 2 4 3" xfId="9883"/>
    <cellStyle name="Valuta 10 2 3 2 4 3 2" xfId="23090"/>
    <cellStyle name="Valuta 10 2 3 2 4 3 3" xfId="41249"/>
    <cellStyle name="Valuta 10 2 3 2 4 4" xfId="14877"/>
    <cellStyle name="Valuta 10 2 3 2 4 4 2" xfId="28069"/>
    <cellStyle name="Valuta 10 2 3 2 4 4 3" xfId="46228"/>
    <cellStyle name="Valuta 10 2 3 2 4 5" xfId="30553"/>
    <cellStyle name="Valuta 10 2 3 2 4 5 2" xfId="48712"/>
    <cellStyle name="Valuta 10 2 3 2 4 6" xfId="17362"/>
    <cellStyle name="Valuta 10 2 3 2 4 7" xfId="35521"/>
    <cellStyle name="Valuta 10 2 3 2 4 8" xfId="53681"/>
    <cellStyle name="Valuta 10 2 3 2 4 9" xfId="59452"/>
    <cellStyle name="Valuta 10 2 3 2 5" xfId="4614"/>
    <cellStyle name="Valuta 10 2 3 2 5 2" xfId="6866"/>
    <cellStyle name="Valuta 10 2 3 2 5 2 2" xfId="12598"/>
    <cellStyle name="Valuta 10 2 3 2 5 2 2 2" xfId="25805"/>
    <cellStyle name="Valuta 10 2 3 2 5 2 2 3" xfId="43964"/>
    <cellStyle name="Valuta 10 2 3 2 5 2 3" xfId="33268"/>
    <cellStyle name="Valuta 10 2 3 2 5 2 3 2" xfId="51427"/>
    <cellStyle name="Valuta 10 2 3 2 5 2 4" xfId="20077"/>
    <cellStyle name="Valuta 10 2 3 2 5 2 5" xfId="38236"/>
    <cellStyle name="Valuta 10 2 3 2 5 2 6" xfId="56396"/>
    <cellStyle name="Valuta 10 2 3 2 5 3" xfId="10114"/>
    <cellStyle name="Valuta 10 2 3 2 5 3 2" xfId="23321"/>
    <cellStyle name="Valuta 10 2 3 2 5 3 3" xfId="41480"/>
    <cellStyle name="Valuta 10 2 3 2 5 4" xfId="15108"/>
    <cellStyle name="Valuta 10 2 3 2 5 4 2" xfId="28300"/>
    <cellStyle name="Valuta 10 2 3 2 5 4 3" xfId="46459"/>
    <cellStyle name="Valuta 10 2 3 2 5 5" xfId="30784"/>
    <cellStyle name="Valuta 10 2 3 2 5 5 2" xfId="48943"/>
    <cellStyle name="Valuta 10 2 3 2 5 6" xfId="17593"/>
    <cellStyle name="Valuta 10 2 3 2 5 7" xfId="35752"/>
    <cellStyle name="Valuta 10 2 3 2 5 8" xfId="53912"/>
    <cellStyle name="Valuta 10 2 3 2 6" xfId="3956"/>
    <cellStyle name="Valuta 10 2 3 2 6 2" xfId="6443"/>
    <cellStyle name="Valuta 10 2 3 2 6 2 2" xfId="11941"/>
    <cellStyle name="Valuta 10 2 3 2 6 2 2 2" xfId="25148"/>
    <cellStyle name="Valuta 10 2 3 2 6 2 2 3" xfId="43307"/>
    <cellStyle name="Valuta 10 2 3 2 6 2 3" xfId="32611"/>
    <cellStyle name="Valuta 10 2 3 2 6 2 3 2" xfId="50770"/>
    <cellStyle name="Valuta 10 2 3 2 6 2 4" xfId="19420"/>
    <cellStyle name="Valuta 10 2 3 2 6 2 5" xfId="37579"/>
    <cellStyle name="Valuta 10 2 3 2 6 2 6" xfId="55739"/>
    <cellStyle name="Valuta 10 2 3 2 6 3" xfId="9457"/>
    <cellStyle name="Valuta 10 2 3 2 6 3 2" xfId="22664"/>
    <cellStyle name="Valuta 10 2 3 2 6 3 3" xfId="40823"/>
    <cellStyle name="Valuta 10 2 3 2 6 4" xfId="14451"/>
    <cellStyle name="Valuta 10 2 3 2 6 4 2" xfId="27643"/>
    <cellStyle name="Valuta 10 2 3 2 6 4 3" xfId="45802"/>
    <cellStyle name="Valuta 10 2 3 2 6 5" xfId="30127"/>
    <cellStyle name="Valuta 10 2 3 2 6 5 2" xfId="48286"/>
    <cellStyle name="Valuta 10 2 3 2 6 6" xfId="16936"/>
    <cellStyle name="Valuta 10 2 3 2 6 7" xfId="35095"/>
    <cellStyle name="Valuta 10 2 3 2 6 8" xfId="53255"/>
    <cellStyle name="Valuta 10 2 3 2 7" xfId="5029"/>
    <cellStyle name="Valuta 10 2 3 2 7 2" xfId="7263"/>
    <cellStyle name="Valuta 10 2 3 2 7 2 2" xfId="12996"/>
    <cellStyle name="Valuta 10 2 3 2 7 2 2 2" xfId="26203"/>
    <cellStyle name="Valuta 10 2 3 2 7 2 2 3" xfId="44362"/>
    <cellStyle name="Valuta 10 2 3 2 7 2 3" xfId="33666"/>
    <cellStyle name="Valuta 10 2 3 2 7 2 3 2" xfId="51825"/>
    <cellStyle name="Valuta 10 2 3 2 7 2 4" xfId="20475"/>
    <cellStyle name="Valuta 10 2 3 2 7 2 5" xfId="38634"/>
    <cellStyle name="Valuta 10 2 3 2 7 2 6" xfId="56794"/>
    <cellStyle name="Valuta 10 2 3 2 7 3" xfId="10512"/>
    <cellStyle name="Valuta 10 2 3 2 7 3 2" xfId="23719"/>
    <cellStyle name="Valuta 10 2 3 2 7 3 3" xfId="41878"/>
    <cellStyle name="Valuta 10 2 3 2 7 4" xfId="15506"/>
    <cellStyle name="Valuta 10 2 3 2 7 4 2" xfId="28698"/>
    <cellStyle name="Valuta 10 2 3 2 7 4 3" xfId="46857"/>
    <cellStyle name="Valuta 10 2 3 2 7 5" xfId="31182"/>
    <cellStyle name="Valuta 10 2 3 2 7 5 2" xfId="49341"/>
    <cellStyle name="Valuta 10 2 3 2 7 6" xfId="17991"/>
    <cellStyle name="Valuta 10 2 3 2 7 7" xfId="36150"/>
    <cellStyle name="Valuta 10 2 3 2 7 8" xfId="54310"/>
    <cellStyle name="Valuta 10 2 3 2 8" xfId="5969"/>
    <cellStyle name="Valuta 10 2 3 2 8 2" xfId="11466"/>
    <cellStyle name="Valuta 10 2 3 2 8 2 2" xfId="24673"/>
    <cellStyle name="Valuta 10 2 3 2 8 2 3" xfId="42832"/>
    <cellStyle name="Valuta 10 2 3 2 8 3" xfId="32136"/>
    <cellStyle name="Valuta 10 2 3 2 8 3 2" xfId="50295"/>
    <cellStyle name="Valuta 10 2 3 2 8 4" xfId="18945"/>
    <cellStyle name="Valuta 10 2 3 2 8 5" xfId="37104"/>
    <cellStyle name="Valuta 10 2 3 2 8 6" xfId="55264"/>
    <cellStyle name="Valuta 10 2 3 2 9" xfId="8355"/>
    <cellStyle name="Valuta 10 2 3 2 9 2" xfId="21562"/>
    <cellStyle name="Valuta 10 2 3 2 9 3" xfId="39721"/>
    <cellStyle name="Valuta 10 2 3 2 9 4" xfId="57881"/>
    <cellStyle name="Valuta 10 2 3 20" xfId="8962"/>
    <cellStyle name="Valuta 10 2 3 20 2" xfId="22169"/>
    <cellStyle name="Valuta 10 2 3 20 3" xfId="40328"/>
    <cellStyle name="Valuta 10 2 3 21" xfId="13975"/>
    <cellStyle name="Valuta 10 2 3 21 2" xfId="27167"/>
    <cellStyle name="Valuta 10 2 3 21 3" xfId="45326"/>
    <cellStyle name="Valuta 10 2 3 22" xfId="29651"/>
    <cellStyle name="Valuta 10 2 3 22 2" xfId="47810"/>
    <cellStyle name="Valuta 10 2 3 23" xfId="16460"/>
    <cellStyle name="Valuta 10 2 3 24" xfId="34619"/>
    <cellStyle name="Valuta 10 2 3 25" xfId="52779"/>
    <cellStyle name="Valuta 10 2 3 26" xfId="58446"/>
    <cellStyle name="Valuta 10 2 3 27" xfId="58674"/>
    <cellStyle name="Valuta 10 2 3 3" xfId="3082"/>
    <cellStyle name="Valuta 10 2 3 3 10" xfId="13979"/>
    <cellStyle name="Valuta 10 2 3 3 10 2" xfId="27171"/>
    <cellStyle name="Valuta 10 2 3 3 10 3" xfId="45330"/>
    <cellStyle name="Valuta 10 2 3 3 11" xfId="29655"/>
    <cellStyle name="Valuta 10 2 3 3 11 2" xfId="47814"/>
    <cellStyle name="Valuta 10 2 3 3 12" xfId="16464"/>
    <cellStyle name="Valuta 10 2 3 3 13" xfId="34623"/>
    <cellStyle name="Valuta 10 2 3 3 14" xfId="52783"/>
    <cellStyle name="Valuta 10 2 3 3 15" xfId="58678"/>
    <cellStyle name="Valuta 10 2 3 3 2" xfId="3083"/>
    <cellStyle name="Valuta 10 2 3 3 2 10" xfId="58679"/>
    <cellStyle name="Valuta 10 2 3 3 2 2" xfId="3960"/>
    <cellStyle name="Valuta 10 2 3 3 2 2 2" xfId="6447"/>
    <cellStyle name="Valuta 10 2 3 3 2 2 2 2" xfId="11945"/>
    <cellStyle name="Valuta 10 2 3 3 2 2 2 2 2" xfId="25152"/>
    <cellStyle name="Valuta 10 2 3 3 2 2 2 2 3" xfId="43311"/>
    <cellStyle name="Valuta 10 2 3 3 2 2 2 3" xfId="32615"/>
    <cellStyle name="Valuta 10 2 3 3 2 2 2 3 2" xfId="50774"/>
    <cellStyle name="Valuta 10 2 3 3 2 2 2 4" xfId="19424"/>
    <cellStyle name="Valuta 10 2 3 3 2 2 2 5" xfId="37583"/>
    <cellStyle name="Valuta 10 2 3 3 2 2 2 6" xfId="55743"/>
    <cellStyle name="Valuta 10 2 3 3 2 2 3" xfId="9461"/>
    <cellStyle name="Valuta 10 2 3 3 2 2 3 2" xfId="22668"/>
    <cellStyle name="Valuta 10 2 3 3 2 2 3 3" xfId="40827"/>
    <cellStyle name="Valuta 10 2 3 3 2 2 4" xfId="14455"/>
    <cellStyle name="Valuta 10 2 3 3 2 2 4 2" xfId="27647"/>
    <cellStyle name="Valuta 10 2 3 3 2 2 4 3" xfId="45806"/>
    <cellStyle name="Valuta 10 2 3 3 2 2 5" xfId="30131"/>
    <cellStyle name="Valuta 10 2 3 3 2 2 5 2" xfId="48290"/>
    <cellStyle name="Valuta 10 2 3 3 2 2 6" xfId="16940"/>
    <cellStyle name="Valuta 10 2 3 3 2 2 7" xfId="35099"/>
    <cellStyle name="Valuta 10 2 3 3 2 2 8" xfId="53259"/>
    <cellStyle name="Valuta 10 2 3 3 2 3" xfId="5973"/>
    <cellStyle name="Valuta 10 2 3 3 2 3 2" xfId="11470"/>
    <cellStyle name="Valuta 10 2 3 3 2 3 2 2" xfId="24677"/>
    <cellStyle name="Valuta 10 2 3 3 2 3 2 3" xfId="42836"/>
    <cellStyle name="Valuta 10 2 3 3 2 3 3" xfId="32140"/>
    <cellStyle name="Valuta 10 2 3 3 2 3 3 2" xfId="50299"/>
    <cellStyle name="Valuta 10 2 3 3 2 3 4" xfId="18949"/>
    <cellStyle name="Valuta 10 2 3 3 2 3 5" xfId="37108"/>
    <cellStyle name="Valuta 10 2 3 3 2 3 6" xfId="55268"/>
    <cellStyle name="Valuta 10 2 3 3 2 4" xfId="9012"/>
    <cellStyle name="Valuta 10 2 3 3 2 4 2" xfId="22219"/>
    <cellStyle name="Valuta 10 2 3 3 2 4 3" xfId="40378"/>
    <cellStyle name="Valuta 10 2 3 3 2 5" xfId="13980"/>
    <cellStyle name="Valuta 10 2 3 3 2 5 2" xfId="27172"/>
    <cellStyle name="Valuta 10 2 3 3 2 5 3" xfId="45331"/>
    <cellStyle name="Valuta 10 2 3 3 2 6" xfId="29656"/>
    <cellStyle name="Valuta 10 2 3 3 2 6 2" xfId="47815"/>
    <cellStyle name="Valuta 10 2 3 3 2 7" xfId="16465"/>
    <cellStyle name="Valuta 10 2 3 3 2 8" xfId="34624"/>
    <cellStyle name="Valuta 10 2 3 3 2 9" xfId="52784"/>
    <cellStyle name="Valuta 10 2 3 3 3" xfId="3084"/>
    <cellStyle name="Valuta 10 2 3 3 3 10" xfId="58680"/>
    <cellStyle name="Valuta 10 2 3 3 3 2" xfId="3961"/>
    <cellStyle name="Valuta 10 2 3 3 3 2 2" xfId="6448"/>
    <cellStyle name="Valuta 10 2 3 3 3 2 2 2" xfId="11946"/>
    <cellStyle name="Valuta 10 2 3 3 3 2 2 2 2" xfId="25153"/>
    <cellStyle name="Valuta 10 2 3 3 3 2 2 2 3" xfId="43312"/>
    <cellStyle name="Valuta 10 2 3 3 3 2 2 3" xfId="32616"/>
    <cellStyle name="Valuta 10 2 3 3 3 2 2 3 2" xfId="50775"/>
    <cellStyle name="Valuta 10 2 3 3 3 2 2 4" xfId="19425"/>
    <cellStyle name="Valuta 10 2 3 3 3 2 2 5" xfId="37584"/>
    <cellStyle name="Valuta 10 2 3 3 3 2 2 6" xfId="55744"/>
    <cellStyle name="Valuta 10 2 3 3 3 2 3" xfId="9462"/>
    <cellStyle name="Valuta 10 2 3 3 3 2 3 2" xfId="22669"/>
    <cellStyle name="Valuta 10 2 3 3 3 2 3 3" xfId="40828"/>
    <cellStyle name="Valuta 10 2 3 3 3 2 4" xfId="14456"/>
    <cellStyle name="Valuta 10 2 3 3 3 2 4 2" xfId="27648"/>
    <cellStyle name="Valuta 10 2 3 3 3 2 4 3" xfId="45807"/>
    <cellStyle name="Valuta 10 2 3 3 3 2 5" xfId="30132"/>
    <cellStyle name="Valuta 10 2 3 3 3 2 5 2" xfId="48291"/>
    <cellStyle name="Valuta 10 2 3 3 3 2 6" xfId="16941"/>
    <cellStyle name="Valuta 10 2 3 3 3 2 7" xfId="35100"/>
    <cellStyle name="Valuta 10 2 3 3 3 2 8" xfId="53260"/>
    <cellStyle name="Valuta 10 2 3 3 3 3" xfId="5974"/>
    <cellStyle name="Valuta 10 2 3 3 3 3 2" xfId="11471"/>
    <cellStyle name="Valuta 10 2 3 3 3 3 2 2" xfId="24678"/>
    <cellStyle name="Valuta 10 2 3 3 3 3 2 3" xfId="42837"/>
    <cellStyle name="Valuta 10 2 3 3 3 3 3" xfId="32141"/>
    <cellStyle name="Valuta 10 2 3 3 3 3 3 2" xfId="50300"/>
    <cellStyle name="Valuta 10 2 3 3 3 3 4" xfId="18950"/>
    <cellStyle name="Valuta 10 2 3 3 3 3 5" xfId="37109"/>
    <cellStyle name="Valuta 10 2 3 3 3 3 6" xfId="55269"/>
    <cellStyle name="Valuta 10 2 3 3 3 4" xfId="9013"/>
    <cellStyle name="Valuta 10 2 3 3 3 4 2" xfId="22220"/>
    <cellStyle name="Valuta 10 2 3 3 3 4 3" xfId="40379"/>
    <cellStyle name="Valuta 10 2 3 3 3 5" xfId="13981"/>
    <cellStyle name="Valuta 10 2 3 3 3 5 2" xfId="27173"/>
    <cellStyle name="Valuta 10 2 3 3 3 5 3" xfId="45332"/>
    <cellStyle name="Valuta 10 2 3 3 3 6" xfId="29657"/>
    <cellStyle name="Valuta 10 2 3 3 3 6 2" xfId="47816"/>
    <cellStyle name="Valuta 10 2 3 3 3 7" xfId="16466"/>
    <cellStyle name="Valuta 10 2 3 3 3 8" xfId="34625"/>
    <cellStyle name="Valuta 10 2 3 3 3 9" xfId="52785"/>
    <cellStyle name="Valuta 10 2 3 3 4" xfId="3683"/>
    <cellStyle name="Valuta 10 2 3 3 4 2" xfId="4384"/>
    <cellStyle name="Valuta 10 2 3 3 4 2 2" xfId="12368"/>
    <cellStyle name="Valuta 10 2 3 3 4 2 2 2" xfId="25575"/>
    <cellStyle name="Valuta 10 2 3 3 4 2 2 3" xfId="43734"/>
    <cellStyle name="Valuta 10 2 3 3 4 2 3" xfId="33038"/>
    <cellStyle name="Valuta 10 2 3 3 4 2 3 2" xfId="51197"/>
    <cellStyle name="Valuta 10 2 3 3 4 2 4" xfId="19847"/>
    <cellStyle name="Valuta 10 2 3 3 4 2 5" xfId="38006"/>
    <cellStyle name="Valuta 10 2 3 3 4 2 6" xfId="56166"/>
    <cellStyle name="Valuta 10 2 3 3 4 3" xfId="9884"/>
    <cellStyle name="Valuta 10 2 3 3 4 3 2" xfId="23091"/>
    <cellStyle name="Valuta 10 2 3 3 4 3 3" xfId="41250"/>
    <cellStyle name="Valuta 10 2 3 3 4 4" xfId="14878"/>
    <cellStyle name="Valuta 10 2 3 3 4 4 2" xfId="28070"/>
    <cellStyle name="Valuta 10 2 3 3 4 4 3" xfId="46229"/>
    <cellStyle name="Valuta 10 2 3 3 4 5" xfId="30554"/>
    <cellStyle name="Valuta 10 2 3 3 4 5 2" xfId="48713"/>
    <cellStyle name="Valuta 10 2 3 3 4 6" xfId="17363"/>
    <cellStyle name="Valuta 10 2 3 3 4 7" xfId="35522"/>
    <cellStyle name="Valuta 10 2 3 3 4 8" xfId="53682"/>
    <cellStyle name="Valuta 10 2 3 3 4 9" xfId="59453"/>
    <cellStyle name="Valuta 10 2 3 3 5" xfId="3959"/>
    <cellStyle name="Valuta 10 2 3 3 5 2" xfId="6446"/>
    <cellStyle name="Valuta 10 2 3 3 5 2 2" xfId="11944"/>
    <cellStyle name="Valuta 10 2 3 3 5 2 2 2" xfId="25151"/>
    <cellStyle name="Valuta 10 2 3 3 5 2 2 3" xfId="43310"/>
    <cellStyle name="Valuta 10 2 3 3 5 2 3" xfId="32614"/>
    <cellStyle name="Valuta 10 2 3 3 5 2 3 2" xfId="50773"/>
    <cellStyle name="Valuta 10 2 3 3 5 2 4" xfId="19423"/>
    <cellStyle name="Valuta 10 2 3 3 5 2 5" xfId="37582"/>
    <cellStyle name="Valuta 10 2 3 3 5 2 6" xfId="55742"/>
    <cellStyle name="Valuta 10 2 3 3 5 3" xfId="9460"/>
    <cellStyle name="Valuta 10 2 3 3 5 3 2" xfId="22667"/>
    <cellStyle name="Valuta 10 2 3 3 5 3 3" xfId="40826"/>
    <cellStyle name="Valuta 10 2 3 3 5 4" xfId="14454"/>
    <cellStyle name="Valuta 10 2 3 3 5 4 2" xfId="27646"/>
    <cellStyle name="Valuta 10 2 3 3 5 4 3" xfId="45805"/>
    <cellStyle name="Valuta 10 2 3 3 5 5" xfId="30130"/>
    <cellStyle name="Valuta 10 2 3 3 5 5 2" xfId="48289"/>
    <cellStyle name="Valuta 10 2 3 3 5 6" xfId="16939"/>
    <cellStyle name="Valuta 10 2 3 3 5 7" xfId="35098"/>
    <cellStyle name="Valuta 10 2 3 3 5 8" xfId="53258"/>
    <cellStyle name="Valuta 10 2 3 3 6" xfId="5030"/>
    <cellStyle name="Valuta 10 2 3 3 6 2" xfId="7264"/>
    <cellStyle name="Valuta 10 2 3 3 6 2 2" xfId="12997"/>
    <cellStyle name="Valuta 10 2 3 3 6 2 2 2" xfId="26204"/>
    <cellStyle name="Valuta 10 2 3 3 6 2 2 3" xfId="44363"/>
    <cellStyle name="Valuta 10 2 3 3 6 2 3" xfId="33667"/>
    <cellStyle name="Valuta 10 2 3 3 6 2 3 2" xfId="51826"/>
    <cellStyle name="Valuta 10 2 3 3 6 2 4" xfId="20476"/>
    <cellStyle name="Valuta 10 2 3 3 6 2 5" xfId="38635"/>
    <cellStyle name="Valuta 10 2 3 3 6 2 6" xfId="56795"/>
    <cellStyle name="Valuta 10 2 3 3 6 3" xfId="10513"/>
    <cellStyle name="Valuta 10 2 3 3 6 3 2" xfId="23720"/>
    <cellStyle name="Valuta 10 2 3 3 6 3 3" xfId="41879"/>
    <cellStyle name="Valuta 10 2 3 3 6 4" xfId="15507"/>
    <cellStyle name="Valuta 10 2 3 3 6 4 2" xfId="28699"/>
    <cellStyle name="Valuta 10 2 3 3 6 4 3" xfId="46858"/>
    <cellStyle name="Valuta 10 2 3 3 6 5" xfId="31183"/>
    <cellStyle name="Valuta 10 2 3 3 6 5 2" xfId="49342"/>
    <cellStyle name="Valuta 10 2 3 3 6 6" xfId="17992"/>
    <cellStyle name="Valuta 10 2 3 3 6 7" xfId="36151"/>
    <cellStyle name="Valuta 10 2 3 3 6 8" xfId="54311"/>
    <cellStyle name="Valuta 10 2 3 3 7" xfId="5972"/>
    <cellStyle name="Valuta 10 2 3 3 7 2" xfId="11469"/>
    <cellStyle name="Valuta 10 2 3 3 7 2 2" xfId="24676"/>
    <cellStyle name="Valuta 10 2 3 3 7 2 3" xfId="42835"/>
    <cellStyle name="Valuta 10 2 3 3 7 3" xfId="32139"/>
    <cellStyle name="Valuta 10 2 3 3 7 3 2" xfId="50298"/>
    <cellStyle name="Valuta 10 2 3 3 7 4" xfId="18948"/>
    <cellStyle name="Valuta 10 2 3 3 7 5" xfId="37107"/>
    <cellStyle name="Valuta 10 2 3 3 7 6" xfId="55267"/>
    <cellStyle name="Valuta 10 2 3 3 8" xfId="8356"/>
    <cellStyle name="Valuta 10 2 3 3 8 2" xfId="21563"/>
    <cellStyle name="Valuta 10 2 3 3 8 3" xfId="39722"/>
    <cellStyle name="Valuta 10 2 3 3 8 4" xfId="57882"/>
    <cellStyle name="Valuta 10 2 3 3 9" xfId="9011"/>
    <cellStyle name="Valuta 10 2 3 3 9 2" xfId="22218"/>
    <cellStyle name="Valuta 10 2 3 3 9 3" xfId="40377"/>
    <cellStyle name="Valuta 10 2 3 4" xfId="3085"/>
    <cellStyle name="Valuta 10 2 3 4 10" xfId="58681"/>
    <cellStyle name="Valuta 10 2 3 4 2" xfId="3962"/>
    <cellStyle name="Valuta 10 2 3 4 2 2" xfId="6449"/>
    <cellStyle name="Valuta 10 2 3 4 2 2 2" xfId="11947"/>
    <cellStyle name="Valuta 10 2 3 4 2 2 2 2" xfId="25154"/>
    <cellStyle name="Valuta 10 2 3 4 2 2 2 3" xfId="43313"/>
    <cellStyle name="Valuta 10 2 3 4 2 2 3" xfId="32617"/>
    <cellStyle name="Valuta 10 2 3 4 2 2 3 2" xfId="50776"/>
    <cellStyle name="Valuta 10 2 3 4 2 2 4" xfId="19426"/>
    <cellStyle name="Valuta 10 2 3 4 2 2 5" xfId="37585"/>
    <cellStyle name="Valuta 10 2 3 4 2 2 6" xfId="55745"/>
    <cellStyle name="Valuta 10 2 3 4 2 3" xfId="9463"/>
    <cellStyle name="Valuta 10 2 3 4 2 3 2" xfId="22670"/>
    <cellStyle name="Valuta 10 2 3 4 2 3 3" xfId="40829"/>
    <cellStyle name="Valuta 10 2 3 4 2 4" xfId="14457"/>
    <cellStyle name="Valuta 10 2 3 4 2 4 2" xfId="27649"/>
    <cellStyle name="Valuta 10 2 3 4 2 4 3" xfId="45808"/>
    <cellStyle name="Valuta 10 2 3 4 2 5" xfId="30133"/>
    <cellStyle name="Valuta 10 2 3 4 2 5 2" xfId="48292"/>
    <cellStyle name="Valuta 10 2 3 4 2 6" xfId="16942"/>
    <cellStyle name="Valuta 10 2 3 4 2 7" xfId="35101"/>
    <cellStyle name="Valuta 10 2 3 4 2 8" xfId="53261"/>
    <cellStyle name="Valuta 10 2 3 4 3" xfId="5975"/>
    <cellStyle name="Valuta 10 2 3 4 3 2" xfId="11472"/>
    <cellStyle name="Valuta 10 2 3 4 3 2 2" xfId="24679"/>
    <cellStyle name="Valuta 10 2 3 4 3 2 3" xfId="42838"/>
    <cellStyle name="Valuta 10 2 3 4 3 3" xfId="32142"/>
    <cellStyle name="Valuta 10 2 3 4 3 3 2" xfId="50301"/>
    <cellStyle name="Valuta 10 2 3 4 3 4" xfId="18951"/>
    <cellStyle name="Valuta 10 2 3 4 3 5" xfId="37110"/>
    <cellStyle name="Valuta 10 2 3 4 3 6" xfId="55270"/>
    <cellStyle name="Valuta 10 2 3 4 4" xfId="9014"/>
    <cellStyle name="Valuta 10 2 3 4 4 2" xfId="22221"/>
    <cellStyle name="Valuta 10 2 3 4 4 3" xfId="40380"/>
    <cellStyle name="Valuta 10 2 3 4 5" xfId="13982"/>
    <cellStyle name="Valuta 10 2 3 4 5 2" xfId="27174"/>
    <cellStyle name="Valuta 10 2 3 4 5 3" xfId="45333"/>
    <cellStyle name="Valuta 10 2 3 4 6" xfId="29658"/>
    <cellStyle name="Valuta 10 2 3 4 6 2" xfId="47817"/>
    <cellStyle name="Valuta 10 2 3 4 7" xfId="16467"/>
    <cellStyle name="Valuta 10 2 3 4 8" xfId="34626"/>
    <cellStyle name="Valuta 10 2 3 4 9" xfId="52786"/>
    <cellStyle name="Valuta 10 2 3 5" xfId="3086"/>
    <cellStyle name="Valuta 10 2 3 5 10" xfId="58682"/>
    <cellStyle name="Valuta 10 2 3 5 2" xfId="3963"/>
    <cellStyle name="Valuta 10 2 3 5 2 2" xfId="6450"/>
    <cellStyle name="Valuta 10 2 3 5 2 2 2" xfId="11948"/>
    <cellStyle name="Valuta 10 2 3 5 2 2 2 2" xfId="25155"/>
    <cellStyle name="Valuta 10 2 3 5 2 2 2 3" xfId="43314"/>
    <cellStyle name="Valuta 10 2 3 5 2 2 3" xfId="32618"/>
    <cellStyle name="Valuta 10 2 3 5 2 2 3 2" xfId="50777"/>
    <cellStyle name="Valuta 10 2 3 5 2 2 4" xfId="19427"/>
    <cellStyle name="Valuta 10 2 3 5 2 2 5" xfId="37586"/>
    <cellStyle name="Valuta 10 2 3 5 2 2 6" xfId="55746"/>
    <cellStyle name="Valuta 10 2 3 5 2 3" xfId="9464"/>
    <cellStyle name="Valuta 10 2 3 5 2 3 2" xfId="22671"/>
    <cellStyle name="Valuta 10 2 3 5 2 3 3" xfId="40830"/>
    <cellStyle name="Valuta 10 2 3 5 2 4" xfId="14458"/>
    <cellStyle name="Valuta 10 2 3 5 2 4 2" xfId="27650"/>
    <cellStyle name="Valuta 10 2 3 5 2 4 3" xfId="45809"/>
    <cellStyle name="Valuta 10 2 3 5 2 5" xfId="30134"/>
    <cellStyle name="Valuta 10 2 3 5 2 5 2" xfId="48293"/>
    <cellStyle name="Valuta 10 2 3 5 2 6" xfId="16943"/>
    <cellStyle name="Valuta 10 2 3 5 2 7" xfId="35102"/>
    <cellStyle name="Valuta 10 2 3 5 2 8" xfId="53262"/>
    <cellStyle name="Valuta 10 2 3 5 3" xfId="5976"/>
    <cellStyle name="Valuta 10 2 3 5 3 2" xfId="11473"/>
    <cellStyle name="Valuta 10 2 3 5 3 2 2" xfId="24680"/>
    <cellStyle name="Valuta 10 2 3 5 3 2 3" xfId="42839"/>
    <cellStyle name="Valuta 10 2 3 5 3 3" xfId="32143"/>
    <cellStyle name="Valuta 10 2 3 5 3 3 2" xfId="50302"/>
    <cellStyle name="Valuta 10 2 3 5 3 4" xfId="18952"/>
    <cellStyle name="Valuta 10 2 3 5 3 5" xfId="37111"/>
    <cellStyle name="Valuta 10 2 3 5 3 6" xfId="55271"/>
    <cellStyle name="Valuta 10 2 3 5 4" xfId="9015"/>
    <cellStyle name="Valuta 10 2 3 5 4 2" xfId="22222"/>
    <cellStyle name="Valuta 10 2 3 5 4 3" xfId="40381"/>
    <cellStyle name="Valuta 10 2 3 5 5" xfId="13983"/>
    <cellStyle name="Valuta 10 2 3 5 5 2" xfId="27175"/>
    <cellStyle name="Valuta 10 2 3 5 5 3" xfId="45334"/>
    <cellStyle name="Valuta 10 2 3 5 6" xfId="29659"/>
    <cellStyle name="Valuta 10 2 3 5 6 2" xfId="47818"/>
    <cellStyle name="Valuta 10 2 3 5 7" xfId="16468"/>
    <cellStyle name="Valuta 10 2 3 5 8" xfId="34627"/>
    <cellStyle name="Valuta 10 2 3 5 9" xfId="52787"/>
    <cellStyle name="Valuta 10 2 3 6" xfId="3646"/>
    <cellStyle name="Valuta 10 2 3 6 2" xfId="4382"/>
    <cellStyle name="Valuta 10 2 3 6 2 2" xfId="12366"/>
    <cellStyle name="Valuta 10 2 3 6 2 2 2" xfId="25573"/>
    <cellStyle name="Valuta 10 2 3 6 2 2 3" xfId="43732"/>
    <cellStyle name="Valuta 10 2 3 6 2 3" xfId="33036"/>
    <cellStyle name="Valuta 10 2 3 6 2 3 2" xfId="51195"/>
    <cellStyle name="Valuta 10 2 3 6 2 4" xfId="19845"/>
    <cellStyle name="Valuta 10 2 3 6 2 5" xfId="38004"/>
    <cellStyle name="Valuta 10 2 3 6 2 6" xfId="56164"/>
    <cellStyle name="Valuta 10 2 3 6 3" xfId="9882"/>
    <cellStyle name="Valuta 10 2 3 6 3 2" xfId="23089"/>
    <cellStyle name="Valuta 10 2 3 6 3 3" xfId="41248"/>
    <cellStyle name="Valuta 10 2 3 6 4" xfId="14876"/>
    <cellStyle name="Valuta 10 2 3 6 4 2" xfId="28068"/>
    <cellStyle name="Valuta 10 2 3 6 4 3" xfId="46227"/>
    <cellStyle name="Valuta 10 2 3 6 5" xfId="30552"/>
    <cellStyle name="Valuta 10 2 3 6 5 2" xfId="48711"/>
    <cellStyle name="Valuta 10 2 3 6 6" xfId="17361"/>
    <cellStyle name="Valuta 10 2 3 6 7" xfId="35520"/>
    <cellStyle name="Valuta 10 2 3 6 8" xfId="53680"/>
    <cellStyle name="Valuta 10 2 3 6 9" xfId="59092"/>
    <cellStyle name="Valuta 10 2 3 7" xfId="4613"/>
    <cellStyle name="Valuta 10 2 3 7 2" xfId="6865"/>
    <cellStyle name="Valuta 10 2 3 7 2 2" xfId="12597"/>
    <cellStyle name="Valuta 10 2 3 7 2 2 2" xfId="25804"/>
    <cellStyle name="Valuta 10 2 3 7 2 2 3" xfId="43963"/>
    <cellStyle name="Valuta 10 2 3 7 2 3" xfId="33267"/>
    <cellStyle name="Valuta 10 2 3 7 2 3 2" xfId="51426"/>
    <cellStyle name="Valuta 10 2 3 7 2 4" xfId="20076"/>
    <cellStyle name="Valuta 10 2 3 7 2 5" xfId="38235"/>
    <cellStyle name="Valuta 10 2 3 7 2 6" xfId="56395"/>
    <cellStyle name="Valuta 10 2 3 7 3" xfId="10113"/>
    <cellStyle name="Valuta 10 2 3 7 3 2" xfId="23320"/>
    <cellStyle name="Valuta 10 2 3 7 3 3" xfId="41479"/>
    <cellStyle name="Valuta 10 2 3 7 4" xfId="15107"/>
    <cellStyle name="Valuta 10 2 3 7 4 2" xfId="28299"/>
    <cellStyle name="Valuta 10 2 3 7 4 3" xfId="46458"/>
    <cellStyle name="Valuta 10 2 3 7 5" xfId="30783"/>
    <cellStyle name="Valuta 10 2 3 7 5 2" xfId="48942"/>
    <cellStyle name="Valuta 10 2 3 7 6" xfId="17592"/>
    <cellStyle name="Valuta 10 2 3 7 7" xfId="35751"/>
    <cellStyle name="Valuta 10 2 3 7 8" xfId="53911"/>
    <cellStyle name="Valuta 10 2 3 7 9" xfId="59257"/>
    <cellStyle name="Valuta 10 2 3 8" xfId="3955"/>
    <cellStyle name="Valuta 10 2 3 8 2" xfId="6442"/>
    <cellStyle name="Valuta 10 2 3 8 2 2" xfId="11940"/>
    <cellStyle name="Valuta 10 2 3 8 2 2 2" xfId="25147"/>
    <cellStyle name="Valuta 10 2 3 8 2 2 3" xfId="43306"/>
    <cellStyle name="Valuta 10 2 3 8 2 3" xfId="32610"/>
    <cellStyle name="Valuta 10 2 3 8 2 3 2" xfId="50769"/>
    <cellStyle name="Valuta 10 2 3 8 2 4" xfId="19419"/>
    <cellStyle name="Valuta 10 2 3 8 2 5" xfId="37578"/>
    <cellStyle name="Valuta 10 2 3 8 2 6" xfId="55738"/>
    <cellStyle name="Valuta 10 2 3 8 3" xfId="9456"/>
    <cellStyle name="Valuta 10 2 3 8 3 2" xfId="22663"/>
    <cellStyle name="Valuta 10 2 3 8 3 3" xfId="40822"/>
    <cellStyle name="Valuta 10 2 3 8 4" xfId="14450"/>
    <cellStyle name="Valuta 10 2 3 8 4 2" xfId="27642"/>
    <cellStyle name="Valuta 10 2 3 8 4 3" xfId="45801"/>
    <cellStyle name="Valuta 10 2 3 8 5" xfId="30126"/>
    <cellStyle name="Valuta 10 2 3 8 5 2" xfId="48285"/>
    <cellStyle name="Valuta 10 2 3 8 6" xfId="16935"/>
    <cellStyle name="Valuta 10 2 3 8 7" xfId="35094"/>
    <cellStyle name="Valuta 10 2 3 8 8" xfId="53254"/>
    <cellStyle name="Valuta 10 2 3 8 9" xfId="59451"/>
    <cellStyle name="Valuta 10 2 3 9" xfId="4848"/>
    <cellStyle name="Valuta 10 2 3 9 2" xfId="7078"/>
    <cellStyle name="Valuta 10 2 3 9 2 2" xfId="12811"/>
    <cellStyle name="Valuta 10 2 3 9 2 2 2" xfId="26018"/>
    <cellStyle name="Valuta 10 2 3 9 2 2 3" xfId="44177"/>
    <cellStyle name="Valuta 10 2 3 9 2 3" xfId="33481"/>
    <cellStyle name="Valuta 10 2 3 9 2 3 2" xfId="51640"/>
    <cellStyle name="Valuta 10 2 3 9 2 4" xfId="20290"/>
    <cellStyle name="Valuta 10 2 3 9 2 5" xfId="38449"/>
    <cellStyle name="Valuta 10 2 3 9 2 6" xfId="56609"/>
    <cellStyle name="Valuta 10 2 3 9 3" xfId="10327"/>
    <cellStyle name="Valuta 10 2 3 9 3 2" xfId="23534"/>
    <cellStyle name="Valuta 10 2 3 9 3 3" xfId="41693"/>
    <cellStyle name="Valuta 10 2 3 9 4" xfId="15321"/>
    <cellStyle name="Valuta 10 2 3 9 4 2" xfId="28513"/>
    <cellStyle name="Valuta 10 2 3 9 4 3" xfId="46672"/>
    <cellStyle name="Valuta 10 2 3 9 5" xfId="30997"/>
    <cellStyle name="Valuta 10 2 3 9 5 2" xfId="49156"/>
    <cellStyle name="Valuta 10 2 3 9 6" xfId="17806"/>
    <cellStyle name="Valuta 10 2 3 9 7" xfId="35965"/>
    <cellStyle name="Valuta 10 2 3 9 8" xfId="54125"/>
    <cellStyle name="Valuta 10 2 30" xfId="58654"/>
    <cellStyle name="Valuta 10 2 4" xfId="3087"/>
    <cellStyle name="Valuta 10 2 4 10" xfId="9016"/>
    <cellStyle name="Valuta 10 2 4 10 2" xfId="22223"/>
    <cellStyle name="Valuta 10 2 4 10 3" xfId="40382"/>
    <cellStyle name="Valuta 10 2 4 11" xfId="13984"/>
    <cellStyle name="Valuta 10 2 4 11 2" xfId="27176"/>
    <cellStyle name="Valuta 10 2 4 11 3" xfId="45335"/>
    <cellStyle name="Valuta 10 2 4 12" xfId="29660"/>
    <cellStyle name="Valuta 10 2 4 12 2" xfId="47819"/>
    <cellStyle name="Valuta 10 2 4 13" xfId="16469"/>
    <cellStyle name="Valuta 10 2 4 14" xfId="34628"/>
    <cellStyle name="Valuta 10 2 4 15" xfId="52788"/>
    <cellStyle name="Valuta 10 2 4 16" xfId="58683"/>
    <cellStyle name="Valuta 10 2 4 2" xfId="3088"/>
    <cellStyle name="Valuta 10 2 4 2 10" xfId="58684"/>
    <cellStyle name="Valuta 10 2 4 2 2" xfId="3965"/>
    <cellStyle name="Valuta 10 2 4 2 2 2" xfId="6452"/>
    <cellStyle name="Valuta 10 2 4 2 2 2 2" xfId="11950"/>
    <cellStyle name="Valuta 10 2 4 2 2 2 2 2" xfId="25157"/>
    <cellStyle name="Valuta 10 2 4 2 2 2 2 3" xfId="43316"/>
    <cellStyle name="Valuta 10 2 4 2 2 2 3" xfId="32620"/>
    <cellStyle name="Valuta 10 2 4 2 2 2 3 2" xfId="50779"/>
    <cellStyle name="Valuta 10 2 4 2 2 2 4" xfId="19429"/>
    <cellStyle name="Valuta 10 2 4 2 2 2 5" xfId="37588"/>
    <cellStyle name="Valuta 10 2 4 2 2 2 6" xfId="55748"/>
    <cellStyle name="Valuta 10 2 4 2 2 3" xfId="9466"/>
    <cellStyle name="Valuta 10 2 4 2 2 3 2" xfId="22673"/>
    <cellStyle name="Valuta 10 2 4 2 2 3 3" xfId="40832"/>
    <cellStyle name="Valuta 10 2 4 2 2 4" xfId="14460"/>
    <cellStyle name="Valuta 10 2 4 2 2 4 2" xfId="27652"/>
    <cellStyle name="Valuta 10 2 4 2 2 4 3" xfId="45811"/>
    <cellStyle name="Valuta 10 2 4 2 2 5" xfId="30136"/>
    <cellStyle name="Valuta 10 2 4 2 2 5 2" xfId="48295"/>
    <cellStyle name="Valuta 10 2 4 2 2 6" xfId="16945"/>
    <cellStyle name="Valuta 10 2 4 2 2 7" xfId="35104"/>
    <cellStyle name="Valuta 10 2 4 2 2 8" xfId="53264"/>
    <cellStyle name="Valuta 10 2 4 2 3" xfId="5978"/>
    <cellStyle name="Valuta 10 2 4 2 3 2" xfId="11475"/>
    <cellStyle name="Valuta 10 2 4 2 3 2 2" xfId="24682"/>
    <cellStyle name="Valuta 10 2 4 2 3 2 3" xfId="42841"/>
    <cellStyle name="Valuta 10 2 4 2 3 3" xfId="32145"/>
    <cellStyle name="Valuta 10 2 4 2 3 3 2" xfId="50304"/>
    <cellStyle name="Valuta 10 2 4 2 3 4" xfId="18954"/>
    <cellStyle name="Valuta 10 2 4 2 3 5" xfId="37113"/>
    <cellStyle name="Valuta 10 2 4 2 3 6" xfId="55273"/>
    <cellStyle name="Valuta 10 2 4 2 4" xfId="9017"/>
    <cellStyle name="Valuta 10 2 4 2 4 2" xfId="22224"/>
    <cellStyle name="Valuta 10 2 4 2 4 3" xfId="40383"/>
    <cellStyle name="Valuta 10 2 4 2 5" xfId="13985"/>
    <cellStyle name="Valuta 10 2 4 2 5 2" xfId="27177"/>
    <cellStyle name="Valuta 10 2 4 2 5 3" xfId="45336"/>
    <cellStyle name="Valuta 10 2 4 2 6" xfId="29661"/>
    <cellStyle name="Valuta 10 2 4 2 6 2" xfId="47820"/>
    <cellStyle name="Valuta 10 2 4 2 7" xfId="16470"/>
    <cellStyle name="Valuta 10 2 4 2 8" xfId="34629"/>
    <cellStyle name="Valuta 10 2 4 2 9" xfId="52789"/>
    <cellStyle name="Valuta 10 2 4 3" xfId="3089"/>
    <cellStyle name="Valuta 10 2 4 3 10" xfId="58685"/>
    <cellStyle name="Valuta 10 2 4 3 2" xfId="3966"/>
    <cellStyle name="Valuta 10 2 4 3 2 2" xfId="6453"/>
    <cellStyle name="Valuta 10 2 4 3 2 2 2" xfId="11951"/>
    <cellStyle name="Valuta 10 2 4 3 2 2 2 2" xfId="25158"/>
    <cellStyle name="Valuta 10 2 4 3 2 2 2 3" xfId="43317"/>
    <cellStyle name="Valuta 10 2 4 3 2 2 3" xfId="32621"/>
    <cellStyle name="Valuta 10 2 4 3 2 2 3 2" xfId="50780"/>
    <cellStyle name="Valuta 10 2 4 3 2 2 4" xfId="19430"/>
    <cellStyle name="Valuta 10 2 4 3 2 2 5" xfId="37589"/>
    <cellStyle name="Valuta 10 2 4 3 2 2 6" xfId="55749"/>
    <cellStyle name="Valuta 10 2 4 3 2 3" xfId="9467"/>
    <cellStyle name="Valuta 10 2 4 3 2 3 2" xfId="22674"/>
    <cellStyle name="Valuta 10 2 4 3 2 3 3" xfId="40833"/>
    <cellStyle name="Valuta 10 2 4 3 2 4" xfId="14461"/>
    <cellStyle name="Valuta 10 2 4 3 2 4 2" xfId="27653"/>
    <cellStyle name="Valuta 10 2 4 3 2 4 3" xfId="45812"/>
    <cellStyle name="Valuta 10 2 4 3 2 5" xfId="30137"/>
    <cellStyle name="Valuta 10 2 4 3 2 5 2" xfId="48296"/>
    <cellStyle name="Valuta 10 2 4 3 2 6" xfId="16946"/>
    <cellStyle name="Valuta 10 2 4 3 2 7" xfId="35105"/>
    <cellStyle name="Valuta 10 2 4 3 2 8" xfId="53265"/>
    <cellStyle name="Valuta 10 2 4 3 3" xfId="5979"/>
    <cellStyle name="Valuta 10 2 4 3 3 2" xfId="11476"/>
    <cellStyle name="Valuta 10 2 4 3 3 2 2" xfId="24683"/>
    <cellStyle name="Valuta 10 2 4 3 3 2 3" xfId="42842"/>
    <cellStyle name="Valuta 10 2 4 3 3 3" xfId="32146"/>
    <cellStyle name="Valuta 10 2 4 3 3 3 2" xfId="50305"/>
    <cellStyle name="Valuta 10 2 4 3 3 4" xfId="18955"/>
    <cellStyle name="Valuta 10 2 4 3 3 5" xfId="37114"/>
    <cellStyle name="Valuta 10 2 4 3 3 6" xfId="55274"/>
    <cellStyle name="Valuta 10 2 4 3 4" xfId="9018"/>
    <cellStyle name="Valuta 10 2 4 3 4 2" xfId="22225"/>
    <cellStyle name="Valuta 10 2 4 3 4 3" xfId="40384"/>
    <cellStyle name="Valuta 10 2 4 3 5" xfId="13986"/>
    <cellStyle name="Valuta 10 2 4 3 5 2" xfId="27178"/>
    <cellStyle name="Valuta 10 2 4 3 5 3" xfId="45337"/>
    <cellStyle name="Valuta 10 2 4 3 6" xfId="29662"/>
    <cellStyle name="Valuta 10 2 4 3 6 2" xfId="47821"/>
    <cellStyle name="Valuta 10 2 4 3 7" xfId="16471"/>
    <cellStyle name="Valuta 10 2 4 3 8" xfId="34630"/>
    <cellStyle name="Valuta 10 2 4 3 9" xfId="52790"/>
    <cellStyle name="Valuta 10 2 4 4" xfId="3684"/>
    <cellStyle name="Valuta 10 2 4 4 2" xfId="4385"/>
    <cellStyle name="Valuta 10 2 4 4 2 2" xfId="12369"/>
    <cellStyle name="Valuta 10 2 4 4 2 2 2" xfId="25576"/>
    <cellStyle name="Valuta 10 2 4 4 2 2 3" xfId="43735"/>
    <cellStyle name="Valuta 10 2 4 4 2 3" xfId="33039"/>
    <cellStyle name="Valuta 10 2 4 4 2 3 2" xfId="51198"/>
    <cellStyle name="Valuta 10 2 4 4 2 4" xfId="19848"/>
    <cellStyle name="Valuta 10 2 4 4 2 5" xfId="38007"/>
    <cellStyle name="Valuta 10 2 4 4 2 6" xfId="56167"/>
    <cellStyle name="Valuta 10 2 4 4 3" xfId="9885"/>
    <cellStyle name="Valuta 10 2 4 4 3 2" xfId="23092"/>
    <cellStyle name="Valuta 10 2 4 4 3 3" xfId="41251"/>
    <cellStyle name="Valuta 10 2 4 4 4" xfId="14879"/>
    <cellStyle name="Valuta 10 2 4 4 4 2" xfId="28071"/>
    <cellStyle name="Valuta 10 2 4 4 4 3" xfId="46230"/>
    <cellStyle name="Valuta 10 2 4 4 5" xfId="30555"/>
    <cellStyle name="Valuta 10 2 4 4 5 2" xfId="48714"/>
    <cellStyle name="Valuta 10 2 4 4 6" xfId="17364"/>
    <cellStyle name="Valuta 10 2 4 4 7" xfId="35523"/>
    <cellStyle name="Valuta 10 2 4 4 8" xfId="53683"/>
    <cellStyle name="Valuta 10 2 4 4 9" xfId="59454"/>
    <cellStyle name="Valuta 10 2 4 5" xfId="4615"/>
    <cellStyle name="Valuta 10 2 4 5 2" xfId="6867"/>
    <cellStyle name="Valuta 10 2 4 5 2 2" xfId="12599"/>
    <cellStyle name="Valuta 10 2 4 5 2 2 2" xfId="25806"/>
    <cellStyle name="Valuta 10 2 4 5 2 2 3" xfId="43965"/>
    <cellStyle name="Valuta 10 2 4 5 2 3" xfId="33269"/>
    <cellStyle name="Valuta 10 2 4 5 2 3 2" xfId="51428"/>
    <cellStyle name="Valuta 10 2 4 5 2 4" xfId="20078"/>
    <cellStyle name="Valuta 10 2 4 5 2 5" xfId="38237"/>
    <cellStyle name="Valuta 10 2 4 5 2 6" xfId="56397"/>
    <cellStyle name="Valuta 10 2 4 5 3" xfId="10115"/>
    <cellStyle name="Valuta 10 2 4 5 3 2" xfId="23322"/>
    <cellStyle name="Valuta 10 2 4 5 3 3" xfId="41481"/>
    <cellStyle name="Valuta 10 2 4 5 4" xfId="15109"/>
    <cellStyle name="Valuta 10 2 4 5 4 2" xfId="28301"/>
    <cellStyle name="Valuta 10 2 4 5 4 3" xfId="46460"/>
    <cellStyle name="Valuta 10 2 4 5 5" xfId="30785"/>
    <cellStyle name="Valuta 10 2 4 5 5 2" xfId="48944"/>
    <cellStyle name="Valuta 10 2 4 5 6" xfId="17594"/>
    <cellStyle name="Valuta 10 2 4 5 7" xfId="35753"/>
    <cellStyle name="Valuta 10 2 4 5 8" xfId="53913"/>
    <cellStyle name="Valuta 10 2 4 6" xfId="3964"/>
    <cellStyle name="Valuta 10 2 4 6 2" xfId="6451"/>
    <cellStyle name="Valuta 10 2 4 6 2 2" xfId="11949"/>
    <cellStyle name="Valuta 10 2 4 6 2 2 2" xfId="25156"/>
    <cellStyle name="Valuta 10 2 4 6 2 2 3" xfId="43315"/>
    <cellStyle name="Valuta 10 2 4 6 2 3" xfId="32619"/>
    <cellStyle name="Valuta 10 2 4 6 2 3 2" xfId="50778"/>
    <cellStyle name="Valuta 10 2 4 6 2 4" xfId="19428"/>
    <cellStyle name="Valuta 10 2 4 6 2 5" xfId="37587"/>
    <cellStyle name="Valuta 10 2 4 6 2 6" xfId="55747"/>
    <cellStyle name="Valuta 10 2 4 6 3" xfId="9465"/>
    <cellStyle name="Valuta 10 2 4 6 3 2" xfId="22672"/>
    <cellStyle name="Valuta 10 2 4 6 3 3" xfId="40831"/>
    <cellStyle name="Valuta 10 2 4 6 4" xfId="14459"/>
    <cellStyle name="Valuta 10 2 4 6 4 2" xfId="27651"/>
    <cellStyle name="Valuta 10 2 4 6 4 3" xfId="45810"/>
    <cellStyle name="Valuta 10 2 4 6 5" xfId="30135"/>
    <cellStyle name="Valuta 10 2 4 6 5 2" xfId="48294"/>
    <cellStyle name="Valuta 10 2 4 6 6" xfId="16944"/>
    <cellStyle name="Valuta 10 2 4 6 7" xfId="35103"/>
    <cellStyle name="Valuta 10 2 4 6 8" xfId="53263"/>
    <cellStyle name="Valuta 10 2 4 7" xfId="5031"/>
    <cellStyle name="Valuta 10 2 4 7 2" xfId="7265"/>
    <cellStyle name="Valuta 10 2 4 7 2 2" xfId="12998"/>
    <cellStyle name="Valuta 10 2 4 7 2 2 2" xfId="26205"/>
    <cellStyle name="Valuta 10 2 4 7 2 2 3" xfId="44364"/>
    <cellStyle name="Valuta 10 2 4 7 2 3" xfId="33668"/>
    <cellStyle name="Valuta 10 2 4 7 2 3 2" xfId="51827"/>
    <cellStyle name="Valuta 10 2 4 7 2 4" xfId="20477"/>
    <cellStyle name="Valuta 10 2 4 7 2 5" xfId="38636"/>
    <cellStyle name="Valuta 10 2 4 7 2 6" xfId="56796"/>
    <cellStyle name="Valuta 10 2 4 7 3" xfId="10514"/>
    <cellStyle name="Valuta 10 2 4 7 3 2" xfId="23721"/>
    <cellStyle name="Valuta 10 2 4 7 3 3" xfId="41880"/>
    <cellStyle name="Valuta 10 2 4 7 4" xfId="15508"/>
    <cellStyle name="Valuta 10 2 4 7 4 2" xfId="28700"/>
    <cellStyle name="Valuta 10 2 4 7 4 3" xfId="46859"/>
    <cellStyle name="Valuta 10 2 4 7 5" xfId="31184"/>
    <cellStyle name="Valuta 10 2 4 7 5 2" xfId="49343"/>
    <cellStyle name="Valuta 10 2 4 7 6" xfId="17993"/>
    <cellStyle name="Valuta 10 2 4 7 7" xfId="36152"/>
    <cellStyle name="Valuta 10 2 4 7 8" xfId="54312"/>
    <cellStyle name="Valuta 10 2 4 8" xfId="5977"/>
    <cellStyle name="Valuta 10 2 4 8 2" xfId="11474"/>
    <cellStyle name="Valuta 10 2 4 8 2 2" xfId="24681"/>
    <cellStyle name="Valuta 10 2 4 8 2 3" xfId="42840"/>
    <cellStyle name="Valuta 10 2 4 8 3" xfId="32144"/>
    <cellStyle name="Valuta 10 2 4 8 3 2" xfId="50303"/>
    <cellStyle name="Valuta 10 2 4 8 4" xfId="18953"/>
    <cellStyle name="Valuta 10 2 4 8 5" xfId="37112"/>
    <cellStyle name="Valuta 10 2 4 8 6" xfId="55272"/>
    <cellStyle name="Valuta 10 2 4 9" xfId="8357"/>
    <cellStyle name="Valuta 10 2 4 9 2" xfId="21564"/>
    <cellStyle name="Valuta 10 2 4 9 3" xfId="39723"/>
    <cellStyle name="Valuta 10 2 4 9 4" xfId="57883"/>
    <cellStyle name="Valuta 10 2 5" xfId="3090"/>
    <cellStyle name="Valuta 10 2 5 10" xfId="9019"/>
    <cellStyle name="Valuta 10 2 5 10 2" xfId="22226"/>
    <cellStyle name="Valuta 10 2 5 10 3" xfId="40385"/>
    <cellStyle name="Valuta 10 2 5 11" xfId="13987"/>
    <cellStyle name="Valuta 10 2 5 11 2" xfId="27179"/>
    <cellStyle name="Valuta 10 2 5 11 3" xfId="45338"/>
    <cellStyle name="Valuta 10 2 5 12" xfId="29663"/>
    <cellStyle name="Valuta 10 2 5 12 2" xfId="47822"/>
    <cellStyle name="Valuta 10 2 5 13" xfId="16472"/>
    <cellStyle name="Valuta 10 2 5 14" xfId="34631"/>
    <cellStyle name="Valuta 10 2 5 15" xfId="52791"/>
    <cellStyle name="Valuta 10 2 5 16" xfId="58686"/>
    <cellStyle name="Valuta 10 2 5 2" xfId="3091"/>
    <cellStyle name="Valuta 10 2 5 2 10" xfId="58687"/>
    <cellStyle name="Valuta 10 2 5 2 2" xfId="3968"/>
    <cellStyle name="Valuta 10 2 5 2 2 2" xfId="6455"/>
    <cellStyle name="Valuta 10 2 5 2 2 2 2" xfId="11953"/>
    <cellStyle name="Valuta 10 2 5 2 2 2 2 2" xfId="25160"/>
    <cellStyle name="Valuta 10 2 5 2 2 2 2 3" xfId="43319"/>
    <cellStyle name="Valuta 10 2 5 2 2 2 3" xfId="32623"/>
    <cellStyle name="Valuta 10 2 5 2 2 2 3 2" xfId="50782"/>
    <cellStyle name="Valuta 10 2 5 2 2 2 4" xfId="19432"/>
    <cellStyle name="Valuta 10 2 5 2 2 2 5" xfId="37591"/>
    <cellStyle name="Valuta 10 2 5 2 2 2 6" xfId="55751"/>
    <cellStyle name="Valuta 10 2 5 2 2 3" xfId="9469"/>
    <cellStyle name="Valuta 10 2 5 2 2 3 2" xfId="22676"/>
    <cellStyle name="Valuta 10 2 5 2 2 3 3" xfId="40835"/>
    <cellStyle name="Valuta 10 2 5 2 2 4" xfId="14463"/>
    <cellStyle name="Valuta 10 2 5 2 2 4 2" xfId="27655"/>
    <cellStyle name="Valuta 10 2 5 2 2 4 3" xfId="45814"/>
    <cellStyle name="Valuta 10 2 5 2 2 5" xfId="30139"/>
    <cellStyle name="Valuta 10 2 5 2 2 5 2" xfId="48298"/>
    <cellStyle name="Valuta 10 2 5 2 2 6" xfId="16948"/>
    <cellStyle name="Valuta 10 2 5 2 2 7" xfId="35107"/>
    <cellStyle name="Valuta 10 2 5 2 2 8" xfId="53267"/>
    <cellStyle name="Valuta 10 2 5 2 3" xfId="5981"/>
    <cellStyle name="Valuta 10 2 5 2 3 2" xfId="11478"/>
    <cellStyle name="Valuta 10 2 5 2 3 2 2" xfId="24685"/>
    <cellStyle name="Valuta 10 2 5 2 3 2 3" xfId="42844"/>
    <cellStyle name="Valuta 10 2 5 2 3 3" xfId="32148"/>
    <cellStyle name="Valuta 10 2 5 2 3 3 2" xfId="50307"/>
    <cellStyle name="Valuta 10 2 5 2 3 4" xfId="18957"/>
    <cellStyle name="Valuta 10 2 5 2 3 5" xfId="37116"/>
    <cellStyle name="Valuta 10 2 5 2 3 6" xfId="55276"/>
    <cellStyle name="Valuta 10 2 5 2 4" xfId="9020"/>
    <cellStyle name="Valuta 10 2 5 2 4 2" xfId="22227"/>
    <cellStyle name="Valuta 10 2 5 2 4 3" xfId="40386"/>
    <cellStyle name="Valuta 10 2 5 2 5" xfId="13988"/>
    <cellStyle name="Valuta 10 2 5 2 5 2" xfId="27180"/>
    <cellStyle name="Valuta 10 2 5 2 5 3" xfId="45339"/>
    <cellStyle name="Valuta 10 2 5 2 6" xfId="29664"/>
    <cellStyle name="Valuta 10 2 5 2 6 2" xfId="47823"/>
    <cellStyle name="Valuta 10 2 5 2 7" xfId="16473"/>
    <cellStyle name="Valuta 10 2 5 2 8" xfId="34632"/>
    <cellStyle name="Valuta 10 2 5 2 9" xfId="52792"/>
    <cellStyle name="Valuta 10 2 5 3" xfId="3092"/>
    <cellStyle name="Valuta 10 2 5 3 10" xfId="58688"/>
    <cellStyle name="Valuta 10 2 5 3 2" xfId="3969"/>
    <cellStyle name="Valuta 10 2 5 3 2 2" xfId="6456"/>
    <cellStyle name="Valuta 10 2 5 3 2 2 2" xfId="11954"/>
    <cellStyle name="Valuta 10 2 5 3 2 2 2 2" xfId="25161"/>
    <cellStyle name="Valuta 10 2 5 3 2 2 2 3" xfId="43320"/>
    <cellStyle name="Valuta 10 2 5 3 2 2 3" xfId="32624"/>
    <cellStyle name="Valuta 10 2 5 3 2 2 3 2" xfId="50783"/>
    <cellStyle name="Valuta 10 2 5 3 2 2 4" xfId="19433"/>
    <cellStyle name="Valuta 10 2 5 3 2 2 5" xfId="37592"/>
    <cellStyle name="Valuta 10 2 5 3 2 2 6" xfId="55752"/>
    <cellStyle name="Valuta 10 2 5 3 2 3" xfId="9470"/>
    <cellStyle name="Valuta 10 2 5 3 2 3 2" xfId="22677"/>
    <cellStyle name="Valuta 10 2 5 3 2 3 3" xfId="40836"/>
    <cellStyle name="Valuta 10 2 5 3 2 4" xfId="14464"/>
    <cellStyle name="Valuta 10 2 5 3 2 4 2" xfId="27656"/>
    <cellStyle name="Valuta 10 2 5 3 2 4 3" xfId="45815"/>
    <cellStyle name="Valuta 10 2 5 3 2 5" xfId="30140"/>
    <cellStyle name="Valuta 10 2 5 3 2 5 2" xfId="48299"/>
    <cellStyle name="Valuta 10 2 5 3 2 6" xfId="16949"/>
    <cellStyle name="Valuta 10 2 5 3 2 7" xfId="35108"/>
    <cellStyle name="Valuta 10 2 5 3 2 8" xfId="53268"/>
    <cellStyle name="Valuta 10 2 5 3 3" xfId="5982"/>
    <cellStyle name="Valuta 10 2 5 3 3 2" xfId="11479"/>
    <cellStyle name="Valuta 10 2 5 3 3 2 2" xfId="24686"/>
    <cellStyle name="Valuta 10 2 5 3 3 2 3" xfId="42845"/>
    <cellStyle name="Valuta 10 2 5 3 3 3" xfId="32149"/>
    <cellStyle name="Valuta 10 2 5 3 3 3 2" xfId="50308"/>
    <cellStyle name="Valuta 10 2 5 3 3 4" xfId="18958"/>
    <cellStyle name="Valuta 10 2 5 3 3 5" xfId="37117"/>
    <cellStyle name="Valuta 10 2 5 3 3 6" xfId="55277"/>
    <cellStyle name="Valuta 10 2 5 3 4" xfId="9021"/>
    <cellStyle name="Valuta 10 2 5 3 4 2" xfId="22228"/>
    <cellStyle name="Valuta 10 2 5 3 4 3" xfId="40387"/>
    <cellStyle name="Valuta 10 2 5 3 5" xfId="13989"/>
    <cellStyle name="Valuta 10 2 5 3 5 2" xfId="27181"/>
    <cellStyle name="Valuta 10 2 5 3 5 3" xfId="45340"/>
    <cellStyle name="Valuta 10 2 5 3 6" xfId="29665"/>
    <cellStyle name="Valuta 10 2 5 3 6 2" xfId="47824"/>
    <cellStyle name="Valuta 10 2 5 3 7" xfId="16474"/>
    <cellStyle name="Valuta 10 2 5 3 8" xfId="34633"/>
    <cellStyle name="Valuta 10 2 5 3 9" xfId="52793"/>
    <cellStyle name="Valuta 10 2 5 4" xfId="3685"/>
    <cellStyle name="Valuta 10 2 5 4 2" xfId="4386"/>
    <cellStyle name="Valuta 10 2 5 4 2 2" xfId="12370"/>
    <cellStyle name="Valuta 10 2 5 4 2 2 2" xfId="25577"/>
    <cellStyle name="Valuta 10 2 5 4 2 2 3" xfId="43736"/>
    <cellStyle name="Valuta 10 2 5 4 2 3" xfId="33040"/>
    <cellStyle name="Valuta 10 2 5 4 2 3 2" xfId="51199"/>
    <cellStyle name="Valuta 10 2 5 4 2 4" xfId="19849"/>
    <cellStyle name="Valuta 10 2 5 4 2 5" xfId="38008"/>
    <cellStyle name="Valuta 10 2 5 4 2 6" xfId="56168"/>
    <cellStyle name="Valuta 10 2 5 4 3" xfId="9886"/>
    <cellStyle name="Valuta 10 2 5 4 3 2" xfId="23093"/>
    <cellStyle name="Valuta 10 2 5 4 3 3" xfId="41252"/>
    <cellStyle name="Valuta 10 2 5 4 4" xfId="14880"/>
    <cellStyle name="Valuta 10 2 5 4 4 2" xfId="28072"/>
    <cellStyle name="Valuta 10 2 5 4 4 3" xfId="46231"/>
    <cellStyle name="Valuta 10 2 5 4 5" xfId="30556"/>
    <cellStyle name="Valuta 10 2 5 4 5 2" xfId="48715"/>
    <cellStyle name="Valuta 10 2 5 4 6" xfId="17365"/>
    <cellStyle name="Valuta 10 2 5 4 7" xfId="35524"/>
    <cellStyle name="Valuta 10 2 5 4 8" xfId="53684"/>
    <cellStyle name="Valuta 10 2 5 4 9" xfId="59455"/>
    <cellStyle name="Valuta 10 2 5 5" xfId="4616"/>
    <cellStyle name="Valuta 10 2 5 5 2" xfId="6868"/>
    <cellStyle name="Valuta 10 2 5 5 2 2" xfId="12600"/>
    <cellStyle name="Valuta 10 2 5 5 2 2 2" xfId="25807"/>
    <cellStyle name="Valuta 10 2 5 5 2 2 3" xfId="43966"/>
    <cellStyle name="Valuta 10 2 5 5 2 3" xfId="33270"/>
    <cellStyle name="Valuta 10 2 5 5 2 3 2" xfId="51429"/>
    <cellStyle name="Valuta 10 2 5 5 2 4" xfId="20079"/>
    <cellStyle name="Valuta 10 2 5 5 2 5" xfId="38238"/>
    <cellStyle name="Valuta 10 2 5 5 2 6" xfId="56398"/>
    <cellStyle name="Valuta 10 2 5 5 3" xfId="10116"/>
    <cellStyle name="Valuta 10 2 5 5 3 2" xfId="23323"/>
    <cellStyle name="Valuta 10 2 5 5 3 3" xfId="41482"/>
    <cellStyle name="Valuta 10 2 5 5 4" xfId="15110"/>
    <cellStyle name="Valuta 10 2 5 5 4 2" xfId="28302"/>
    <cellStyle name="Valuta 10 2 5 5 4 3" xfId="46461"/>
    <cellStyle name="Valuta 10 2 5 5 5" xfId="30786"/>
    <cellStyle name="Valuta 10 2 5 5 5 2" xfId="48945"/>
    <cellStyle name="Valuta 10 2 5 5 6" xfId="17595"/>
    <cellStyle name="Valuta 10 2 5 5 7" xfId="35754"/>
    <cellStyle name="Valuta 10 2 5 5 8" xfId="53914"/>
    <cellStyle name="Valuta 10 2 5 6" xfId="3967"/>
    <cellStyle name="Valuta 10 2 5 6 2" xfId="6454"/>
    <cellStyle name="Valuta 10 2 5 6 2 2" xfId="11952"/>
    <cellStyle name="Valuta 10 2 5 6 2 2 2" xfId="25159"/>
    <cellStyle name="Valuta 10 2 5 6 2 2 3" xfId="43318"/>
    <cellStyle name="Valuta 10 2 5 6 2 3" xfId="32622"/>
    <cellStyle name="Valuta 10 2 5 6 2 3 2" xfId="50781"/>
    <cellStyle name="Valuta 10 2 5 6 2 4" xfId="19431"/>
    <cellStyle name="Valuta 10 2 5 6 2 5" xfId="37590"/>
    <cellStyle name="Valuta 10 2 5 6 2 6" xfId="55750"/>
    <cellStyle name="Valuta 10 2 5 6 3" xfId="9468"/>
    <cellStyle name="Valuta 10 2 5 6 3 2" xfId="22675"/>
    <cellStyle name="Valuta 10 2 5 6 3 3" xfId="40834"/>
    <cellStyle name="Valuta 10 2 5 6 4" xfId="14462"/>
    <cellStyle name="Valuta 10 2 5 6 4 2" xfId="27654"/>
    <cellStyle name="Valuta 10 2 5 6 4 3" xfId="45813"/>
    <cellStyle name="Valuta 10 2 5 6 5" xfId="30138"/>
    <cellStyle name="Valuta 10 2 5 6 5 2" xfId="48297"/>
    <cellStyle name="Valuta 10 2 5 6 6" xfId="16947"/>
    <cellStyle name="Valuta 10 2 5 6 7" xfId="35106"/>
    <cellStyle name="Valuta 10 2 5 6 8" xfId="53266"/>
    <cellStyle name="Valuta 10 2 5 7" xfId="5032"/>
    <cellStyle name="Valuta 10 2 5 7 2" xfId="7266"/>
    <cellStyle name="Valuta 10 2 5 7 2 2" xfId="12999"/>
    <cellStyle name="Valuta 10 2 5 7 2 2 2" xfId="26206"/>
    <cellStyle name="Valuta 10 2 5 7 2 2 3" xfId="44365"/>
    <cellStyle name="Valuta 10 2 5 7 2 3" xfId="33669"/>
    <cellStyle name="Valuta 10 2 5 7 2 3 2" xfId="51828"/>
    <cellStyle name="Valuta 10 2 5 7 2 4" xfId="20478"/>
    <cellStyle name="Valuta 10 2 5 7 2 5" xfId="38637"/>
    <cellStyle name="Valuta 10 2 5 7 2 6" xfId="56797"/>
    <cellStyle name="Valuta 10 2 5 7 3" xfId="10515"/>
    <cellStyle name="Valuta 10 2 5 7 3 2" xfId="23722"/>
    <cellStyle name="Valuta 10 2 5 7 3 3" xfId="41881"/>
    <cellStyle name="Valuta 10 2 5 7 4" xfId="15509"/>
    <cellStyle name="Valuta 10 2 5 7 4 2" xfId="28701"/>
    <cellStyle name="Valuta 10 2 5 7 4 3" xfId="46860"/>
    <cellStyle name="Valuta 10 2 5 7 5" xfId="31185"/>
    <cellStyle name="Valuta 10 2 5 7 5 2" xfId="49344"/>
    <cellStyle name="Valuta 10 2 5 7 6" xfId="17994"/>
    <cellStyle name="Valuta 10 2 5 7 7" xfId="36153"/>
    <cellStyle name="Valuta 10 2 5 7 8" xfId="54313"/>
    <cellStyle name="Valuta 10 2 5 8" xfId="5980"/>
    <cellStyle name="Valuta 10 2 5 8 2" xfId="11477"/>
    <cellStyle name="Valuta 10 2 5 8 2 2" xfId="24684"/>
    <cellStyle name="Valuta 10 2 5 8 2 3" xfId="42843"/>
    <cellStyle name="Valuta 10 2 5 8 3" xfId="32147"/>
    <cellStyle name="Valuta 10 2 5 8 3 2" xfId="50306"/>
    <cellStyle name="Valuta 10 2 5 8 4" xfId="18956"/>
    <cellStyle name="Valuta 10 2 5 8 5" xfId="37115"/>
    <cellStyle name="Valuta 10 2 5 8 6" xfId="55275"/>
    <cellStyle name="Valuta 10 2 5 9" xfId="8358"/>
    <cellStyle name="Valuta 10 2 5 9 2" xfId="21565"/>
    <cellStyle name="Valuta 10 2 5 9 3" xfId="39724"/>
    <cellStyle name="Valuta 10 2 5 9 4" xfId="57884"/>
    <cellStyle name="Valuta 10 2 6" xfId="3093"/>
    <cellStyle name="Valuta 10 2 6 10" xfId="34634"/>
    <cellStyle name="Valuta 10 2 6 11" xfId="52794"/>
    <cellStyle name="Valuta 10 2 6 12" xfId="58689"/>
    <cellStyle name="Valuta 10 2 6 2" xfId="3686"/>
    <cellStyle name="Valuta 10 2 6 2 2" xfId="6457"/>
    <cellStyle name="Valuta 10 2 6 2 2 2" xfId="11955"/>
    <cellStyle name="Valuta 10 2 6 2 2 2 2" xfId="25162"/>
    <cellStyle name="Valuta 10 2 6 2 2 2 3" xfId="43321"/>
    <cellStyle name="Valuta 10 2 6 2 2 3" xfId="32625"/>
    <cellStyle name="Valuta 10 2 6 2 2 3 2" xfId="50784"/>
    <cellStyle name="Valuta 10 2 6 2 2 4" xfId="19434"/>
    <cellStyle name="Valuta 10 2 6 2 2 5" xfId="37593"/>
    <cellStyle name="Valuta 10 2 6 2 2 6" xfId="55753"/>
    <cellStyle name="Valuta 10 2 6 2 3" xfId="9471"/>
    <cellStyle name="Valuta 10 2 6 2 3 2" xfId="22678"/>
    <cellStyle name="Valuta 10 2 6 2 3 3" xfId="40837"/>
    <cellStyle name="Valuta 10 2 6 2 4" xfId="14465"/>
    <cellStyle name="Valuta 10 2 6 2 4 2" xfId="27657"/>
    <cellStyle name="Valuta 10 2 6 2 4 3" xfId="45816"/>
    <cellStyle name="Valuta 10 2 6 2 5" xfId="4696"/>
    <cellStyle name="Valuta 10 2 6 2 5 2" xfId="30141"/>
    <cellStyle name="Valuta 10 2 6 2 5 3" xfId="48300"/>
    <cellStyle name="Valuta 10 2 6 2 6" xfId="16950"/>
    <cellStyle name="Valuta 10 2 6 2 7" xfId="35109"/>
    <cellStyle name="Valuta 10 2 6 2 8" xfId="53269"/>
    <cellStyle name="Valuta 10 2 6 2 9" xfId="59456"/>
    <cellStyle name="Valuta 10 2 6 3" xfId="3970"/>
    <cellStyle name="Valuta 10 2 6 3 2" xfId="7267"/>
    <cellStyle name="Valuta 10 2 6 3 2 2" xfId="13000"/>
    <cellStyle name="Valuta 10 2 6 3 2 2 2" xfId="26207"/>
    <cellStyle name="Valuta 10 2 6 3 2 2 3" xfId="44366"/>
    <cellStyle name="Valuta 10 2 6 3 2 3" xfId="33670"/>
    <cellStyle name="Valuta 10 2 6 3 2 3 2" xfId="51829"/>
    <cellStyle name="Valuta 10 2 6 3 2 4" xfId="20479"/>
    <cellStyle name="Valuta 10 2 6 3 2 5" xfId="38638"/>
    <cellStyle name="Valuta 10 2 6 3 2 6" xfId="56798"/>
    <cellStyle name="Valuta 10 2 6 3 3" xfId="10516"/>
    <cellStyle name="Valuta 10 2 6 3 3 2" xfId="23723"/>
    <cellStyle name="Valuta 10 2 6 3 3 3" xfId="41882"/>
    <cellStyle name="Valuta 10 2 6 3 4" xfId="15510"/>
    <cellStyle name="Valuta 10 2 6 3 4 2" xfId="28702"/>
    <cellStyle name="Valuta 10 2 6 3 4 3" xfId="46861"/>
    <cellStyle name="Valuta 10 2 6 3 5" xfId="31186"/>
    <cellStyle name="Valuta 10 2 6 3 5 2" xfId="49345"/>
    <cellStyle name="Valuta 10 2 6 3 6" xfId="17995"/>
    <cellStyle name="Valuta 10 2 6 3 7" xfId="36154"/>
    <cellStyle name="Valuta 10 2 6 3 8" xfId="54314"/>
    <cellStyle name="Valuta 10 2 6 4" xfId="5983"/>
    <cellStyle name="Valuta 10 2 6 4 2" xfId="11480"/>
    <cellStyle name="Valuta 10 2 6 4 2 2" xfId="24687"/>
    <cellStyle name="Valuta 10 2 6 4 2 3" xfId="42846"/>
    <cellStyle name="Valuta 10 2 6 4 3" xfId="32150"/>
    <cellStyle name="Valuta 10 2 6 4 3 2" xfId="50309"/>
    <cellStyle name="Valuta 10 2 6 4 4" xfId="18959"/>
    <cellStyle name="Valuta 10 2 6 4 5" xfId="37118"/>
    <cellStyle name="Valuta 10 2 6 4 6" xfId="55278"/>
    <cellStyle name="Valuta 10 2 6 5" xfId="8359"/>
    <cellStyle name="Valuta 10 2 6 5 2" xfId="21566"/>
    <cellStyle name="Valuta 10 2 6 5 3" xfId="39725"/>
    <cellStyle name="Valuta 10 2 6 5 4" xfId="57885"/>
    <cellStyle name="Valuta 10 2 6 6" xfId="9022"/>
    <cellStyle name="Valuta 10 2 6 6 2" xfId="22229"/>
    <cellStyle name="Valuta 10 2 6 6 3" xfId="40388"/>
    <cellStyle name="Valuta 10 2 6 7" xfId="13990"/>
    <cellStyle name="Valuta 10 2 6 7 2" xfId="27182"/>
    <cellStyle name="Valuta 10 2 6 7 3" xfId="45341"/>
    <cellStyle name="Valuta 10 2 6 8" xfId="29666"/>
    <cellStyle name="Valuta 10 2 6 8 2" xfId="47825"/>
    <cellStyle name="Valuta 10 2 6 9" xfId="16475"/>
    <cellStyle name="Valuta 10 2 7" xfId="3094"/>
    <cellStyle name="Valuta 10 2 7 10" xfId="58690"/>
    <cellStyle name="Valuta 10 2 7 2" xfId="3971"/>
    <cellStyle name="Valuta 10 2 7 2 2" xfId="6458"/>
    <cellStyle name="Valuta 10 2 7 2 2 2" xfId="11956"/>
    <cellStyle name="Valuta 10 2 7 2 2 2 2" xfId="25163"/>
    <cellStyle name="Valuta 10 2 7 2 2 2 3" xfId="43322"/>
    <cellStyle name="Valuta 10 2 7 2 2 3" xfId="32626"/>
    <cellStyle name="Valuta 10 2 7 2 2 3 2" xfId="50785"/>
    <cellStyle name="Valuta 10 2 7 2 2 4" xfId="19435"/>
    <cellStyle name="Valuta 10 2 7 2 2 5" xfId="37594"/>
    <cellStyle name="Valuta 10 2 7 2 2 6" xfId="55754"/>
    <cellStyle name="Valuta 10 2 7 2 3" xfId="9472"/>
    <cellStyle name="Valuta 10 2 7 2 3 2" xfId="22679"/>
    <cellStyle name="Valuta 10 2 7 2 3 3" xfId="40838"/>
    <cellStyle name="Valuta 10 2 7 2 4" xfId="14466"/>
    <cellStyle name="Valuta 10 2 7 2 4 2" xfId="27658"/>
    <cellStyle name="Valuta 10 2 7 2 4 3" xfId="45817"/>
    <cellStyle name="Valuta 10 2 7 2 5" xfId="30142"/>
    <cellStyle name="Valuta 10 2 7 2 5 2" xfId="48301"/>
    <cellStyle name="Valuta 10 2 7 2 6" xfId="16951"/>
    <cellStyle name="Valuta 10 2 7 2 7" xfId="35110"/>
    <cellStyle name="Valuta 10 2 7 2 8" xfId="53270"/>
    <cellStyle name="Valuta 10 2 7 3" xfId="5984"/>
    <cellStyle name="Valuta 10 2 7 3 2" xfId="11481"/>
    <cellStyle name="Valuta 10 2 7 3 2 2" xfId="24688"/>
    <cellStyle name="Valuta 10 2 7 3 2 3" xfId="42847"/>
    <cellStyle name="Valuta 10 2 7 3 3" xfId="32151"/>
    <cellStyle name="Valuta 10 2 7 3 3 2" xfId="50310"/>
    <cellStyle name="Valuta 10 2 7 3 4" xfId="18960"/>
    <cellStyle name="Valuta 10 2 7 3 5" xfId="37119"/>
    <cellStyle name="Valuta 10 2 7 3 6" xfId="55279"/>
    <cellStyle name="Valuta 10 2 7 4" xfId="9023"/>
    <cellStyle name="Valuta 10 2 7 4 2" xfId="22230"/>
    <cellStyle name="Valuta 10 2 7 4 3" xfId="40389"/>
    <cellStyle name="Valuta 10 2 7 5" xfId="13991"/>
    <cellStyle name="Valuta 10 2 7 5 2" xfId="27183"/>
    <cellStyle name="Valuta 10 2 7 5 3" xfId="45342"/>
    <cellStyle name="Valuta 10 2 7 6" xfId="29667"/>
    <cellStyle name="Valuta 10 2 7 6 2" xfId="47826"/>
    <cellStyle name="Valuta 10 2 7 7" xfId="16476"/>
    <cellStyle name="Valuta 10 2 7 8" xfId="34635"/>
    <cellStyle name="Valuta 10 2 7 9" xfId="52795"/>
    <cellStyle name="Valuta 10 2 8" xfId="3095"/>
    <cellStyle name="Valuta 10 2 8 10" xfId="58691"/>
    <cellStyle name="Valuta 10 2 8 2" xfId="3972"/>
    <cellStyle name="Valuta 10 2 8 2 2" xfId="6459"/>
    <cellStyle name="Valuta 10 2 8 2 2 2" xfId="11957"/>
    <cellStyle name="Valuta 10 2 8 2 2 2 2" xfId="25164"/>
    <cellStyle name="Valuta 10 2 8 2 2 2 3" xfId="43323"/>
    <cellStyle name="Valuta 10 2 8 2 2 3" xfId="32627"/>
    <cellStyle name="Valuta 10 2 8 2 2 3 2" xfId="50786"/>
    <cellStyle name="Valuta 10 2 8 2 2 4" xfId="19436"/>
    <cellStyle name="Valuta 10 2 8 2 2 5" xfId="37595"/>
    <cellStyle name="Valuta 10 2 8 2 2 6" xfId="55755"/>
    <cellStyle name="Valuta 10 2 8 2 3" xfId="9473"/>
    <cellStyle name="Valuta 10 2 8 2 3 2" xfId="22680"/>
    <cellStyle name="Valuta 10 2 8 2 3 3" xfId="40839"/>
    <cellStyle name="Valuta 10 2 8 2 4" xfId="14467"/>
    <cellStyle name="Valuta 10 2 8 2 4 2" xfId="27659"/>
    <cellStyle name="Valuta 10 2 8 2 4 3" xfId="45818"/>
    <cellStyle name="Valuta 10 2 8 2 5" xfId="30143"/>
    <cellStyle name="Valuta 10 2 8 2 5 2" xfId="48302"/>
    <cellStyle name="Valuta 10 2 8 2 6" xfId="16952"/>
    <cellStyle name="Valuta 10 2 8 2 7" xfId="35111"/>
    <cellStyle name="Valuta 10 2 8 2 8" xfId="53271"/>
    <cellStyle name="Valuta 10 2 8 3" xfId="5985"/>
    <cellStyle name="Valuta 10 2 8 3 2" xfId="11482"/>
    <cellStyle name="Valuta 10 2 8 3 2 2" xfId="24689"/>
    <cellStyle name="Valuta 10 2 8 3 2 3" xfId="42848"/>
    <cellStyle name="Valuta 10 2 8 3 3" xfId="32152"/>
    <cellStyle name="Valuta 10 2 8 3 3 2" xfId="50311"/>
    <cellStyle name="Valuta 10 2 8 3 4" xfId="18961"/>
    <cellStyle name="Valuta 10 2 8 3 5" xfId="37120"/>
    <cellStyle name="Valuta 10 2 8 3 6" xfId="55280"/>
    <cellStyle name="Valuta 10 2 8 4" xfId="9024"/>
    <cellStyle name="Valuta 10 2 8 4 2" xfId="22231"/>
    <cellStyle name="Valuta 10 2 8 4 3" xfId="40390"/>
    <cellStyle name="Valuta 10 2 8 5" xfId="13992"/>
    <cellStyle name="Valuta 10 2 8 5 2" xfId="27184"/>
    <cellStyle name="Valuta 10 2 8 5 3" xfId="45343"/>
    <cellStyle name="Valuta 10 2 8 6" xfId="29668"/>
    <cellStyle name="Valuta 10 2 8 6 2" xfId="47827"/>
    <cellStyle name="Valuta 10 2 8 7" xfId="16477"/>
    <cellStyle name="Valuta 10 2 8 8" xfId="34636"/>
    <cellStyle name="Valuta 10 2 8 9" xfId="52796"/>
    <cellStyle name="Valuta 10 2 9" xfId="3643"/>
    <cellStyle name="Valuta 10 2 9 2" xfId="4375"/>
    <cellStyle name="Valuta 10 2 9 2 2" xfId="12359"/>
    <cellStyle name="Valuta 10 2 9 2 2 2" xfId="25566"/>
    <cellStyle name="Valuta 10 2 9 2 2 3" xfId="43725"/>
    <cellStyle name="Valuta 10 2 9 2 3" xfId="33029"/>
    <cellStyle name="Valuta 10 2 9 2 3 2" xfId="51188"/>
    <cellStyle name="Valuta 10 2 9 2 4" xfId="19838"/>
    <cellStyle name="Valuta 10 2 9 2 5" xfId="37997"/>
    <cellStyle name="Valuta 10 2 9 2 6" xfId="56157"/>
    <cellStyle name="Valuta 10 2 9 3" xfId="9875"/>
    <cellStyle name="Valuta 10 2 9 3 2" xfId="23082"/>
    <cellStyle name="Valuta 10 2 9 3 3" xfId="41241"/>
    <cellStyle name="Valuta 10 2 9 4" xfId="14869"/>
    <cellStyle name="Valuta 10 2 9 4 2" xfId="28061"/>
    <cellStyle name="Valuta 10 2 9 4 3" xfId="46220"/>
    <cellStyle name="Valuta 10 2 9 5" xfId="30545"/>
    <cellStyle name="Valuta 10 2 9 5 2" xfId="48704"/>
    <cellStyle name="Valuta 10 2 9 6" xfId="17354"/>
    <cellStyle name="Valuta 10 2 9 7" xfId="35513"/>
    <cellStyle name="Valuta 10 2 9 8" xfId="53673"/>
    <cellStyle name="Valuta 10 2 9 9" xfId="59089"/>
    <cellStyle name="Valuta 10 4" xfId="3096"/>
    <cellStyle name="Valuta 11" xfId="3097"/>
    <cellStyle name="Valuta 12" xfId="4683"/>
    <cellStyle name="Valuta 12 2" xfId="6934"/>
    <cellStyle name="Valuta 12 2 2" xfId="12667"/>
    <cellStyle name="Valuta 12 2 2 2" xfId="25874"/>
    <cellStyle name="Valuta 12 2 2 3" xfId="44033"/>
    <cellStyle name="Valuta 12 2 3" xfId="33337"/>
    <cellStyle name="Valuta 12 2 3 2" xfId="51496"/>
    <cellStyle name="Valuta 12 2 4" xfId="20146"/>
    <cellStyle name="Valuta 12 2 5" xfId="38305"/>
    <cellStyle name="Valuta 12 2 6" xfId="56465"/>
    <cellStyle name="Valuta 12 3" xfId="10183"/>
    <cellStyle name="Valuta 12 3 2" xfId="23390"/>
    <cellStyle name="Valuta 12 3 3" xfId="41549"/>
    <cellStyle name="Valuta 12 4" xfId="15177"/>
    <cellStyle name="Valuta 12 4 2" xfId="28369"/>
    <cellStyle name="Valuta 12 4 3" xfId="46528"/>
    <cellStyle name="Valuta 12 5" xfId="30853"/>
    <cellStyle name="Valuta 12 5 2" xfId="49012"/>
    <cellStyle name="Valuta 12 6" xfId="17662"/>
    <cellStyle name="Valuta 12 7" xfId="35821"/>
    <cellStyle name="Valuta 12 8" xfId="53981"/>
    <cellStyle name="Valuta 13" xfId="4686"/>
    <cellStyle name="Valuta 13 2" xfId="6937"/>
    <cellStyle name="Valuta 13 2 2" xfId="12670"/>
    <cellStyle name="Valuta 13 2 2 2" xfId="25877"/>
    <cellStyle name="Valuta 13 2 2 3" xfId="44036"/>
    <cellStyle name="Valuta 13 2 3" xfId="33340"/>
    <cellStyle name="Valuta 13 2 3 2" xfId="51499"/>
    <cellStyle name="Valuta 13 2 4" xfId="20149"/>
    <cellStyle name="Valuta 13 2 5" xfId="38308"/>
    <cellStyle name="Valuta 13 2 6" xfId="56468"/>
    <cellStyle name="Valuta 13 3" xfId="10186"/>
    <cellStyle name="Valuta 13 3 2" xfId="23393"/>
    <cellStyle name="Valuta 13 3 3" xfId="41552"/>
    <cellStyle name="Valuta 13 4" xfId="15180"/>
    <cellStyle name="Valuta 13 4 2" xfId="28372"/>
    <cellStyle name="Valuta 13 4 3" xfId="46531"/>
    <cellStyle name="Valuta 13 5" xfId="30856"/>
    <cellStyle name="Valuta 13 5 2" xfId="49015"/>
    <cellStyle name="Valuta 13 6" xfId="17665"/>
    <cellStyle name="Valuta 13 7" xfId="35824"/>
    <cellStyle name="Valuta 13 8" xfId="53984"/>
    <cellStyle name="Valuta 14" xfId="4687"/>
    <cellStyle name="Valuta 14 2" xfId="6938"/>
    <cellStyle name="Valuta 14 2 2" xfId="12671"/>
    <cellStyle name="Valuta 14 2 2 2" xfId="25878"/>
    <cellStyle name="Valuta 14 2 2 3" xfId="44037"/>
    <cellStyle name="Valuta 14 2 3" xfId="33341"/>
    <cellStyle name="Valuta 14 2 3 2" xfId="51500"/>
    <cellStyle name="Valuta 14 2 4" xfId="20150"/>
    <cellStyle name="Valuta 14 2 5" xfId="38309"/>
    <cellStyle name="Valuta 14 2 6" xfId="56469"/>
    <cellStyle name="Valuta 14 3" xfId="10187"/>
    <cellStyle name="Valuta 14 3 2" xfId="23394"/>
    <cellStyle name="Valuta 14 3 3" xfId="41553"/>
    <cellStyle name="Valuta 14 4" xfId="15181"/>
    <cellStyle name="Valuta 14 4 2" xfId="28373"/>
    <cellStyle name="Valuta 14 4 3" xfId="46532"/>
    <cellStyle name="Valuta 14 5" xfId="30857"/>
    <cellStyle name="Valuta 14 5 2" xfId="49016"/>
    <cellStyle name="Valuta 14 6" xfId="17666"/>
    <cellStyle name="Valuta 14 7" xfId="35825"/>
    <cellStyle name="Valuta 14 8" xfId="53985"/>
    <cellStyle name="Valuta 15" xfId="3098"/>
    <cellStyle name="Valuta 15 4" xfId="3099"/>
    <cellStyle name="Valuta 15_voda" xfId="3100"/>
    <cellStyle name="Valuta 16" xfId="4689"/>
    <cellStyle name="Valuta 16 2" xfId="6940"/>
    <cellStyle name="Valuta 16 2 2" xfId="12673"/>
    <cellStyle name="Valuta 16 2 2 2" xfId="25880"/>
    <cellStyle name="Valuta 16 2 2 3" xfId="44039"/>
    <cellStyle name="Valuta 16 2 3" xfId="33343"/>
    <cellStyle name="Valuta 16 2 3 2" xfId="51502"/>
    <cellStyle name="Valuta 16 2 4" xfId="20152"/>
    <cellStyle name="Valuta 16 2 5" xfId="38311"/>
    <cellStyle name="Valuta 16 2 6" xfId="56471"/>
    <cellStyle name="Valuta 16 3" xfId="10189"/>
    <cellStyle name="Valuta 16 3 2" xfId="23396"/>
    <cellStyle name="Valuta 16 3 3" xfId="41555"/>
    <cellStyle name="Valuta 16 4" xfId="15183"/>
    <cellStyle name="Valuta 16 4 2" xfId="28375"/>
    <cellStyle name="Valuta 16 4 3" xfId="46534"/>
    <cellStyle name="Valuta 16 5" xfId="30859"/>
    <cellStyle name="Valuta 16 5 2" xfId="49018"/>
    <cellStyle name="Valuta 16 6" xfId="17668"/>
    <cellStyle name="Valuta 16 7" xfId="35827"/>
    <cellStyle name="Valuta 16 8" xfId="53987"/>
    <cellStyle name="Valuta 17" xfId="4691"/>
    <cellStyle name="Valuta 17 2" xfId="6942"/>
    <cellStyle name="Valuta 17 2 2" xfId="12675"/>
    <cellStyle name="Valuta 17 2 2 2" xfId="25882"/>
    <cellStyle name="Valuta 17 2 2 3" xfId="44041"/>
    <cellStyle name="Valuta 17 2 3" xfId="33345"/>
    <cellStyle name="Valuta 17 2 3 2" xfId="51504"/>
    <cellStyle name="Valuta 17 2 4" xfId="20154"/>
    <cellStyle name="Valuta 17 2 5" xfId="38313"/>
    <cellStyle name="Valuta 17 2 6" xfId="56473"/>
    <cellStyle name="Valuta 17 3" xfId="10191"/>
    <cellStyle name="Valuta 17 3 2" xfId="23398"/>
    <cellStyle name="Valuta 17 3 3" xfId="41557"/>
    <cellStyle name="Valuta 17 4" xfId="15185"/>
    <cellStyle name="Valuta 17 4 2" xfId="28377"/>
    <cellStyle name="Valuta 17 4 3" xfId="46536"/>
    <cellStyle name="Valuta 17 5" xfId="30861"/>
    <cellStyle name="Valuta 17 5 2" xfId="49020"/>
    <cellStyle name="Valuta 17 6" xfId="17670"/>
    <cellStyle name="Valuta 17 7" xfId="35829"/>
    <cellStyle name="Valuta 17 8" xfId="53989"/>
    <cellStyle name="Valuta 18" xfId="13761"/>
    <cellStyle name="Valuta 18 2" xfId="26961"/>
    <cellStyle name="Valuta 18 3" xfId="45120"/>
    <cellStyle name="Valuta 19" xfId="13763"/>
    <cellStyle name="Valuta 19 2" xfId="26962"/>
    <cellStyle name="Valuta 19 3" xfId="45121"/>
    <cellStyle name="Valuta 2" xfId="3101"/>
    <cellStyle name="Valuta 2 2" xfId="3102"/>
    <cellStyle name="Valuta 2 2 2" xfId="59573"/>
    <cellStyle name="Valuta 2 3" xfId="3103"/>
    <cellStyle name="Valuta 2 3 2" xfId="3104"/>
    <cellStyle name="Valuta 2 3 3" xfId="59642"/>
    <cellStyle name="Valuta 2 3 4" xfId="59701"/>
    <cellStyle name="Valuta 2 3 5" xfId="59745"/>
    <cellStyle name="Valuta 2 3 6" xfId="59773"/>
    <cellStyle name="Valuta 2 4" xfId="3105"/>
    <cellStyle name="Valuta 2 4 10" xfId="4617"/>
    <cellStyle name="Valuta 2 4 10 2" xfId="6869"/>
    <cellStyle name="Valuta 2 4 10 2 2" xfId="12601"/>
    <cellStyle name="Valuta 2 4 10 2 2 2" xfId="25808"/>
    <cellStyle name="Valuta 2 4 10 2 2 3" xfId="43967"/>
    <cellStyle name="Valuta 2 4 10 2 3" xfId="33271"/>
    <cellStyle name="Valuta 2 4 10 2 3 2" xfId="51430"/>
    <cellStyle name="Valuta 2 4 10 2 4" xfId="20080"/>
    <cellStyle name="Valuta 2 4 10 2 5" xfId="38239"/>
    <cellStyle name="Valuta 2 4 10 2 6" xfId="56399"/>
    <cellStyle name="Valuta 2 4 10 3" xfId="10117"/>
    <cellStyle name="Valuta 2 4 10 3 2" xfId="23324"/>
    <cellStyle name="Valuta 2 4 10 3 3" xfId="41483"/>
    <cellStyle name="Valuta 2 4 10 4" xfId="15111"/>
    <cellStyle name="Valuta 2 4 10 4 2" xfId="28303"/>
    <cellStyle name="Valuta 2 4 10 4 3" xfId="46462"/>
    <cellStyle name="Valuta 2 4 10 5" xfId="30787"/>
    <cellStyle name="Valuta 2 4 10 5 2" xfId="48946"/>
    <cellStyle name="Valuta 2 4 10 6" xfId="17596"/>
    <cellStyle name="Valuta 2 4 10 7" xfId="35755"/>
    <cellStyle name="Valuta 2 4 10 8" xfId="53915"/>
    <cellStyle name="Valuta 2 4 10 9" xfId="59258"/>
    <cellStyle name="Valuta 2 4 11" xfId="3973"/>
    <cellStyle name="Valuta 2 4 11 2" xfId="6460"/>
    <cellStyle name="Valuta 2 4 11 2 2" xfId="11958"/>
    <cellStyle name="Valuta 2 4 11 2 2 2" xfId="25165"/>
    <cellStyle name="Valuta 2 4 11 2 2 3" xfId="43324"/>
    <cellStyle name="Valuta 2 4 11 2 3" xfId="32628"/>
    <cellStyle name="Valuta 2 4 11 2 3 2" xfId="50787"/>
    <cellStyle name="Valuta 2 4 11 2 4" xfId="19437"/>
    <cellStyle name="Valuta 2 4 11 2 5" xfId="37596"/>
    <cellStyle name="Valuta 2 4 11 2 6" xfId="55756"/>
    <cellStyle name="Valuta 2 4 11 3" xfId="9474"/>
    <cellStyle name="Valuta 2 4 11 3 2" xfId="22681"/>
    <cellStyle name="Valuta 2 4 11 3 3" xfId="40840"/>
    <cellStyle name="Valuta 2 4 11 4" xfId="14468"/>
    <cellStyle name="Valuta 2 4 11 4 2" xfId="27660"/>
    <cellStyle name="Valuta 2 4 11 4 3" xfId="45819"/>
    <cellStyle name="Valuta 2 4 11 5" xfId="30144"/>
    <cellStyle name="Valuta 2 4 11 5 2" xfId="48303"/>
    <cellStyle name="Valuta 2 4 11 6" xfId="16953"/>
    <cellStyle name="Valuta 2 4 11 7" xfId="35112"/>
    <cellStyle name="Valuta 2 4 11 8" xfId="53272"/>
    <cellStyle name="Valuta 2 4 11 9" xfId="59457"/>
    <cellStyle name="Valuta 2 4 12" xfId="4849"/>
    <cellStyle name="Valuta 2 4 12 2" xfId="7079"/>
    <cellStyle name="Valuta 2 4 12 2 2" xfId="12812"/>
    <cellStyle name="Valuta 2 4 12 2 2 2" xfId="26019"/>
    <cellStyle name="Valuta 2 4 12 2 2 3" xfId="44178"/>
    <cellStyle name="Valuta 2 4 12 2 3" xfId="33482"/>
    <cellStyle name="Valuta 2 4 12 2 3 2" xfId="51641"/>
    <cellStyle name="Valuta 2 4 12 2 4" xfId="20291"/>
    <cellStyle name="Valuta 2 4 12 2 5" xfId="38450"/>
    <cellStyle name="Valuta 2 4 12 2 6" xfId="56610"/>
    <cellStyle name="Valuta 2 4 12 3" xfId="10328"/>
    <cellStyle name="Valuta 2 4 12 3 2" xfId="23535"/>
    <cellStyle name="Valuta 2 4 12 3 3" xfId="41694"/>
    <cellStyle name="Valuta 2 4 12 4" xfId="15322"/>
    <cellStyle name="Valuta 2 4 12 4 2" xfId="28514"/>
    <cellStyle name="Valuta 2 4 12 4 3" xfId="46673"/>
    <cellStyle name="Valuta 2 4 12 5" xfId="30998"/>
    <cellStyle name="Valuta 2 4 12 5 2" xfId="49157"/>
    <cellStyle name="Valuta 2 4 12 6" xfId="17807"/>
    <cellStyle name="Valuta 2 4 12 7" xfId="35966"/>
    <cellStyle name="Valuta 2 4 12 8" xfId="54126"/>
    <cellStyle name="Valuta 2 4 13" xfId="5033"/>
    <cellStyle name="Valuta 2 4 13 2" xfId="7268"/>
    <cellStyle name="Valuta 2 4 13 2 2" xfId="13001"/>
    <cellStyle name="Valuta 2 4 13 2 2 2" xfId="26208"/>
    <cellStyle name="Valuta 2 4 13 2 2 3" xfId="44367"/>
    <cellStyle name="Valuta 2 4 13 2 3" xfId="33671"/>
    <cellStyle name="Valuta 2 4 13 2 3 2" xfId="51830"/>
    <cellStyle name="Valuta 2 4 13 2 4" xfId="20480"/>
    <cellStyle name="Valuta 2 4 13 2 5" xfId="38639"/>
    <cellStyle name="Valuta 2 4 13 2 6" xfId="56799"/>
    <cellStyle name="Valuta 2 4 13 3" xfId="10517"/>
    <cellStyle name="Valuta 2 4 13 3 2" xfId="23724"/>
    <cellStyle name="Valuta 2 4 13 3 3" xfId="41883"/>
    <cellStyle name="Valuta 2 4 13 4" xfId="15511"/>
    <cellStyle name="Valuta 2 4 13 4 2" xfId="28703"/>
    <cellStyle name="Valuta 2 4 13 4 3" xfId="46862"/>
    <cellStyle name="Valuta 2 4 13 5" xfId="31187"/>
    <cellStyle name="Valuta 2 4 13 5 2" xfId="49346"/>
    <cellStyle name="Valuta 2 4 13 6" xfId="17996"/>
    <cellStyle name="Valuta 2 4 13 7" xfId="36155"/>
    <cellStyle name="Valuta 2 4 13 8" xfId="54315"/>
    <cellStyle name="Valuta 2 4 14" xfId="5251"/>
    <cellStyle name="Valuta 2 4 14 2" xfId="7499"/>
    <cellStyle name="Valuta 2 4 14 2 2" xfId="13232"/>
    <cellStyle name="Valuta 2 4 14 2 2 2" xfId="26439"/>
    <cellStyle name="Valuta 2 4 14 2 2 3" xfId="44598"/>
    <cellStyle name="Valuta 2 4 14 2 3" xfId="33902"/>
    <cellStyle name="Valuta 2 4 14 2 3 2" xfId="52061"/>
    <cellStyle name="Valuta 2 4 14 2 4" xfId="20711"/>
    <cellStyle name="Valuta 2 4 14 2 5" xfId="38870"/>
    <cellStyle name="Valuta 2 4 14 2 6" xfId="57030"/>
    <cellStyle name="Valuta 2 4 14 3" xfId="10748"/>
    <cellStyle name="Valuta 2 4 14 3 2" xfId="23955"/>
    <cellStyle name="Valuta 2 4 14 3 3" xfId="42114"/>
    <cellStyle name="Valuta 2 4 14 4" xfId="15742"/>
    <cellStyle name="Valuta 2 4 14 4 2" xfId="28934"/>
    <cellStyle name="Valuta 2 4 14 4 3" xfId="47093"/>
    <cellStyle name="Valuta 2 4 14 5" xfId="31418"/>
    <cellStyle name="Valuta 2 4 14 5 2" xfId="49577"/>
    <cellStyle name="Valuta 2 4 14 6" xfId="18227"/>
    <cellStyle name="Valuta 2 4 14 7" xfId="36386"/>
    <cellStyle name="Valuta 2 4 14 8" xfId="54546"/>
    <cellStyle name="Valuta 2 4 15" xfId="5417"/>
    <cellStyle name="Valuta 2 4 15 2" xfId="7665"/>
    <cellStyle name="Valuta 2 4 15 2 2" xfId="13398"/>
    <cellStyle name="Valuta 2 4 15 2 2 2" xfId="26605"/>
    <cellStyle name="Valuta 2 4 15 2 2 3" xfId="44764"/>
    <cellStyle name="Valuta 2 4 15 2 3" xfId="34068"/>
    <cellStyle name="Valuta 2 4 15 2 3 2" xfId="52227"/>
    <cellStyle name="Valuta 2 4 15 2 4" xfId="20877"/>
    <cellStyle name="Valuta 2 4 15 2 5" xfId="39036"/>
    <cellStyle name="Valuta 2 4 15 2 6" xfId="57196"/>
    <cellStyle name="Valuta 2 4 15 3" xfId="10914"/>
    <cellStyle name="Valuta 2 4 15 3 2" xfId="24121"/>
    <cellStyle name="Valuta 2 4 15 3 3" xfId="42280"/>
    <cellStyle name="Valuta 2 4 15 4" xfId="15908"/>
    <cellStyle name="Valuta 2 4 15 4 2" xfId="29100"/>
    <cellStyle name="Valuta 2 4 15 4 3" xfId="47259"/>
    <cellStyle name="Valuta 2 4 15 5" xfId="31584"/>
    <cellStyle name="Valuta 2 4 15 5 2" xfId="49743"/>
    <cellStyle name="Valuta 2 4 15 6" xfId="18393"/>
    <cellStyle name="Valuta 2 4 15 7" xfId="36552"/>
    <cellStyle name="Valuta 2 4 15 8" xfId="54712"/>
    <cellStyle name="Valuta 2 4 16" xfId="5581"/>
    <cellStyle name="Valuta 2 4 16 2" xfId="7829"/>
    <cellStyle name="Valuta 2 4 16 2 2" xfId="13562"/>
    <cellStyle name="Valuta 2 4 16 2 2 2" xfId="26769"/>
    <cellStyle name="Valuta 2 4 16 2 2 3" xfId="44928"/>
    <cellStyle name="Valuta 2 4 16 2 3" xfId="34232"/>
    <cellStyle name="Valuta 2 4 16 2 3 2" xfId="52391"/>
    <cellStyle name="Valuta 2 4 16 2 4" xfId="21041"/>
    <cellStyle name="Valuta 2 4 16 2 5" xfId="39200"/>
    <cellStyle name="Valuta 2 4 16 2 6" xfId="57360"/>
    <cellStyle name="Valuta 2 4 16 3" xfId="11078"/>
    <cellStyle name="Valuta 2 4 16 3 2" xfId="24285"/>
    <cellStyle name="Valuta 2 4 16 3 3" xfId="42444"/>
    <cellStyle name="Valuta 2 4 16 4" xfId="16072"/>
    <cellStyle name="Valuta 2 4 16 4 2" xfId="29264"/>
    <cellStyle name="Valuta 2 4 16 4 3" xfId="47423"/>
    <cellStyle name="Valuta 2 4 16 5" xfId="31748"/>
    <cellStyle name="Valuta 2 4 16 5 2" xfId="49907"/>
    <cellStyle name="Valuta 2 4 16 6" xfId="18557"/>
    <cellStyle name="Valuta 2 4 16 7" xfId="36716"/>
    <cellStyle name="Valuta 2 4 16 8" xfId="54876"/>
    <cellStyle name="Valuta 2 4 17" xfId="5745"/>
    <cellStyle name="Valuta 2 4 17 2" xfId="7993"/>
    <cellStyle name="Valuta 2 4 17 2 2" xfId="13726"/>
    <cellStyle name="Valuta 2 4 17 2 2 2" xfId="26933"/>
    <cellStyle name="Valuta 2 4 17 2 2 3" xfId="45092"/>
    <cellStyle name="Valuta 2 4 17 2 3" xfId="34396"/>
    <cellStyle name="Valuta 2 4 17 2 3 2" xfId="52555"/>
    <cellStyle name="Valuta 2 4 17 2 4" xfId="21205"/>
    <cellStyle name="Valuta 2 4 17 2 5" xfId="39364"/>
    <cellStyle name="Valuta 2 4 17 2 6" xfId="57524"/>
    <cellStyle name="Valuta 2 4 17 3" xfId="11242"/>
    <cellStyle name="Valuta 2 4 17 3 2" xfId="24449"/>
    <cellStyle name="Valuta 2 4 17 3 3" xfId="42608"/>
    <cellStyle name="Valuta 2 4 17 4" xfId="16236"/>
    <cellStyle name="Valuta 2 4 17 4 2" xfId="29428"/>
    <cellStyle name="Valuta 2 4 17 4 3" xfId="47587"/>
    <cellStyle name="Valuta 2 4 17 5" xfId="31912"/>
    <cellStyle name="Valuta 2 4 17 5 2" xfId="50071"/>
    <cellStyle name="Valuta 2 4 17 6" xfId="18721"/>
    <cellStyle name="Valuta 2 4 17 7" xfId="36880"/>
    <cellStyle name="Valuta 2 4 17 8" xfId="55040"/>
    <cellStyle name="Valuta 2 4 18" xfId="5986"/>
    <cellStyle name="Valuta 2 4 18 2" xfId="11483"/>
    <cellStyle name="Valuta 2 4 18 2 2" xfId="24690"/>
    <cellStyle name="Valuta 2 4 18 2 3" xfId="42849"/>
    <cellStyle name="Valuta 2 4 18 3" xfId="32153"/>
    <cellStyle name="Valuta 2 4 18 3 2" xfId="50312"/>
    <cellStyle name="Valuta 2 4 18 4" xfId="18962"/>
    <cellStyle name="Valuta 2 4 18 5" xfId="37121"/>
    <cellStyle name="Valuta 2 4 18 6" xfId="55281"/>
    <cellStyle name="Valuta 2 4 19" xfId="8169"/>
    <cellStyle name="Valuta 2 4 19 2" xfId="21376"/>
    <cellStyle name="Valuta 2 4 19 3" xfId="39535"/>
    <cellStyle name="Valuta 2 4 19 4" xfId="57695"/>
    <cellStyle name="Valuta 2 4 2" xfId="3106"/>
    <cellStyle name="Valuta 2 4 2 10" xfId="3974"/>
    <cellStyle name="Valuta 2 4 2 10 2" xfId="6461"/>
    <cellStyle name="Valuta 2 4 2 10 2 2" xfId="11959"/>
    <cellStyle name="Valuta 2 4 2 10 2 2 2" xfId="25166"/>
    <cellStyle name="Valuta 2 4 2 10 2 2 3" xfId="43325"/>
    <cellStyle name="Valuta 2 4 2 10 2 3" xfId="32629"/>
    <cellStyle name="Valuta 2 4 2 10 2 3 2" xfId="50788"/>
    <cellStyle name="Valuta 2 4 2 10 2 4" xfId="19438"/>
    <cellStyle name="Valuta 2 4 2 10 2 5" xfId="37597"/>
    <cellStyle name="Valuta 2 4 2 10 2 6" xfId="55757"/>
    <cellStyle name="Valuta 2 4 2 10 3" xfId="9475"/>
    <cellStyle name="Valuta 2 4 2 10 3 2" xfId="22682"/>
    <cellStyle name="Valuta 2 4 2 10 3 3" xfId="40841"/>
    <cellStyle name="Valuta 2 4 2 10 4" xfId="14469"/>
    <cellStyle name="Valuta 2 4 2 10 4 2" xfId="27661"/>
    <cellStyle name="Valuta 2 4 2 10 4 3" xfId="45820"/>
    <cellStyle name="Valuta 2 4 2 10 5" xfId="30145"/>
    <cellStyle name="Valuta 2 4 2 10 5 2" xfId="48304"/>
    <cellStyle name="Valuta 2 4 2 10 6" xfId="16954"/>
    <cellStyle name="Valuta 2 4 2 10 7" xfId="35113"/>
    <cellStyle name="Valuta 2 4 2 10 8" xfId="53273"/>
    <cellStyle name="Valuta 2 4 2 10 9" xfId="59458"/>
    <cellStyle name="Valuta 2 4 2 11" xfId="4850"/>
    <cellStyle name="Valuta 2 4 2 11 2" xfId="7080"/>
    <cellStyle name="Valuta 2 4 2 11 2 2" xfId="12813"/>
    <cellStyle name="Valuta 2 4 2 11 2 2 2" xfId="26020"/>
    <cellStyle name="Valuta 2 4 2 11 2 2 3" xfId="44179"/>
    <cellStyle name="Valuta 2 4 2 11 2 3" xfId="33483"/>
    <cellStyle name="Valuta 2 4 2 11 2 3 2" xfId="51642"/>
    <cellStyle name="Valuta 2 4 2 11 2 4" xfId="20292"/>
    <cellStyle name="Valuta 2 4 2 11 2 5" xfId="38451"/>
    <cellStyle name="Valuta 2 4 2 11 2 6" xfId="56611"/>
    <cellStyle name="Valuta 2 4 2 11 3" xfId="10329"/>
    <cellStyle name="Valuta 2 4 2 11 3 2" xfId="23536"/>
    <cellStyle name="Valuta 2 4 2 11 3 3" xfId="41695"/>
    <cellStyle name="Valuta 2 4 2 11 4" xfId="15323"/>
    <cellStyle name="Valuta 2 4 2 11 4 2" xfId="28515"/>
    <cellStyle name="Valuta 2 4 2 11 4 3" xfId="46674"/>
    <cellStyle name="Valuta 2 4 2 11 5" xfId="30999"/>
    <cellStyle name="Valuta 2 4 2 11 5 2" xfId="49158"/>
    <cellStyle name="Valuta 2 4 2 11 6" xfId="17808"/>
    <cellStyle name="Valuta 2 4 2 11 7" xfId="35967"/>
    <cellStyle name="Valuta 2 4 2 11 8" xfId="54127"/>
    <cellStyle name="Valuta 2 4 2 12" xfId="5034"/>
    <cellStyle name="Valuta 2 4 2 12 2" xfId="7269"/>
    <cellStyle name="Valuta 2 4 2 12 2 2" xfId="13002"/>
    <cellStyle name="Valuta 2 4 2 12 2 2 2" xfId="26209"/>
    <cellStyle name="Valuta 2 4 2 12 2 2 3" xfId="44368"/>
    <cellStyle name="Valuta 2 4 2 12 2 3" xfId="33672"/>
    <cellStyle name="Valuta 2 4 2 12 2 3 2" xfId="51831"/>
    <cellStyle name="Valuta 2 4 2 12 2 4" xfId="20481"/>
    <cellStyle name="Valuta 2 4 2 12 2 5" xfId="38640"/>
    <cellStyle name="Valuta 2 4 2 12 2 6" xfId="56800"/>
    <cellStyle name="Valuta 2 4 2 12 3" xfId="10518"/>
    <cellStyle name="Valuta 2 4 2 12 3 2" xfId="23725"/>
    <cellStyle name="Valuta 2 4 2 12 3 3" xfId="41884"/>
    <cellStyle name="Valuta 2 4 2 12 4" xfId="15512"/>
    <cellStyle name="Valuta 2 4 2 12 4 2" xfId="28704"/>
    <cellStyle name="Valuta 2 4 2 12 4 3" xfId="46863"/>
    <cellStyle name="Valuta 2 4 2 12 5" xfId="31188"/>
    <cellStyle name="Valuta 2 4 2 12 5 2" xfId="49347"/>
    <cellStyle name="Valuta 2 4 2 12 6" xfId="17997"/>
    <cellStyle name="Valuta 2 4 2 12 7" xfId="36156"/>
    <cellStyle name="Valuta 2 4 2 12 8" xfId="54316"/>
    <cellStyle name="Valuta 2 4 2 13" xfId="5252"/>
    <cellStyle name="Valuta 2 4 2 13 2" xfId="7500"/>
    <cellStyle name="Valuta 2 4 2 13 2 2" xfId="13233"/>
    <cellStyle name="Valuta 2 4 2 13 2 2 2" xfId="26440"/>
    <cellStyle name="Valuta 2 4 2 13 2 2 3" xfId="44599"/>
    <cellStyle name="Valuta 2 4 2 13 2 3" xfId="33903"/>
    <cellStyle name="Valuta 2 4 2 13 2 3 2" xfId="52062"/>
    <cellStyle name="Valuta 2 4 2 13 2 4" xfId="20712"/>
    <cellStyle name="Valuta 2 4 2 13 2 5" xfId="38871"/>
    <cellStyle name="Valuta 2 4 2 13 2 6" xfId="57031"/>
    <cellStyle name="Valuta 2 4 2 13 3" xfId="10749"/>
    <cellStyle name="Valuta 2 4 2 13 3 2" xfId="23956"/>
    <cellStyle name="Valuta 2 4 2 13 3 3" xfId="42115"/>
    <cellStyle name="Valuta 2 4 2 13 4" xfId="15743"/>
    <cellStyle name="Valuta 2 4 2 13 4 2" xfId="28935"/>
    <cellStyle name="Valuta 2 4 2 13 4 3" xfId="47094"/>
    <cellStyle name="Valuta 2 4 2 13 5" xfId="31419"/>
    <cellStyle name="Valuta 2 4 2 13 5 2" xfId="49578"/>
    <cellStyle name="Valuta 2 4 2 13 6" xfId="18228"/>
    <cellStyle name="Valuta 2 4 2 13 7" xfId="36387"/>
    <cellStyle name="Valuta 2 4 2 13 8" xfId="54547"/>
    <cellStyle name="Valuta 2 4 2 14" xfId="5418"/>
    <cellStyle name="Valuta 2 4 2 14 2" xfId="7666"/>
    <cellStyle name="Valuta 2 4 2 14 2 2" xfId="13399"/>
    <cellStyle name="Valuta 2 4 2 14 2 2 2" xfId="26606"/>
    <cellStyle name="Valuta 2 4 2 14 2 2 3" xfId="44765"/>
    <cellStyle name="Valuta 2 4 2 14 2 3" xfId="34069"/>
    <cellStyle name="Valuta 2 4 2 14 2 3 2" xfId="52228"/>
    <cellStyle name="Valuta 2 4 2 14 2 4" xfId="20878"/>
    <cellStyle name="Valuta 2 4 2 14 2 5" xfId="39037"/>
    <cellStyle name="Valuta 2 4 2 14 2 6" xfId="57197"/>
    <cellStyle name="Valuta 2 4 2 14 3" xfId="10915"/>
    <cellStyle name="Valuta 2 4 2 14 3 2" xfId="24122"/>
    <cellStyle name="Valuta 2 4 2 14 3 3" xfId="42281"/>
    <cellStyle name="Valuta 2 4 2 14 4" xfId="15909"/>
    <cellStyle name="Valuta 2 4 2 14 4 2" xfId="29101"/>
    <cellStyle name="Valuta 2 4 2 14 4 3" xfId="47260"/>
    <cellStyle name="Valuta 2 4 2 14 5" xfId="31585"/>
    <cellStyle name="Valuta 2 4 2 14 5 2" xfId="49744"/>
    <cellStyle name="Valuta 2 4 2 14 6" xfId="18394"/>
    <cellStyle name="Valuta 2 4 2 14 7" xfId="36553"/>
    <cellStyle name="Valuta 2 4 2 14 8" xfId="54713"/>
    <cellStyle name="Valuta 2 4 2 15" xfId="5582"/>
    <cellStyle name="Valuta 2 4 2 15 2" xfId="7830"/>
    <cellStyle name="Valuta 2 4 2 15 2 2" xfId="13563"/>
    <cellStyle name="Valuta 2 4 2 15 2 2 2" xfId="26770"/>
    <cellStyle name="Valuta 2 4 2 15 2 2 3" xfId="44929"/>
    <cellStyle name="Valuta 2 4 2 15 2 3" xfId="34233"/>
    <cellStyle name="Valuta 2 4 2 15 2 3 2" xfId="52392"/>
    <cellStyle name="Valuta 2 4 2 15 2 4" xfId="21042"/>
    <cellStyle name="Valuta 2 4 2 15 2 5" xfId="39201"/>
    <cellStyle name="Valuta 2 4 2 15 2 6" xfId="57361"/>
    <cellStyle name="Valuta 2 4 2 15 3" xfId="11079"/>
    <cellStyle name="Valuta 2 4 2 15 3 2" xfId="24286"/>
    <cellStyle name="Valuta 2 4 2 15 3 3" xfId="42445"/>
    <cellStyle name="Valuta 2 4 2 15 4" xfId="16073"/>
    <cellStyle name="Valuta 2 4 2 15 4 2" xfId="29265"/>
    <cellStyle name="Valuta 2 4 2 15 4 3" xfId="47424"/>
    <cellStyle name="Valuta 2 4 2 15 5" xfId="31749"/>
    <cellStyle name="Valuta 2 4 2 15 5 2" xfId="49908"/>
    <cellStyle name="Valuta 2 4 2 15 6" xfId="18558"/>
    <cellStyle name="Valuta 2 4 2 15 7" xfId="36717"/>
    <cellStyle name="Valuta 2 4 2 15 8" xfId="54877"/>
    <cellStyle name="Valuta 2 4 2 16" xfId="5746"/>
    <cellStyle name="Valuta 2 4 2 16 2" xfId="7994"/>
    <cellStyle name="Valuta 2 4 2 16 2 2" xfId="13727"/>
    <cellStyle name="Valuta 2 4 2 16 2 2 2" xfId="26934"/>
    <cellStyle name="Valuta 2 4 2 16 2 2 3" xfId="45093"/>
    <cellStyle name="Valuta 2 4 2 16 2 3" xfId="34397"/>
    <cellStyle name="Valuta 2 4 2 16 2 3 2" xfId="52556"/>
    <cellStyle name="Valuta 2 4 2 16 2 4" xfId="21206"/>
    <cellStyle name="Valuta 2 4 2 16 2 5" xfId="39365"/>
    <cellStyle name="Valuta 2 4 2 16 2 6" xfId="57525"/>
    <cellStyle name="Valuta 2 4 2 16 3" xfId="11243"/>
    <cellStyle name="Valuta 2 4 2 16 3 2" xfId="24450"/>
    <cellStyle name="Valuta 2 4 2 16 3 3" xfId="42609"/>
    <cellStyle name="Valuta 2 4 2 16 4" xfId="16237"/>
    <cellStyle name="Valuta 2 4 2 16 4 2" xfId="29429"/>
    <cellStyle name="Valuta 2 4 2 16 4 3" xfId="47588"/>
    <cellStyle name="Valuta 2 4 2 16 5" xfId="31913"/>
    <cellStyle name="Valuta 2 4 2 16 5 2" xfId="50072"/>
    <cellStyle name="Valuta 2 4 2 16 6" xfId="18722"/>
    <cellStyle name="Valuta 2 4 2 16 7" xfId="36881"/>
    <cellStyle name="Valuta 2 4 2 16 8" xfId="55041"/>
    <cellStyle name="Valuta 2 4 2 17" xfId="5987"/>
    <cellStyle name="Valuta 2 4 2 17 2" xfId="11484"/>
    <cellStyle name="Valuta 2 4 2 17 2 2" xfId="24691"/>
    <cellStyle name="Valuta 2 4 2 17 2 3" xfId="42850"/>
    <cellStyle name="Valuta 2 4 2 17 3" xfId="32154"/>
    <cellStyle name="Valuta 2 4 2 17 3 2" xfId="50313"/>
    <cellStyle name="Valuta 2 4 2 17 4" xfId="18963"/>
    <cellStyle name="Valuta 2 4 2 17 5" xfId="37122"/>
    <cellStyle name="Valuta 2 4 2 17 6" xfId="55282"/>
    <cellStyle name="Valuta 2 4 2 18" xfId="8170"/>
    <cellStyle name="Valuta 2 4 2 18 2" xfId="21377"/>
    <cellStyle name="Valuta 2 4 2 18 3" xfId="39536"/>
    <cellStyle name="Valuta 2 4 2 18 4" xfId="57696"/>
    <cellStyle name="Valuta 2 4 2 19" xfId="8361"/>
    <cellStyle name="Valuta 2 4 2 19 2" xfId="21568"/>
    <cellStyle name="Valuta 2 4 2 19 3" xfId="39727"/>
    <cellStyle name="Valuta 2 4 2 19 4" xfId="57887"/>
    <cellStyle name="Valuta 2 4 2 2" xfId="3107"/>
    <cellStyle name="Valuta 2 4 2 2 10" xfId="5035"/>
    <cellStyle name="Valuta 2 4 2 2 10 2" xfId="7270"/>
    <cellStyle name="Valuta 2 4 2 2 10 2 2" xfId="13003"/>
    <cellStyle name="Valuta 2 4 2 2 10 2 2 2" xfId="26210"/>
    <cellStyle name="Valuta 2 4 2 2 10 2 2 3" xfId="44369"/>
    <cellStyle name="Valuta 2 4 2 2 10 2 3" xfId="33673"/>
    <cellStyle name="Valuta 2 4 2 2 10 2 3 2" xfId="51832"/>
    <cellStyle name="Valuta 2 4 2 2 10 2 4" xfId="20482"/>
    <cellStyle name="Valuta 2 4 2 2 10 2 5" xfId="38641"/>
    <cellStyle name="Valuta 2 4 2 2 10 2 6" xfId="56801"/>
    <cellStyle name="Valuta 2 4 2 2 10 3" xfId="10519"/>
    <cellStyle name="Valuta 2 4 2 2 10 3 2" xfId="23726"/>
    <cellStyle name="Valuta 2 4 2 2 10 3 3" xfId="41885"/>
    <cellStyle name="Valuta 2 4 2 2 10 4" xfId="15513"/>
    <cellStyle name="Valuta 2 4 2 2 10 4 2" xfId="28705"/>
    <cellStyle name="Valuta 2 4 2 2 10 4 3" xfId="46864"/>
    <cellStyle name="Valuta 2 4 2 2 10 5" xfId="31189"/>
    <cellStyle name="Valuta 2 4 2 2 10 5 2" xfId="49348"/>
    <cellStyle name="Valuta 2 4 2 2 10 6" xfId="17998"/>
    <cellStyle name="Valuta 2 4 2 2 10 7" xfId="36157"/>
    <cellStyle name="Valuta 2 4 2 2 10 8" xfId="54317"/>
    <cellStyle name="Valuta 2 4 2 2 11" xfId="5253"/>
    <cellStyle name="Valuta 2 4 2 2 11 2" xfId="7501"/>
    <cellStyle name="Valuta 2 4 2 2 11 2 2" xfId="13234"/>
    <cellStyle name="Valuta 2 4 2 2 11 2 2 2" xfId="26441"/>
    <cellStyle name="Valuta 2 4 2 2 11 2 2 3" xfId="44600"/>
    <cellStyle name="Valuta 2 4 2 2 11 2 3" xfId="33904"/>
    <cellStyle name="Valuta 2 4 2 2 11 2 3 2" xfId="52063"/>
    <cellStyle name="Valuta 2 4 2 2 11 2 4" xfId="20713"/>
    <cellStyle name="Valuta 2 4 2 2 11 2 5" xfId="38872"/>
    <cellStyle name="Valuta 2 4 2 2 11 2 6" xfId="57032"/>
    <cellStyle name="Valuta 2 4 2 2 11 3" xfId="10750"/>
    <cellStyle name="Valuta 2 4 2 2 11 3 2" xfId="23957"/>
    <cellStyle name="Valuta 2 4 2 2 11 3 3" xfId="42116"/>
    <cellStyle name="Valuta 2 4 2 2 11 4" xfId="15744"/>
    <cellStyle name="Valuta 2 4 2 2 11 4 2" xfId="28936"/>
    <cellStyle name="Valuta 2 4 2 2 11 4 3" xfId="47095"/>
    <cellStyle name="Valuta 2 4 2 2 11 5" xfId="31420"/>
    <cellStyle name="Valuta 2 4 2 2 11 5 2" xfId="49579"/>
    <cellStyle name="Valuta 2 4 2 2 11 6" xfId="18229"/>
    <cellStyle name="Valuta 2 4 2 2 11 7" xfId="36388"/>
    <cellStyle name="Valuta 2 4 2 2 11 8" xfId="54548"/>
    <cellStyle name="Valuta 2 4 2 2 12" xfId="5419"/>
    <cellStyle name="Valuta 2 4 2 2 12 2" xfId="7667"/>
    <cellStyle name="Valuta 2 4 2 2 12 2 2" xfId="13400"/>
    <cellStyle name="Valuta 2 4 2 2 12 2 2 2" xfId="26607"/>
    <cellStyle name="Valuta 2 4 2 2 12 2 2 3" xfId="44766"/>
    <cellStyle name="Valuta 2 4 2 2 12 2 3" xfId="34070"/>
    <cellStyle name="Valuta 2 4 2 2 12 2 3 2" xfId="52229"/>
    <cellStyle name="Valuta 2 4 2 2 12 2 4" xfId="20879"/>
    <cellStyle name="Valuta 2 4 2 2 12 2 5" xfId="39038"/>
    <cellStyle name="Valuta 2 4 2 2 12 2 6" xfId="57198"/>
    <cellStyle name="Valuta 2 4 2 2 12 3" xfId="10916"/>
    <cellStyle name="Valuta 2 4 2 2 12 3 2" xfId="24123"/>
    <cellStyle name="Valuta 2 4 2 2 12 3 3" xfId="42282"/>
    <cellStyle name="Valuta 2 4 2 2 12 4" xfId="15910"/>
    <cellStyle name="Valuta 2 4 2 2 12 4 2" xfId="29102"/>
    <cellStyle name="Valuta 2 4 2 2 12 4 3" xfId="47261"/>
    <cellStyle name="Valuta 2 4 2 2 12 5" xfId="31586"/>
    <cellStyle name="Valuta 2 4 2 2 12 5 2" xfId="49745"/>
    <cellStyle name="Valuta 2 4 2 2 12 6" xfId="18395"/>
    <cellStyle name="Valuta 2 4 2 2 12 7" xfId="36554"/>
    <cellStyle name="Valuta 2 4 2 2 12 8" xfId="54714"/>
    <cellStyle name="Valuta 2 4 2 2 13" xfId="5583"/>
    <cellStyle name="Valuta 2 4 2 2 13 2" xfId="7831"/>
    <cellStyle name="Valuta 2 4 2 2 13 2 2" xfId="13564"/>
    <cellStyle name="Valuta 2 4 2 2 13 2 2 2" xfId="26771"/>
    <cellStyle name="Valuta 2 4 2 2 13 2 2 3" xfId="44930"/>
    <cellStyle name="Valuta 2 4 2 2 13 2 3" xfId="34234"/>
    <cellStyle name="Valuta 2 4 2 2 13 2 3 2" xfId="52393"/>
    <cellStyle name="Valuta 2 4 2 2 13 2 4" xfId="21043"/>
    <cellStyle name="Valuta 2 4 2 2 13 2 5" xfId="39202"/>
    <cellStyle name="Valuta 2 4 2 2 13 2 6" xfId="57362"/>
    <cellStyle name="Valuta 2 4 2 2 13 3" xfId="11080"/>
    <cellStyle name="Valuta 2 4 2 2 13 3 2" xfId="24287"/>
    <cellStyle name="Valuta 2 4 2 2 13 3 3" xfId="42446"/>
    <cellStyle name="Valuta 2 4 2 2 13 4" xfId="16074"/>
    <cellStyle name="Valuta 2 4 2 2 13 4 2" xfId="29266"/>
    <cellStyle name="Valuta 2 4 2 2 13 4 3" xfId="47425"/>
    <cellStyle name="Valuta 2 4 2 2 13 5" xfId="31750"/>
    <cellStyle name="Valuta 2 4 2 2 13 5 2" xfId="49909"/>
    <cellStyle name="Valuta 2 4 2 2 13 6" xfId="18559"/>
    <cellStyle name="Valuta 2 4 2 2 13 7" xfId="36718"/>
    <cellStyle name="Valuta 2 4 2 2 13 8" xfId="54878"/>
    <cellStyle name="Valuta 2 4 2 2 14" xfId="5747"/>
    <cellStyle name="Valuta 2 4 2 2 14 2" xfId="7995"/>
    <cellStyle name="Valuta 2 4 2 2 14 2 2" xfId="13728"/>
    <cellStyle name="Valuta 2 4 2 2 14 2 2 2" xfId="26935"/>
    <cellStyle name="Valuta 2 4 2 2 14 2 2 3" xfId="45094"/>
    <cellStyle name="Valuta 2 4 2 2 14 2 3" xfId="34398"/>
    <cellStyle name="Valuta 2 4 2 2 14 2 3 2" xfId="52557"/>
    <cellStyle name="Valuta 2 4 2 2 14 2 4" xfId="21207"/>
    <cellStyle name="Valuta 2 4 2 2 14 2 5" xfId="39366"/>
    <cellStyle name="Valuta 2 4 2 2 14 2 6" xfId="57526"/>
    <cellStyle name="Valuta 2 4 2 2 14 3" xfId="11244"/>
    <cellStyle name="Valuta 2 4 2 2 14 3 2" xfId="24451"/>
    <cellStyle name="Valuta 2 4 2 2 14 3 3" xfId="42610"/>
    <cellStyle name="Valuta 2 4 2 2 14 4" xfId="16238"/>
    <cellStyle name="Valuta 2 4 2 2 14 4 2" xfId="29430"/>
    <cellStyle name="Valuta 2 4 2 2 14 4 3" xfId="47589"/>
    <cellStyle name="Valuta 2 4 2 2 14 5" xfId="31914"/>
    <cellStyle name="Valuta 2 4 2 2 14 5 2" xfId="50073"/>
    <cellStyle name="Valuta 2 4 2 2 14 6" xfId="18723"/>
    <cellStyle name="Valuta 2 4 2 2 14 7" xfId="36882"/>
    <cellStyle name="Valuta 2 4 2 2 14 8" xfId="55042"/>
    <cellStyle name="Valuta 2 4 2 2 15" xfId="5988"/>
    <cellStyle name="Valuta 2 4 2 2 15 2" xfId="11485"/>
    <cellStyle name="Valuta 2 4 2 2 15 2 2" xfId="24692"/>
    <cellStyle name="Valuta 2 4 2 2 15 2 3" xfId="42851"/>
    <cellStyle name="Valuta 2 4 2 2 15 3" xfId="32155"/>
    <cellStyle name="Valuta 2 4 2 2 15 3 2" xfId="50314"/>
    <cellStyle name="Valuta 2 4 2 2 15 4" xfId="18964"/>
    <cellStyle name="Valuta 2 4 2 2 15 5" xfId="37123"/>
    <cellStyle name="Valuta 2 4 2 2 15 6" xfId="55283"/>
    <cellStyle name="Valuta 2 4 2 2 16" xfId="8171"/>
    <cellStyle name="Valuta 2 4 2 2 16 2" xfId="21378"/>
    <cellStyle name="Valuta 2 4 2 2 16 3" xfId="39537"/>
    <cellStyle name="Valuta 2 4 2 2 16 4" xfId="57697"/>
    <cellStyle name="Valuta 2 4 2 2 17" xfId="8362"/>
    <cellStyle name="Valuta 2 4 2 2 17 2" xfId="21569"/>
    <cellStyle name="Valuta 2 4 2 2 17 3" xfId="39728"/>
    <cellStyle name="Valuta 2 4 2 2 17 4" xfId="57888"/>
    <cellStyle name="Valuta 2 4 2 2 18" xfId="8593"/>
    <cellStyle name="Valuta 2 4 2 2 18 2" xfId="21800"/>
    <cellStyle name="Valuta 2 4 2 2 18 3" xfId="39959"/>
    <cellStyle name="Valuta 2 4 2 2 18 4" xfId="58119"/>
    <cellStyle name="Valuta 2 4 2 2 19" xfId="8757"/>
    <cellStyle name="Valuta 2 4 2 2 19 2" xfId="21964"/>
    <cellStyle name="Valuta 2 4 2 2 19 3" xfId="40123"/>
    <cellStyle name="Valuta 2 4 2 2 19 4" xfId="58283"/>
    <cellStyle name="Valuta 2 4 2 2 2" xfId="3108"/>
    <cellStyle name="Valuta 2 4 2 2 2 10" xfId="9025"/>
    <cellStyle name="Valuta 2 4 2 2 2 10 2" xfId="22232"/>
    <cellStyle name="Valuta 2 4 2 2 2 10 3" xfId="40391"/>
    <cellStyle name="Valuta 2 4 2 2 2 11" xfId="13996"/>
    <cellStyle name="Valuta 2 4 2 2 2 11 2" xfId="27188"/>
    <cellStyle name="Valuta 2 4 2 2 2 11 3" xfId="45347"/>
    <cellStyle name="Valuta 2 4 2 2 2 12" xfId="29672"/>
    <cellStyle name="Valuta 2 4 2 2 2 12 2" xfId="47831"/>
    <cellStyle name="Valuta 2 4 2 2 2 13" xfId="16481"/>
    <cellStyle name="Valuta 2 4 2 2 2 14" xfId="34640"/>
    <cellStyle name="Valuta 2 4 2 2 2 15" xfId="52800"/>
    <cellStyle name="Valuta 2 4 2 2 2 16" xfId="58695"/>
    <cellStyle name="Valuta 2 4 2 2 2 2" xfId="3109"/>
    <cellStyle name="Valuta 2 4 2 2 2 2 10" xfId="58696"/>
    <cellStyle name="Valuta 2 4 2 2 2 2 2" xfId="3977"/>
    <cellStyle name="Valuta 2 4 2 2 2 2 2 2" xfId="6464"/>
    <cellStyle name="Valuta 2 4 2 2 2 2 2 2 2" xfId="11962"/>
    <cellStyle name="Valuta 2 4 2 2 2 2 2 2 2 2" xfId="25169"/>
    <cellStyle name="Valuta 2 4 2 2 2 2 2 2 2 3" xfId="43328"/>
    <cellStyle name="Valuta 2 4 2 2 2 2 2 2 3" xfId="32632"/>
    <cellStyle name="Valuta 2 4 2 2 2 2 2 2 3 2" xfId="50791"/>
    <cellStyle name="Valuta 2 4 2 2 2 2 2 2 4" xfId="19441"/>
    <cellStyle name="Valuta 2 4 2 2 2 2 2 2 5" xfId="37600"/>
    <cellStyle name="Valuta 2 4 2 2 2 2 2 2 6" xfId="55760"/>
    <cellStyle name="Valuta 2 4 2 2 2 2 2 3" xfId="9478"/>
    <cellStyle name="Valuta 2 4 2 2 2 2 2 3 2" xfId="22685"/>
    <cellStyle name="Valuta 2 4 2 2 2 2 2 3 3" xfId="40844"/>
    <cellStyle name="Valuta 2 4 2 2 2 2 2 4" xfId="14472"/>
    <cellStyle name="Valuta 2 4 2 2 2 2 2 4 2" xfId="27664"/>
    <cellStyle name="Valuta 2 4 2 2 2 2 2 4 3" xfId="45823"/>
    <cellStyle name="Valuta 2 4 2 2 2 2 2 5" xfId="30148"/>
    <cellStyle name="Valuta 2 4 2 2 2 2 2 5 2" xfId="48307"/>
    <cellStyle name="Valuta 2 4 2 2 2 2 2 6" xfId="16957"/>
    <cellStyle name="Valuta 2 4 2 2 2 2 2 7" xfId="35116"/>
    <cellStyle name="Valuta 2 4 2 2 2 2 2 8" xfId="53276"/>
    <cellStyle name="Valuta 2 4 2 2 2 2 3" xfId="5990"/>
    <cellStyle name="Valuta 2 4 2 2 2 2 3 2" xfId="11487"/>
    <cellStyle name="Valuta 2 4 2 2 2 2 3 2 2" xfId="24694"/>
    <cellStyle name="Valuta 2 4 2 2 2 2 3 2 3" xfId="42853"/>
    <cellStyle name="Valuta 2 4 2 2 2 2 3 3" xfId="32157"/>
    <cellStyle name="Valuta 2 4 2 2 2 2 3 3 2" xfId="50316"/>
    <cellStyle name="Valuta 2 4 2 2 2 2 3 4" xfId="18966"/>
    <cellStyle name="Valuta 2 4 2 2 2 2 3 5" xfId="37125"/>
    <cellStyle name="Valuta 2 4 2 2 2 2 3 6" xfId="55285"/>
    <cellStyle name="Valuta 2 4 2 2 2 2 4" xfId="9026"/>
    <cellStyle name="Valuta 2 4 2 2 2 2 4 2" xfId="22233"/>
    <cellStyle name="Valuta 2 4 2 2 2 2 4 3" xfId="40392"/>
    <cellStyle name="Valuta 2 4 2 2 2 2 5" xfId="13997"/>
    <cellStyle name="Valuta 2 4 2 2 2 2 5 2" xfId="27189"/>
    <cellStyle name="Valuta 2 4 2 2 2 2 5 3" xfId="45348"/>
    <cellStyle name="Valuta 2 4 2 2 2 2 6" xfId="29673"/>
    <cellStyle name="Valuta 2 4 2 2 2 2 6 2" xfId="47832"/>
    <cellStyle name="Valuta 2 4 2 2 2 2 7" xfId="16482"/>
    <cellStyle name="Valuta 2 4 2 2 2 2 8" xfId="34641"/>
    <cellStyle name="Valuta 2 4 2 2 2 2 9" xfId="52801"/>
    <cellStyle name="Valuta 2 4 2 2 2 3" xfId="3110"/>
    <cellStyle name="Valuta 2 4 2 2 2 3 10" xfId="58697"/>
    <cellStyle name="Valuta 2 4 2 2 2 3 2" xfId="3978"/>
    <cellStyle name="Valuta 2 4 2 2 2 3 2 2" xfId="6465"/>
    <cellStyle name="Valuta 2 4 2 2 2 3 2 2 2" xfId="11963"/>
    <cellStyle name="Valuta 2 4 2 2 2 3 2 2 2 2" xfId="25170"/>
    <cellStyle name="Valuta 2 4 2 2 2 3 2 2 2 3" xfId="43329"/>
    <cellStyle name="Valuta 2 4 2 2 2 3 2 2 3" xfId="32633"/>
    <cellStyle name="Valuta 2 4 2 2 2 3 2 2 3 2" xfId="50792"/>
    <cellStyle name="Valuta 2 4 2 2 2 3 2 2 4" xfId="19442"/>
    <cellStyle name="Valuta 2 4 2 2 2 3 2 2 5" xfId="37601"/>
    <cellStyle name="Valuta 2 4 2 2 2 3 2 2 6" xfId="55761"/>
    <cellStyle name="Valuta 2 4 2 2 2 3 2 3" xfId="9479"/>
    <cellStyle name="Valuta 2 4 2 2 2 3 2 3 2" xfId="22686"/>
    <cellStyle name="Valuta 2 4 2 2 2 3 2 3 3" xfId="40845"/>
    <cellStyle name="Valuta 2 4 2 2 2 3 2 4" xfId="14473"/>
    <cellStyle name="Valuta 2 4 2 2 2 3 2 4 2" xfId="27665"/>
    <cellStyle name="Valuta 2 4 2 2 2 3 2 4 3" xfId="45824"/>
    <cellStyle name="Valuta 2 4 2 2 2 3 2 5" xfId="30149"/>
    <cellStyle name="Valuta 2 4 2 2 2 3 2 5 2" xfId="48308"/>
    <cellStyle name="Valuta 2 4 2 2 2 3 2 6" xfId="16958"/>
    <cellStyle name="Valuta 2 4 2 2 2 3 2 7" xfId="35117"/>
    <cellStyle name="Valuta 2 4 2 2 2 3 2 8" xfId="53277"/>
    <cellStyle name="Valuta 2 4 2 2 2 3 3" xfId="5991"/>
    <cellStyle name="Valuta 2 4 2 2 2 3 3 2" xfId="11488"/>
    <cellStyle name="Valuta 2 4 2 2 2 3 3 2 2" xfId="24695"/>
    <cellStyle name="Valuta 2 4 2 2 2 3 3 2 3" xfId="42854"/>
    <cellStyle name="Valuta 2 4 2 2 2 3 3 3" xfId="32158"/>
    <cellStyle name="Valuta 2 4 2 2 2 3 3 3 2" xfId="50317"/>
    <cellStyle name="Valuta 2 4 2 2 2 3 3 4" xfId="18967"/>
    <cellStyle name="Valuta 2 4 2 2 2 3 3 5" xfId="37126"/>
    <cellStyle name="Valuta 2 4 2 2 2 3 3 6" xfId="55286"/>
    <cellStyle name="Valuta 2 4 2 2 2 3 4" xfId="9027"/>
    <cellStyle name="Valuta 2 4 2 2 2 3 4 2" xfId="22234"/>
    <cellStyle name="Valuta 2 4 2 2 2 3 4 3" xfId="40393"/>
    <cellStyle name="Valuta 2 4 2 2 2 3 5" xfId="13998"/>
    <cellStyle name="Valuta 2 4 2 2 2 3 5 2" xfId="27190"/>
    <cellStyle name="Valuta 2 4 2 2 2 3 5 3" xfId="45349"/>
    <cellStyle name="Valuta 2 4 2 2 2 3 6" xfId="29674"/>
    <cellStyle name="Valuta 2 4 2 2 2 3 6 2" xfId="47833"/>
    <cellStyle name="Valuta 2 4 2 2 2 3 7" xfId="16483"/>
    <cellStyle name="Valuta 2 4 2 2 2 3 8" xfId="34642"/>
    <cellStyle name="Valuta 2 4 2 2 2 3 9" xfId="52802"/>
    <cellStyle name="Valuta 2 4 2 2 2 4" xfId="3687"/>
    <cellStyle name="Valuta 2 4 2 2 2 4 2" xfId="4390"/>
    <cellStyle name="Valuta 2 4 2 2 2 4 2 2" xfId="12374"/>
    <cellStyle name="Valuta 2 4 2 2 2 4 2 2 2" xfId="25581"/>
    <cellStyle name="Valuta 2 4 2 2 2 4 2 2 3" xfId="43740"/>
    <cellStyle name="Valuta 2 4 2 2 2 4 2 3" xfId="33044"/>
    <cellStyle name="Valuta 2 4 2 2 2 4 2 3 2" xfId="51203"/>
    <cellStyle name="Valuta 2 4 2 2 2 4 2 4" xfId="19853"/>
    <cellStyle name="Valuta 2 4 2 2 2 4 2 5" xfId="38012"/>
    <cellStyle name="Valuta 2 4 2 2 2 4 2 6" xfId="56172"/>
    <cellStyle name="Valuta 2 4 2 2 2 4 3" xfId="9890"/>
    <cellStyle name="Valuta 2 4 2 2 2 4 3 2" xfId="23097"/>
    <cellStyle name="Valuta 2 4 2 2 2 4 3 3" xfId="41256"/>
    <cellStyle name="Valuta 2 4 2 2 2 4 4" xfId="14884"/>
    <cellStyle name="Valuta 2 4 2 2 2 4 4 2" xfId="28076"/>
    <cellStyle name="Valuta 2 4 2 2 2 4 4 3" xfId="46235"/>
    <cellStyle name="Valuta 2 4 2 2 2 4 5" xfId="30560"/>
    <cellStyle name="Valuta 2 4 2 2 2 4 5 2" xfId="48719"/>
    <cellStyle name="Valuta 2 4 2 2 2 4 6" xfId="17369"/>
    <cellStyle name="Valuta 2 4 2 2 2 4 7" xfId="35528"/>
    <cellStyle name="Valuta 2 4 2 2 2 4 8" xfId="53688"/>
    <cellStyle name="Valuta 2 4 2 2 2 4 9" xfId="59460"/>
    <cellStyle name="Valuta 2 4 2 2 2 5" xfId="4620"/>
    <cellStyle name="Valuta 2 4 2 2 2 5 2" xfId="6872"/>
    <cellStyle name="Valuta 2 4 2 2 2 5 2 2" xfId="12604"/>
    <cellStyle name="Valuta 2 4 2 2 2 5 2 2 2" xfId="25811"/>
    <cellStyle name="Valuta 2 4 2 2 2 5 2 2 3" xfId="43970"/>
    <cellStyle name="Valuta 2 4 2 2 2 5 2 3" xfId="33274"/>
    <cellStyle name="Valuta 2 4 2 2 2 5 2 3 2" xfId="51433"/>
    <cellStyle name="Valuta 2 4 2 2 2 5 2 4" xfId="20083"/>
    <cellStyle name="Valuta 2 4 2 2 2 5 2 5" xfId="38242"/>
    <cellStyle name="Valuta 2 4 2 2 2 5 2 6" xfId="56402"/>
    <cellStyle name="Valuta 2 4 2 2 2 5 3" xfId="10120"/>
    <cellStyle name="Valuta 2 4 2 2 2 5 3 2" xfId="23327"/>
    <cellStyle name="Valuta 2 4 2 2 2 5 3 3" xfId="41486"/>
    <cellStyle name="Valuta 2 4 2 2 2 5 4" xfId="15114"/>
    <cellStyle name="Valuta 2 4 2 2 2 5 4 2" xfId="28306"/>
    <cellStyle name="Valuta 2 4 2 2 2 5 4 3" xfId="46465"/>
    <cellStyle name="Valuta 2 4 2 2 2 5 5" xfId="30790"/>
    <cellStyle name="Valuta 2 4 2 2 2 5 5 2" xfId="48949"/>
    <cellStyle name="Valuta 2 4 2 2 2 5 6" xfId="17599"/>
    <cellStyle name="Valuta 2 4 2 2 2 5 7" xfId="35758"/>
    <cellStyle name="Valuta 2 4 2 2 2 5 8" xfId="53918"/>
    <cellStyle name="Valuta 2 4 2 2 2 6" xfId="3976"/>
    <cellStyle name="Valuta 2 4 2 2 2 6 2" xfId="6463"/>
    <cellStyle name="Valuta 2 4 2 2 2 6 2 2" xfId="11961"/>
    <cellStyle name="Valuta 2 4 2 2 2 6 2 2 2" xfId="25168"/>
    <cellStyle name="Valuta 2 4 2 2 2 6 2 2 3" xfId="43327"/>
    <cellStyle name="Valuta 2 4 2 2 2 6 2 3" xfId="32631"/>
    <cellStyle name="Valuta 2 4 2 2 2 6 2 3 2" xfId="50790"/>
    <cellStyle name="Valuta 2 4 2 2 2 6 2 4" xfId="19440"/>
    <cellStyle name="Valuta 2 4 2 2 2 6 2 5" xfId="37599"/>
    <cellStyle name="Valuta 2 4 2 2 2 6 2 6" xfId="55759"/>
    <cellStyle name="Valuta 2 4 2 2 2 6 3" xfId="9477"/>
    <cellStyle name="Valuta 2 4 2 2 2 6 3 2" xfId="22684"/>
    <cellStyle name="Valuta 2 4 2 2 2 6 3 3" xfId="40843"/>
    <cellStyle name="Valuta 2 4 2 2 2 6 4" xfId="14471"/>
    <cellStyle name="Valuta 2 4 2 2 2 6 4 2" xfId="27663"/>
    <cellStyle name="Valuta 2 4 2 2 2 6 4 3" xfId="45822"/>
    <cellStyle name="Valuta 2 4 2 2 2 6 5" xfId="30147"/>
    <cellStyle name="Valuta 2 4 2 2 2 6 5 2" xfId="48306"/>
    <cellStyle name="Valuta 2 4 2 2 2 6 6" xfId="16956"/>
    <cellStyle name="Valuta 2 4 2 2 2 6 7" xfId="35115"/>
    <cellStyle name="Valuta 2 4 2 2 2 6 8" xfId="53275"/>
    <cellStyle name="Valuta 2 4 2 2 2 7" xfId="5036"/>
    <cellStyle name="Valuta 2 4 2 2 2 7 2" xfId="7271"/>
    <cellStyle name="Valuta 2 4 2 2 2 7 2 2" xfId="13004"/>
    <cellStyle name="Valuta 2 4 2 2 2 7 2 2 2" xfId="26211"/>
    <cellStyle name="Valuta 2 4 2 2 2 7 2 2 3" xfId="44370"/>
    <cellStyle name="Valuta 2 4 2 2 2 7 2 3" xfId="33674"/>
    <cellStyle name="Valuta 2 4 2 2 2 7 2 3 2" xfId="51833"/>
    <cellStyle name="Valuta 2 4 2 2 2 7 2 4" xfId="20483"/>
    <cellStyle name="Valuta 2 4 2 2 2 7 2 5" xfId="38642"/>
    <cellStyle name="Valuta 2 4 2 2 2 7 2 6" xfId="56802"/>
    <cellStyle name="Valuta 2 4 2 2 2 7 3" xfId="10520"/>
    <cellStyle name="Valuta 2 4 2 2 2 7 3 2" xfId="23727"/>
    <cellStyle name="Valuta 2 4 2 2 2 7 3 3" xfId="41886"/>
    <cellStyle name="Valuta 2 4 2 2 2 7 4" xfId="15514"/>
    <cellStyle name="Valuta 2 4 2 2 2 7 4 2" xfId="28706"/>
    <cellStyle name="Valuta 2 4 2 2 2 7 4 3" xfId="46865"/>
    <cellStyle name="Valuta 2 4 2 2 2 7 5" xfId="31190"/>
    <cellStyle name="Valuta 2 4 2 2 2 7 5 2" xfId="49349"/>
    <cellStyle name="Valuta 2 4 2 2 2 7 6" xfId="17999"/>
    <cellStyle name="Valuta 2 4 2 2 2 7 7" xfId="36158"/>
    <cellStyle name="Valuta 2 4 2 2 2 7 8" xfId="54318"/>
    <cellStyle name="Valuta 2 4 2 2 2 8" xfId="5989"/>
    <cellStyle name="Valuta 2 4 2 2 2 8 2" xfId="11486"/>
    <cellStyle name="Valuta 2 4 2 2 2 8 2 2" xfId="24693"/>
    <cellStyle name="Valuta 2 4 2 2 2 8 2 3" xfId="42852"/>
    <cellStyle name="Valuta 2 4 2 2 2 8 3" xfId="32156"/>
    <cellStyle name="Valuta 2 4 2 2 2 8 3 2" xfId="50315"/>
    <cellStyle name="Valuta 2 4 2 2 2 8 4" xfId="18965"/>
    <cellStyle name="Valuta 2 4 2 2 2 8 5" xfId="37124"/>
    <cellStyle name="Valuta 2 4 2 2 2 8 6" xfId="55284"/>
    <cellStyle name="Valuta 2 4 2 2 2 9" xfId="8363"/>
    <cellStyle name="Valuta 2 4 2 2 2 9 2" xfId="21570"/>
    <cellStyle name="Valuta 2 4 2 2 2 9 3" xfId="39729"/>
    <cellStyle name="Valuta 2 4 2 2 2 9 4" xfId="57889"/>
    <cellStyle name="Valuta 2 4 2 2 20" xfId="8965"/>
    <cellStyle name="Valuta 2 4 2 2 20 2" xfId="22172"/>
    <cellStyle name="Valuta 2 4 2 2 20 3" xfId="40331"/>
    <cellStyle name="Valuta 2 4 2 2 21" xfId="13995"/>
    <cellStyle name="Valuta 2 4 2 2 21 2" xfId="27187"/>
    <cellStyle name="Valuta 2 4 2 2 21 3" xfId="45346"/>
    <cellStyle name="Valuta 2 4 2 2 22" xfId="29671"/>
    <cellStyle name="Valuta 2 4 2 2 22 2" xfId="47830"/>
    <cellStyle name="Valuta 2 4 2 2 23" xfId="16480"/>
    <cellStyle name="Valuta 2 4 2 2 24" xfId="34639"/>
    <cellStyle name="Valuta 2 4 2 2 25" xfId="52799"/>
    <cellStyle name="Valuta 2 4 2 2 26" xfId="58449"/>
    <cellStyle name="Valuta 2 4 2 2 27" xfId="58694"/>
    <cellStyle name="Valuta 2 4 2 2 3" xfId="3111"/>
    <cellStyle name="Valuta 2 4 2 2 3 10" xfId="13999"/>
    <cellStyle name="Valuta 2 4 2 2 3 10 2" xfId="27191"/>
    <cellStyle name="Valuta 2 4 2 2 3 10 3" xfId="45350"/>
    <cellStyle name="Valuta 2 4 2 2 3 11" xfId="29675"/>
    <cellStyle name="Valuta 2 4 2 2 3 11 2" xfId="47834"/>
    <cellStyle name="Valuta 2 4 2 2 3 12" xfId="16484"/>
    <cellStyle name="Valuta 2 4 2 2 3 13" xfId="34643"/>
    <cellStyle name="Valuta 2 4 2 2 3 14" xfId="52803"/>
    <cellStyle name="Valuta 2 4 2 2 3 15" xfId="58698"/>
    <cellStyle name="Valuta 2 4 2 2 3 2" xfId="3112"/>
    <cellStyle name="Valuta 2 4 2 2 3 2 10" xfId="58699"/>
    <cellStyle name="Valuta 2 4 2 2 3 2 2" xfId="3980"/>
    <cellStyle name="Valuta 2 4 2 2 3 2 2 2" xfId="6467"/>
    <cellStyle name="Valuta 2 4 2 2 3 2 2 2 2" xfId="11965"/>
    <cellStyle name="Valuta 2 4 2 2 3 2 2 2 2 2" xfId="25172"/>
    <cellStyle name="Valuta 2 4 2 2 3 2 2 2 2 3" xfId="43331"/>
    <cellStyle name="Valuta 2 4 2 2 3 2 2 2 3" xfId="32635"/>
    <cellStyle name="Valuta 2 4 2 2 3 2 2 2 3 2" xfId="50794"/>
    <cellStyle name="Valuta 2 4 2 2 3 2 2 2 4" xfId="19444"/>
    <cellStyle name="Valuta 2 4 2 2 3 2 2 2 5" xfId="37603"/>
    <cellStyle name="Valuta 2 4 2 2 3 2 2 2 6" xfId="55763"/>
    <cellStyle name="Valuta 2 4 2 2 3 2 2 3" xfId="9481"/>
    <cellStyle name="Valuta 2 4 2 2 3 2 2 3 2" xfId="22688"/>
    <cellStyle name="Valuta 2 4 2 2 3 2 2 3 3" xfId="40847"/>
    <cellStyle name="Valuta 2 4 2 2 3 2 2 4" xfId="14475"/>
    <cellStyle name="Valuta 2 4 2 2 3 2 2 4 2" xfId="27667"/>
    <cellStyle name="Valuta 2 4 2 2 3 2 2 4 3" xfId="45826"/>
    <cellStyle name="Valuta 2 4 2 2 3 2 2 5" xfId="30151"/>
    <cellStyle name="Valuta 2 4 2 2 3 2 2 5 2" xfId="48310"/>
    <cellStyle name="Valuta 2 4 2 2 3 2 2 6" xfId="16960"/>
    <cellStyle name="Valuta 2 4 2 2 3 2 2 7" xfId="35119"/>
    <cellStyle name="Valuta 2 4 2 2 3 2 2 8" xfId="53279"/>
    <cellStyle name="Valuta 2 4 2 2 3 2 3" xfId="5993"/>
    <cellStyle name="Valuta 2 4 2 2 3 2 3 2" xfId="11490"/>
    <cellStyle name="Valuta 2 4 2 2 3 2 3 2 2" xfId="24697"/>
    <cellStyle name="Valuta 2 4 2 2 3 2 3 2 3" xfId="42856"/>
    <cellStyle name="Valuta 2 4 2 2 3 2 3 3" xfId="32160"/>
    <cellStyle name="Valuta 2 4 2 2 3 2 3 3 2" xfId="50319"/>
    <cellStyle name="Valuta 2 4 2 2 3 2 3 4" xfId="18969"/>
    <cellStyle name="Valuta 2 4 2 2 3 2 3 5" xfId="37128"/>
    <cellStyle name="Valuta 2 4 2 2 3 2 3 6" xfId="55288"/>
    <cellStyle name="Valuta 2 4 2 2 3 2 4" xfId="9029"/>
    <cellStyle name="Valuta 2 4 2 2 3 2 4 2" xfId="22236"/>
    <cellStyle name="Valuta 2 4 2 2 3 2 4 3" xfId="40395"/>
    <cellStyle name="Valuta 2 4 2 2 3 2 5" xfId="14000"/>
    <cellStyle name="Valuta 2 4 2 2 3 2 5 2" xfId="27192"/>
    <cellStyle name="Valuta 2 4 2 2 3 2 5 3" xfId="45351"/>
    <cellStyle name="Valuta 2 4 2 2 3 2 6" xfId="29676"/>
    <cellStyle name="Valuta 2 4 2 2 3 2 6 2" xfId="47835"/>
    <cellStyle name="Valuta 2 4 2 2 3 2 7" xfId="16485"/>
    <cellStyle name="Valuta 2 4 2 2 3 2 8" xfId="34644"/>
    <cellStyle name="Valuta 2 4 2 2 3 2 9" xfId="52804"/>
    <cellStyle name="Valuta 2 4 2 2 3 3" xfId="3113"/>
    <cellStyle name="Valuta 2 4 2 2 3 3 10" xfId="58700"/>
    <cellStyle name="Valuta 2 4 2 2 3 3 2" xfId="3981"/>
    <cellStyle name="Valuta 2 4 2 2 3 3 2 2" xfId="6468"/>
    <cellStyle name="Valuta 2 4 2 2 3 3 2 2 2" xfId="11966"/>
    <cellStyle name="Valuta 2 4 2 2 3 3 2 2 2 2" xfId="25173"/>
    <cellStyle name="Valuta 2 4 2 2 3 3 2 2 2 3" xfId="43332"/>
    <cellStyle name="Valuta 2 4 2 2 3 3 2 2 3" xfId="32636"/>
    <cellStyle name="Valuta 2 4 2 2 3 3 2 2 3 2" xfId="50795"/>
    <cellStyle name="Valuta 2 4 2 2 3 3 2 2 4" xfId="19445"/>
    <cellStyle name="Valuta 2 4 2 2 3 3 2 2 5" xfId="37604"/>
    <cellStyle name="Valuta 2 4 2 2 3 3 2 2 6" xfId="55764"/>
    <cellStyle name="Valuta 2 4 2 2 3 3 2 3" xfId="9482"/>
    <cellStyle name="Valuta 2 4 2 2 3 3 2 3 2" xfId="22689"/>
    <cellStyle name="Valuta 2 4 2 2 3 3 2 3 3" xfId="40848"/>
    <cellStyle name="Valuta 2 4 2 2 3 3 2 4" xfId="14476"/>
    <cellStyle name="Valuta 2 4 2 2 3 3 2 4 2" xfId="27668"/>
    <cellStyle name="Valuta 2 4 2 2 3 3 2 4 3" xfId="45827"/>
    <cellStyle name="Valuta 2 4 2 2 3 3 2 5" xfId="30152"/>
    <cellStyle name="Valuta 2 4 2 2 3 3 2 5 2" xfId="48311"/>
    <cellStyle name="Valuta 2 4 2 2 3 3 2 6" xfId="16961"/>
    <cellStyle name="Valuta 2 4 2 2 3 3 2 7" xfId="35120"/>
    <cellStyle name="Valuta 2 4 2 2 3 3 2 8" xfId="53280"/>
    <cellStyle name="Valuta 2 4 2 2 3 3 3" xfId="5994"/>
    <cellStyle name="Valuta 2 4 2 2 3 3 3 2" xfId="11491"/>
    <cellStyle name="Valuta 2 4 2 2 3 3 3 2 2" xfId="24698"/>
    <cellStyle name="Valuta 2 4 2 2 3 3 3 2 3" xfId="42857"/>
    <cellStyle name="Valuta 2 4 2 2 3 3 3 3" xfId="32161"/>
    <cellStyle name="Valuta 2 4 2 2 3 3 3 3 2" xfId="50320"/>
    <cellStyle name="Valuta 2 4 2 2 3 3 3 4" xfId="18970"/>
    <cellStyle name="Valuta 2 4 2 2 3 3 3 5" xfId="37129"/>
    <cellStyle name="Valuta 2 4 2 2 3 3 3 6" xfId="55289"/>
    <cellStyle name="Valuta 2 4 2 2 3 3 4" xfId="9030"/>
    <cellStyle name="Valuta 2 4 2 2 3 3 4 2" xfId="22237"/>
    <cellStyle name="Valuta 2 4 2 2 3 3 4 3" xfId="40396"/>
    <cellStyle name="Valuta 2 4 2 2 3 3 5" xfId="14001"/>
    <cellStyle name="Valuta 2 4 2 2 3 3 5 2" xfId="27193"/>
    <cellStyle name="Valuta 2 4 2 2 3 3 5 3" xfId="45352"/>
    <cellStyle name="Valuta 2 4 2 2 3 3 6" xfId="29677"/>
    <cellStyle name="Valuta 2 4 2 2 3 3 6 2" xfId="47836"/>
    <cellStyle name="Valuta 2 4 2 2 3 3 7" xfId="16486"/>
    <cellStyle name="Valuta 2 4 2 2 3 3 8" xfId="34645"/>
    <cellStyle name="Valuta 2 4 2 2 3 3 9" xfId="52805"/>
    <cellStyle name="Valuta 2 4 2 2 3 4" xfId="3688"/>
    <cellStyle name="Valuta 2 4 2 2 3 4 2" xfId="4391"/>
    <cellStyle name="Valuta 2 4 2 2 3 4 2 2" xfId="12375"/>
    <cellStyle name="Valuta 2 4 2 2 3 4 2 2 2" xfId="25582"/>
    <cellStyle name="Valuta 2 4 2 2 3 4 2 2 3" xfId="43741"/>
    <cellStyle name="Valuta 2 4 2 2 3 4 2 3" xfId="33045"/>
    <cellStyle name="Valuta 2 4 2 2 3 4 2 3 2" xfId="51204"/>
    <cellStyle name="Valuta 2 4 2 2 3 4 2 4" xfId="19854"/>
    <cellStyle name="Valuta 2 4 2 2 3 4 2 5" xfId="38013"/>
    <cellStyle name="Valuta 2 4 2 2 3 4 2 6" xfId="56173"/>
    <cellStyle name="Valuta 2 4 2 2 3 4 3" xfId="9891"/>
    <cellStyle name="Valuta 2 4 2 2 3 4 3 2" xfId="23098"/>
    <cellStyle name="Valuta 2 4 2 2 3 4 3 3" xfId="41257"/>
    <cellStyle name="Valuta 2 4 2 2 3 4 4" xfId="14885"/>
    <cellStyle name="Valuta 2 4 2 2 3 4 4 2" xfId="28077"/>
    <cellStyle name="Valuta 2 4 2 2 3 4 4 3" xfId="46236"/>
    <cellStyle name="Valuta 2 4 2 2 3 4 5" xfId="30561"/>
    <cellStyle name="Valuta 2 4 2 2 3 4 5 2" xfId="48720"/>
    <cellStyle name="Valuta 2 4 2 2 3 4 6" xfId="17370"/>
    <cellStyle name="Valuta 2 4 2 2 3 4 7" xfId="35529"/>
    <cellStyle name="Valuta 2 4 2 2 3 4 8" xfId="53689"/>
    <cellStyle name="Valuta 2 4 2 2 3 4 9" xfId="59461"/>
    <cellStyle name="Valuta 2 4 2 2 3 5" xfId="3979"/>
    <cellStyle name="Valuta 2 4 2 2 3 5 2" xfId="6466"/>
    <cellStyle name="Valuta 2 4 2 2 3 5 2 2" xfId="11964"/>
    <cellStyle name="Valuta 2 4 2 2 3 5 2 2 2" xfId="25171"/>
    <cellStyle name="Valuta 2 4 2 2 3 5 2 2 3" xfId="43330"/>
    <cellStyle name="Valuta 2 4 2 2 3 5 2 3" xfId="32634"/>
    <cellStyle name="Valuta 2 4 2 2 3 5 2 3 2" xfId="50793"/>
    <cellStyle name="Valuta 2 4 2 2 3 5 2 4" xfId="19443"/>
    <cellStyle name="Valuta 2 4 2 2 3 5 2 5" xfId="37602"/>
    <cellStyle name="Valuta 2 4 2 2 3 5 2 6" xfId="55762"/>
    <cellStyle name="Valuta 2 4 2 2 3 5 3" xfId="9480"/>
    <cellStyle name="Valuta 2 4 2 2 3 5 3 2" xfId="22687"/>
    <cellStyle name="Valuta 2 4 2 2 3 5 3 3" xfId="40846"/>
    <cellStyle name="Valuta 2 4 2 2 3 5 4" xfId="14474"/>
    <cellStyle name="Valuta 2 4 2 2 3 5 4 2" xfId="27666"/>
    <cellStyle name="Valuta 2 4 2 2 3 5 4 3" xfId="45825"/>
    <cellStyle name="Valuta 2 4 2 2 3 5 5" xfId="30150"/>
    <cellStyle name="Valuta 2 4 2 2 3 5 5 2" xfId="48309"/>
    <cellStyle name="Valuta 2 4 2 2 3 5 6" xfId="16959"/>
    <cellStyle name="Valuta 2 4 2 2 3 5 7" xfId="35118"/>
    <cellStyle name="Valuta 2 4 2 2 3 5 8" xfId="53278"/>
    <cellStyle name="Valuta 2 4 2 2 3 6" xfId="5037"/>
    <cellStyle name="Valuta 2 4 2 2 3 6 2" xfId="7272"/>
    <cellStyle name="Valuta 2 4 2 2 3 6 2 2" xfId="13005"/>
    <cellStyle name="Valuta 2 4 2 2 3 6 2 2 2" xfId="26212"/>
    <cellStyle name="Valuta 2 4 2 2 3 6 2 2 3" xfId="44371"/>
    <cellStyle name="Valuta 2 4 2 2 3 6 2 3" xfId="33675"/>
    <cellStyle name="Valuta 2 4 2 2 3 6 2 3 2" xfId="51834"/>
    <cellStyle name="Valuta 2 4 2 2 3 6 2 4" xfId="20484"/>
    <cellStyle name="Valuta 2 4 2 2 3 6 2 5" xfId="38643"/>
    <cellStyle name="Valuta 2 4 2 2 3 6 2 6" xfId="56803"/>
    <cellStyle name="Valuta 2 4 2 2 3 6 3" xfId="10521"/>
    <cellStyle name="Valuta 2 4 2 2 3 6 3 2" xfId="23728"/>
    <cellStyle name="Valuta 2 4 2 2 3 6 3 3" xfId="41887"/>
    <cellStyle name="Valuta 2 4 2 2 3 6 4" xfId="15515"/>
    <cellStyle name="Valuta 2 4 2 2 3 6 4 2" xfId="28707"/>
    <cellStyle name="Valuta 2 4 2 2 3 6 4 3" xfId="46866"/>
    <cellStyle name="Valuta 2 4 2 2 3 6 5" xfId="31191"/>
    <cellStyle name="Valuta 2 4 2 2 3 6 5 2" xfId="49350"/>
    <cellStyle name="Valuta 2 4 2 2 3 6 6" xfId="18000"/>
    <cellStyle name="Valuta 2 4 2 2 3 6 7" xfId="36159"/>
    <cellStyle name="Valuta 2 4 2 2 3 6 8" xfId="54319"/>
    <cellStyle name="Valuta 2 4 2 2 3 7" xfId="5992"/>
    <cellStyle name="Valuta 2 4 2 2 3 7 2" xfId="11489"/>
    <cellStyle name="Valuta 2 4 2 2 3 7 2 2" xfId="24696"/>
    <cellStyle name="Valuta 2 4 2 2 3 7 2 3" xfId="42855"/>
    <cellStyle name="Valuta 2 4 2 2 3 7 3" xfId="32159"/>
    <cellStyle name="Valuta 2 4 2 2 3 7 3 2" xfId="50318"/>
    <cellStyle name="Valuta 2 4 2 2 3 7 4" xfId="18968"/>
    <cellStyle name="Valuta 2 4 2 2 3 7 5" xfId="37127"/>
    <cellStyle name="Valuta 2 4 2 2 3 7 6" xfId="55287"/>
    <cellStyle name="Valuta 2 4 2 2 3 8" xfId="8364"/>
    <cellStyle name="Valuta 2 4 2 2 3 8 2" xfId="21571"/>
    <cellStyle name="Valuta 2 4 2 2 3 8 3" xfId="39730"/>
    <cellStyle name="Valuta 2 4 2 2 3 8 4" xfId="57890"/>
    <cellStyle name="Valuta 2 4 2 2 3 9" xfId="9028"/>
    <cellStyle name="Valuta 2 4 2 2 3 9 2" xfId="22235"/>
    <cellStyle name="Valuta 2 4 2 2 3 9 3" xfId="40394"/>
    <cellStyle name="Valuta 2 4 2 2 4" xfId="3114"/>
    <cellStyle name="Valuta 2 4 2 2 4 10" xfId="58701"/>
    <cellStyle name="Valuta 2 4 2 2 4 2" xfId="3982"/>
    <cellStyle name="Valuta 2 4 2 2 4 2 2" xfId="6469"/>
    <cellStyle name="Valuta 2 4 2 2 4 2 2 2" xfId="11967"/>
    <cellStyle name="Valuta 2 4 2 2 4 2 2 2 2" xfId="25174"/>
    <cellStyle name="Valuta 2 4 2 2 4 2 2 2 3" xfId="43333"/>
    <cellStyle name="Valuta 2 4 2 2 4 2 2 3" xfId="32637"/>
    <cellStyle name="Valuta 2 4 2 2 4 2 2 3 2" xfId="50796"/>
    <cellStyle name="Valuta 2 4 2 2 4 2 2 4" xfId="19446"/>
    <cellStyle name="Valuta 2 4 2 2 4 2 2 5" xfId="37605"/>
    <cellStyle name="Valuta 2 4 2 2 4 2 2 6" xfId="55765"/>
    <cellStyle name="Valuta 2 4 2 2 4 2 3" xfId="9483"/>
    <cellStyle name="Valuta 2 4 2 2 4 2 3 2" xfId="22690"/>
    <cellStyle name="Valuta 2 4 2 2 4 2 3 3" xfId="40849"/>
    <cellStyle name="Valuta 2 4 2 2 4 2 4" xfId="14477"/>
    <cellStyle name="Valuta 2 4 2 2 4 2 4 2" xfId="27669"/>
    <cellStyle name="Valuta 2 4 2 2 4 2 4 3" xfId="45828"/>
    <cellStyle name="Valuta 2 4 2 2 4 2 5" xfId="30153"/>
    <cellStyle name="Valuta 2 4 2 2 4 2 5 2" xfId="48312"/>
    <cellStyle name="Valuta 2 4 2 2 4 2 6" xfId="16962"/>
    <cellStyle name="Valuta 2 4 2 2 4 2 7" xfId="35121"/>
    <cellStyle name="Valuta 2 4 2 2 4 2 8" xfId="53281"/>
    <cellStyle name="Valuta 2 4 2 2 4 3" xfId="5995"/>
    <cellStyle name="Valuta 2 4 2 2 4 3 2" xfId="11492"/>
    <cellStyle name="Valuta 2 4 2 2 4 3 2 2" xfId="24699"/>
    <cellStyle name="Valuta 2 4 2 2 4 3 2 3" xfId="42858"/>
    <cellStyle name="Valuta 2 4 2 2 4 3 3" xfId="32162"/>
    <cellStyle name="Valuta 2 4 2 2 4 3 3 2" xfId="50321"/>
    <cellStyle name="Valuta 2 4 2 2 4 3 4" xfId="18971"/>
    <cellStyle name="Valuta 2 4 2 2 4 3 5" xfId="37130"/>
    <cellStyle name="Valuta 2 4 2 2 4 3 6" xfId="55290"/>
    <cellStyle name="Valuta 2 4 2 2 4 4" xfId="9031"/>
    <cellStyle name="Valuta 2 4 2 2 4 4 2" xfId="22238"/>
    <cellStyle name="Valuta 2 4 2 2 4 4 3" xfId="40397"/>
    <cellStyle name="Valuta 2 4 2 2 4 5" xfId="14002"/>
    <cellStyle name="Valuta 2 4 2 2 4 5 2" xfId="27194"/>
    <cellStyle name="Valuta 2 4 2 2 4 5 3" xfId="45353"/>
    <cellStyle name="Valuta 2 4 2 2 4 6" xfId="29678"/>
    <cellStyle name="Valuta 2 4 2 2 4 6 2" xfId="47837"/>
    <cellStyle name="Valuta 2 4 2 2 4 7" xfId="16487"/>
    <cellStyle name="Valuta 2 4 2 2 4 8" xfId="34646"/>
    <cellStyle name="Valuta 2 4 2 2 4 9" xfId="52806"/>
    <cellStyle name="Valuta 2 4 2 2 5" xfId="3115"/>
    <cellStyle name="Valuta 2 4 2 2 5 10" xfId="58702"/>
    <cellStyle name="Valuta 2 4 2 2 5 2" xfId="3983"/>
    <cellStyle name="Valuta 2 4 2 2 5 2 2" xfId="6470"/>
    <cellStyle name="Valuta 2 4 2 2 5 2 2 2" xfId="11968"/>
    <cellStyle name="Valuta 2 4 2 2 5 2 2 2 2" xfId="25175"/>
    <cellStyle name="Valuta 2 4 2 2 5 2 2 2 3" xfId="43334"/>
    <cellStyle name="Valuta 2 4 2 2 5 2 2 3" xfId="32638"/>
    <cellStyle name="Valuta 2 4 2 2 5 2 2 3 2" xfId="50797"/>
    <cellStyle name="Valuta 2 4 2 2 5 2 2 4" xfId="19447"/>
    <cellStyle name="Valuta 2 4 2 2 5 2 2 5" xfId="37606"/>
    <cellStyle name="Valuta 2 4 2 2 5 2 2 6" xfId="55766"/>
    <cellStyle name="Valuta 2 4 2 2 5 2 3" xfId="9484"/>
    <cellStyle name="Valuta 2 4 2 2 5 2 3 2" xfId="22691"/>
    <cellStyle name="Valuta 2 4 2 2 5 2 3 3" xfId="40850"/>
    <cellStyle name="Valuta 2 4 2 2 5 2 4" xfId="14478"/>
    <cellStyle name="Valuta 2 4 2 2 5 2 4 2" xfId="27670"/>
    <cellStyle name="Valuta 2 4 2 2 5 2 4 3" xfId="45829"/>
    <cellStyle name="Valuta 2 4 2 2 5 2 5" xfId="30154"/>
    <cellStyle name="Valuta 2 4 2 2 5 2 5 2" xfId="48313"/>
    <cellStyle name="Valuta 2 4 2 2 5 2 6" xfId="16963"/>
    <cellStyle name="Valuta 2 4 2 2 5 2 7" xfId="35122"/>
    <cellStyle name="Valuta 2 4 2 2 5 2 8" xfId="53282"/>
    <cellStyle name="Valuta 2 4 2 2 5 3" xfId="5996"/>
    <cellStyle name="Valuta 2 4 2 2 5 3 2" xfId="11493"/>
    <cellStyle name="Valuta 2 4 2 2 5 3 2 2" xfId="24700"/>
    <cellStyle name="Valuta 2 4 2 2 5 3 2 3" xfId="42859"/>
    <cellStyle name="Valuta 2 4 2 2 5 3 3" xfId="32163"/>
    <cellStyle name="Valuta 2 4 2 2 5 3 3 2" xfId="50322"/>
    <cellStyle name="Valuta 2 4 2 2 5 3 4" xfId="18972"/>
    <cellStyle name="Valuta 2 4 2 2 5 3 5" xfId="37131"/>
    <cellStyle name="Valuta 2 4 2 2 5 3 6" xfId="55291"/>
    <cellStyle name="Valuta 2 4 2 2 5 4" xfId="9032"/>
    <cellStyle name="Valuta 2 4 2 2 5 4 2" xfId="22239"/>
    <cellStyle name="Valuta 2 4 2 2 5 4 3" xfId="40398"/>
    <cellStyle name="Valuta 2 4 2 2 5 5" xfId="14003"/>
    <cellStyle name="Valuta 2 4 2 2 5 5 2" xfId="27195"/>
    <cellStyle name="Valuta 2 4 2 2 5 5 3" xfId="45354"/>
    <cellStyle name="Valuta 2 4 2 2 5 6" xfId="29679"/>
    <cellStyle name="Valuta 2 4 2 2 5 6 2" xfId="47838"/>
    <cellStyle name="Valuta 2 4 2 2 5 7" xfId="16488"/>
    <cellStyle name="Valuta 2 4 2 2 5 8" xfId="34647"/>
    <cellStyle name="Valuta 2 4 2 2 5 9" xfId="52807"/>
    <cellStyle name="Valuta 2 4 2 2 6" xfId="3649"/>
    <cellStyle name="Valuta 2 4 2 2 6 2" xfId="4389"/>
    <cellStyle name="Valuta 2 4 2 2 6 2 2" xfId="12373"/>
    <cellStyle name="Valuta 2 4 2 2 6 2 2 2" xfId="25580"/>
    <cellStyle name="Valuta 2 4 2 2 6 2 2 3" xfId="43739"/>
    <cellStyle name="Valuta 2 4 2 2 6 2 3" xfId="33043"/>
    <cellStyle name="Valuta 2 4 2 2 6 2 3 2" xfId="51202"/>
    <cellStyle name="Valuta 2 4 2 2 6 2 4" xfId="19852"/>
    <cellStyle name="Valuta 2 4 2 2 6 2 5" xfId="38011"/>
    <cellStyle name="Valuta 2 4 2 2 6 2 6" xfId="56171"/>
    <cellStyle name="Valuta 2 4 2 2 6 3" xfId="9889"/>
    <cellStyle name="Valuta 2 4 2 2 6 3 2" xfId="23096"/>
    <cellStyle name="Valuta 2 4 2 2 6 3 3" xfId="41255"/>
    <cellStyle name="Valuta 2 4 2 2 6 4" xfId="14883"/>
    <cellStyle name="Valuta 2 4 2 2 6 4 2" xfId="28075"/>
    <cellStyle name="Valuta 2 4 2 2 6 4 3" xfId="46234"/>
    <cellStyle name="Valuta 2 4 2 2 6 5" xfId="30559"/>
    <cellStyle name="Valuta 2 4 2 2 6 5 2" xfId="48718"/>
    <cellStyle name="Valuta 2 4 2 2 6 6" xfId="17368"/>
    <cellStyle name="Valuta 2 4 2 2 6 7" xfId="35527"/>
    <cellStyle name="Valuta 2 4 2 2 6 8" xfId="53687"/>
    <cellStyle name="Valuta 2 4 2 2 6 9" xfId="59095"/>
    <cellStyle name="Valuta 2 4 2 2 7" xfId="4619"/>
    <cellStyle name="Valuta 2 4 2 2 7 2" xfId="6871"/>
    <cellStyle name="Valuta 2 4 2 2 7 2 2" xfId="12603"/>
    <cellStyle name="Valuta 2 4 2 2 7 2 2 2" xfId="25810"/>
    <cellStyle name="Valuta 2 4 2 2 7 2 2 3" xfId="43969"/>
    <cellStyle name="Valuta 2 4 2 2 7 2 3" xfId="33273"/>
    <cellStyle name="Valuta 2 4 2 2 7 2 3 2" xfId="51432"/>
    <cellStyle name="Valuta 2 4 2 2 7 2 4" xfId="20082"/>
    <cellStyle name="Valuta 2 4 2 2 7 2 5" xfId="38241"/>
    <cellStyle name="Valuta 2 4 2 2 7 2 6" xfId="56401"/>
    <cellStyle name="Valuta 2 4 2 2 7 3" xfId="10119"/>
    <cellStyle name="Valuta 2 4 2 2 7 3 2" xfId="23326"/>
    <cellStyle name="Valuta 2 4 2 2 7 3 3" xfId="41485"/>
    <cellStyle name="Valuta 2 4 2 2 7 4" xfId="15113"/>
    <cellStyle name="Valuta 2 4 2 2 7 4 2" xfId="28305"/>
    <cellStyle name="Valuta 2 4 2 2 7 4 3" xfId="46464"/>
    <cellStyle name="Valuta 2 4 2 2 7 5" xfId="30789"/>
    <cellStyle name="Valuta 2 4 2 2 7 5 2" xfId="48948"/>
    <cellStyle name="Valuta 2 4 2 2 7 6" xfId="17598"/>
    <cellStyle name="Valuta 2 4 2 2 7 7" xfId="35757"/>
    <cellStyle name="Valuta 2 4 2 2 7 8" xfId="53917"/>
    <cellStyle name="Valuta 2 4 2 2 7 9" xfId="59260"/>
    <cellStyle name="Valuta 2 4 2 2 8" xfId="3975"/>
    <cellStyle name="Valuta 2 4 2 2 8 2" xfId="6462"/>
    <cellStyle name="Valuta 2 4 2 2 8 2 2" xfId="11960"/>
    <cellStyle name="Valuta 2 4 2 2 8 2 2 2" xfId="25167"/>
    <cellStyle name="Valuta 2 4 2 2 8 2 2 3" xfId="43326"/>
    <cellStyle name="Valuta 2 4 2 2 8 2 3" xfId="32630"/>
    <cellStyle name="Valuta 2 4 2 2 8 2 3 2" xfId="50789"/>
    <cellStyle name="Valuta 2 4 2 2 8 2 4" xfId="19439"/>
    <cellStyle name="Valuta 2 4 2 2 8 2 5" xfId="37598"/>
    <cellStyle name="Valuta 2 4 2 2 8 2 6" xfId="55758"/>
    <cellStyle name="Valuta 2 4 2 2 8 3" xfId="9476"/>
    <cellStyle name="Valuta 2 4 2 2 8 3 2" xfId="22683"/>
    <cellStyle name="Valuta 2 4 2 2 8 3 3" xfId="40842"/>
    <cellStyle name="Valuta 2 4 2 2 8 4" xfId="14470"/>
    <cellStyle name="Valuta 2 4 2 2 8 4 2" xfId="27662"/>
    <cellStyle name="Valuta 2 4 2 2 8 4 3" xfId="45821"/>
    <cellStyle name="Valuta 2 4 2 2 8 5" xfId="30146"/>
    <cellStyle name="Valuta 2 4 2 2 8 5 2" xfId="48305"/>
    <cellStyle name="Valuta 2 4 2 2 8 6" xfId="16955"/>
    <cellStyle name="Valuta 2 4 2 2 8 7" xfId="35114"/>
    <cellStyle name="Valuta 2 4 2 2 8 8" xfId="53274"/>
    <cellStyle name="Valuta 2 4 2 2 8 9" xfId="59459"/>
    <cellStyle name="Valuta 2 4 2 2 9" xfId="4851"/>
    <cellStyle name="Valuta 2 4 2 2 9 2" xfId="7081"/>
    <cellStyle name="Valuta 2 4 2 2 9 2 2" xfId="12814"/>
    <cellStyle name="Valuta 2 4 2 2 9 2 2 2" xfId="26021"/>
    <cellStyle name="Valuta 2 4 2 2 9 2 2 3" xfId="44180"/>
    <cellStyle name="Valuta 2 4 2 2 9 2 3" xfId="33484"/>
    <cellStyle name="Valuta 2 4 2 2 9 2 3 2" xfId="51643"/>
    <cellStyle name="Valuta 2 4 2 2 9 2 4" xfId="20293"/>
    <cellStyle name="Valuta 2 4 2 2 9 2 5" xfId="38452"/>
    <cellStyle name="Valuta 2 4 2 2 9 2 6" xfId="56612"/>
    <cellStyle name="Valuta 2 4 2 2 9 3" xfId="10330"/>
    <cellStyle name="Valuta 2 4 2 2 9 3 2" xfId="23537"/>
    <cellStyle name="Valuta 2 4 2 2 9 3 3" xfId="41696"/>
    <cellStyle name="Valuta 2 4 2 2 9 4" xfId="15324"/>
    <cellStyle name="Valuta 2 4 2 2 9 4 2" xfId="28516"/>
    <cellStyle name="Valuta 2 4 2 2 9 4 3" xfId="46675"/>
    <cellStyle name="Valuta 2 4 2 2 9 5" xfId="31000"/>
    <cellStyle name="Valuta 2 4 2 2 9 5 2" xfId="49159"/>
    <cellStyle name="Valuta 2 4 2 2 9 6" xfId="17809"/>
    <cellStyle name="Valuta 2 4 2 2 9 7" xfId="35968"/>
    <cellStyle name="Valuta 2 4 2 2 9 8" xfId="54128"/>
    <cellStyle name="Valuta 2 4 2 20" xfId="8592"/>
    <cellStyle name="Valuta 2 4 2 20 2" xfId="21799"/>
    <cellStyle name="Valuta 2 4 2 20 3" xfId="39958"/>
    <cellStyle name="Valuta 2 4 2 20 4" xfId="58118"/>
    <cellStyle name="Valuta 2 4 2 21" xfId="8756"/>
    <cellStyle name="Valuta 2 4 2 21 2" xfId="21963"/>
    <cellStyle name="Valuta 2 4 2 21 3" xfId="40122"/>
    <cellStyle name="Valuta 2 4 2 21 4" xfId="58282"/>
    <cellStyle name="Valuta 2 4 2 22" xfId="8964"/>
    <cellStyle name="Valuta 2 4 2 22 2" xfId="22171"/>
    <cellStyle name="Valuta 2 4 2 22 3" xfId="40330"/>
    <cellStyle name="Valuta 2 4 2 23" xfId="13994"/>
    <cellStyle name="Valuta 2 4 2 23 2" xfId="27186"/>
    <cellStyle name="Valuta 2 4 2 23 3" xfId="45345"/>
    <cellStyle name="Valuta 2 4 2 24" xfId="29670"/>
    <cellStyle name="Valuta 2 4 2 24 2" xfId="47829"/>
    <cellStyle name="Valuta 2 4 2 25" xfId="16479"/>
    <cellStyle name="Valuta 2 4 2 26" xfId="34638"/>
    <cellStyle name="Valuta 2 4 2 27" xfId="52798"/>
    <cellStyle name="Valuta 2 4 2 28" xfId="58448"/>
    <cellStyle name="Valuta 2 4 2 29" xfId="58693"/>
    <cellStyle name="Valuta 2 4 2 3" xfId="3116"/>
    <cellStyle name="Valuta 2 4 2 3 10" xfId="9033"/>
    <cellStyle name="Valuta 2 4 2 3 10 2" xfId="22240"/>
    <cellStyle name="Valuta 2 4 2 3 10 3" xfId="40399"/>
    <cellStyle name="Valuta 2 4 2 3 11" xfId="14004"/>
    <cellStyle name="Valuta 2 4 2 3 11 2" xfId="27196"/>
    <cellStyle name="Valuta 2 4 2 3 11 3" xfId="45355"/>
    <cellStyle name="Valuta 2 4 2 3 12" xfId="29680"/>
    <cellStyle name="Valuta 2 4 2 3 12 2" xfId="47839"/>
    <cellStyle name="Valuta 2 4 2 3 13" xfId="16489"/>
    <cellStyle name="Valuta 2 4 2 3 14" xfId="34648"/>
    <cellStyle name="Valuta 2 4 2 3 15" xfId="52808"/>
    <cellStyle name="Valuta 2 4 2 3 16" xfId="58703"/>
    <cellStyle name="Valuta 2 4 2 3 2" xfId="3117"/>
    <cellStyle name="Valuta 2 4 2 3 2 10" xfId="58704"/>
    <cellStyle name="Valuta 2 4 2 3 2 2" xfId="3985"/>
    <cellStyle name="Valuta 2 4 2 3 2 2 2" xfId="6472"/>
    <cellStyle name="Valuta 2 4 2 3 2 2 2 2" xfId="11970"/>
    <cellStyle name="Valuta 2 4 2 3 2 2 2 2 2" xfId="25177"/>
    <cellStyle name="Valuta 2 4 2 3 2 2 2 2 3" xfId="43336"/>
    <cellStyle name="Valuta 2 4 2 3 2 2 2 3" xfId="32640"/>
    <cellStyle name="Valuta 2 4 2 3 2 2 2 3 2" xfId="50799"/>
    <cellStyle name="Valuta 2 4 2 3 2 2 2 4" xfId="19449"/>
    <cellStyle name="Valuta 2 4 2 3 2 2 2 5" xfId="37608"/>
    <cellStyle name="Valuta 2 4 2 3 2 2 2 6" xfId="55768"/>
    <cellStyle name="Valuta 2 4 2 3 2 2 3" xfId="9486"/>
    <cellStyle name="Valuta 2 4 2 3 2 2 3 2" xfId="22693"/>
    <cellStyle name="Valuta 2 4 2 3 2 2 3 3" xfId="40852"/>
    <cellStyle name="Valuta 2 4 2 3 2 2 4" xfId="14480"/>
    <cellStyle name="Valuta 2 4 2 3 2 2 4 2" xfId="27672"/>
    <cellStyle name="Valuta 2 4 2 3 2 2 4 3" xfId="45831"/>
    <cellStyle name="Valuta 2 4 2 3 2 2 5" xfId="30156"/>
    <cellStyle name="Valuta 2 4 2 3 2 2 5 2" xfId="48315"/>
    <cellStyle name="Valuta 2 4 2 3 2 2 6" xfId="16965"/>
    <cellStyle name="Valuta 2 4 2 3 2 2 7" xfId="35124"/>
    <cellStyle name="Valuta 2 4 2 3 2 2 8" xfId="53284"/>
    <cellStyle name="Valuta 2 4 2 3 2 3" xfId="5998"/>
    <cellStyle name="Valuta 2 4 2 3 2 3 2" xfId="11495"/>
    <cellStyle name="Valuta 2 4 2 3 2 3 2 2" xfId="24702"/>
    <cellStyle name="Valuta 2 4 2 3 2 3 2 3" xfId="42861"/>
    <cellStyle name="Valuta 2 4 2 3 2 3 3" xfId="32165"/>
    <cellStyle name="Valuta 2 4 2 3 2 3 3 2" xfId="50324"/>
    <cellStyle name="Valuta 2 4 2 3 2 3 4" xfId="18974"/>
    <cellStyle name="Valuta 2 4 2 3 2 3 5" xfId="37133"/>
    <cellStyle name="Valuta 2 4 2 3 2 3 6" xfId="55293"/>
    <cellStyle name="Valuta 2 4 2 3 2 4" xfId="9034"/>
    <cellStyle name="Valuta 2 4 2 3 2 4 2" xfId="22241"/>
    <cellStyle name="Valuta 2 4 2 3 2 4 3" xfId="40400"/>
    <cellStyle name="Valuta 2 4 2 3 2 5" xfId="14005"/>
    <cellStyle name="Valuta 2 4 2 3 2 5 2" xfId="27197"/>
    <cellStyle name="Valuta 2 4 2 3 2 5 3" xfId="45356"/>
    <cellStyle name="Valuta 2 4 2 3 2 6" xfId="29681"/>
    <cellStyle name="Valuta 2 4 2 3 2 6 2" xfId="47840"/>
    <cellStyle name="Valuta 2 4 2 3 2 7" xfId="16490"/>
    <cellStyle name="Valuta 2 4 2 3 2 8" xfId="34649"/>
    <cellStyle name="Valuta 2 4 2 3 2 9" xfId="52809"/>
    <cellStyle name="Valuta 2 4 2 3 3" xfId="3118"/>
    <cellStyle name="Valuta 2 4 2 3 3 10" xfId="58705"/>
    <cellStyle name="Valuta 2 4 2 3 3 2" xfId="3986"/>
    <cellStyle name="Valuta 2 4 2 3 3 2 2" xfId="6473"/>
    <cellStyle name="Valuta 2 4 2 3 3 2 2 2" xfId="11971"/>
    <cellStyle name="Valuta 2 4 2 3 3 2 2 2 2" xfId="25178"/>
    <cellStyle name="Valuta 2 4 2 3 3 2 2 2 3" xfId="43337"/>
    <cellStyle name="Valuta 2 4 2 3 3 2 2 3" xfId="32641"/>
    <cellStyle name="Valuta 2 4 2 3 3 2 2 3 2" xfId="50800"/>
    <cellStyle name="Valuta 2 4 2 3 3 2 2 4" xfId="19450"/>
    <cellStyle name="Valuta 2 4 2 3 3 2 2 5" xfId="37609"/>
    <cellStyle name="Valuta 2 4 2 3 3 2 2 6" xfId="55769"/>
    <cellStyle name="Valuta 2 4 2 3 3 2 3" xfId="9487"/>
    <cellStyle name="Valuta 2 4 2 3 3 2 3 2" xfId="22694"/>
    <cellStyle name="Valuta 2 4 2 3 3 2 3 3" xfId="40853"/>
    <cellStyle name="Valuta 2 4 2 3 3 2 4" xfId="14481"/>
    <cellStyle name="Valuta 2 4 2 3 3 2 4 2" xfId="27673"/>
    <cellStyle name="Valuta 2 4 2 3 3 2 4 3" xfId="45832"/>
    <cellStyle name="Valuta 2 4 2 3 3 2 5" xfId="30157"/>
    <cellStyle name="Valuta 2 4 2 3 3 2 5 2" xfId="48316"/>
    <cellStyle name="Valuta 2 4 2 3 3 2 6" xfId="16966"/>
    <cellStyle name="Valuta 2 4 2 3 3 2 7" xfId="35125"/>
    <cellStyle name="Valuta 2 4 2 3 3 2 8" xfId="53285"/>
    <cellStyle name="Valuta 2 4 2 3 3 3" xfId="5999"/>
    <cellStyle name="Valuta 2 4 2 3 3 3 2" xfId="11496"/>
    <cellStyle name="Valuta 2 4 2 3 3 3 2 2" xfId="24703"/>
    <cellStyle name="Valuta 2 4 2 3 3 3 2 3" xfId="42862"/>
    <cellStyle name="Valuta 2 4 2 3 3 3 3" xfId="32166"/>
    <cellStyle name="Valuta 2 4 2 3 3 3 3 2" xfId="50325"/>
    <cellStyle name="Valuta 2 4 2 3 3 3 4" xfId="18975"/>
    <cellStyle name="Valuta 2 4 2 3 3 3 5" xfId="37134"/>
    <cellStyle name="Valuta 2 4 2 3 3 3 6" xfId="55294"/>
    <cellStyle name="Valuta 2 4 2 3 3 4" xfId="9035"/>
    <cellStyle name="Valuta 2 4 2 3 3 4 2" xfId="22242"/>
    <cellStyle name="Valuta 2 4 2 3 3 4 3" xfId="40401"/>
    <cellStyle name="Valuta 2 4 2 3 3 5" xfId="14006"/>
    <cellStyle name="Valuta 2 4 2 3 3 5 2" xfId="27198"/>
    <cellStyle name="Valuta 2 4 2 3 3 5 3" xfId="45357"/>
    <cellStyle name="Valuta 2 4 2 3 3 6" xfId="29682"/>
    <cellStyle name="Valuta 2 4 2 3 3 6 2" xfId="47841"/>
    <cellStyle name="Valuta 2 4 2 3 3 7" xfId="16491"/>
    <cellStyle name="Valuta 2 4 2 3 3 8" xfId="34650"/>
    <cellStyle name="Valuta 2 4 2 3 3 9" xfId="52810"/>
    <cellStyle name="Valuta 2 4 2 3 4" xfId="3689"/>
    <cellStyle name="Valuta 2 4 2 3 4 2" xfId="4392"/>
    <cellStyle name="Valuta 2 4 2 3 4 2 2" xfId="12376"/>
    <cellStyle name="Valuta 2 4 2 3 4 2 2 2" xfId="25583"/>
    <cellStyle name="Valuta 2 4 2 3 4 2 2 3" xfId="43742"/>
    <cellStyle name="Valuta 2 4 2 3 4 2 3" xfId="33046"/>
    <cellStyle name="Valuta 2 4 2 3 4 2 3 2" xfId="51205"/>
    <cellStyle name="Valuta 2 4 2 3 4 2 4" xfId="19855"/>
    <cellStyle name="Valuta 2 4 2 3 4 2 5" xfId="38014"/>
    <cellStyle name="Valuta 2 4 2 3 4 2 6" xfId="56174"/>
    <cellStyle name="Valuta 2 4 2 3 4 3" xfId="9892"/>
    <cellStyle name="Valuta 2 4 2 3 4 3 2" xfId="23099"/>
    <cellStyle name="Valuta 2 4 2 3 4 3 3" xfId="41258"/>
    <cellStyle name="Valuta 2 4 2 3 4 4" xfId="14886"/>
    <cellStyle name="Valuta 2 4 2 3 4 4 2" xfId="28078"/>
    <cellStyle name="Valuta 2 4 2 3 4 4 3" xfId="46237"/>
    <cellStyle name="Valuta 2 4 2 3 4 5" xfId="30562"/>
    <cellStyle name="Valuta 2 4 2 3 4 5 2" xfId="48721"/>
    <cellStyle name="Valuta 2 4 2 3 4 6" xfId="17371"/>
    <cellStyle name="Valuta 2 4 2 3 4 7" xfId="35530"/>
    <cellStyle name="Valuta 2 4 2 3 4 8" xfId="53690"/>
    <cellStyle name="Valuta 2 4 2 3 4 9" xfId="59462"/>
    <cellStyle name="Valuta 2 4 2 3 5" xfId="4621"/>
    <cellStyle name="Valuta 2 4 2 3 5 2" xfId="6873"/>
    <cellStyle name="Valuta 2 4 2 3 5 2 2" xfId="12605"/>
    <cellStyle name="Valuta 2 4 2 3 5 2 2 2" xfId="25812"/>
    <cellStyle name="Valuta 2 4 2 3 5 2 2 3" xfId="43971"/>
    <cellStyle name="Valuta 2 4 2 3 5 2 3" xfId="33275"/>
    <cellStyle name="Valuta 2 4 2 3 5 2 3 2" xfId="51434"/>
    <cellStyle name="Valuta 2 4 2 3 5 2 4" xfId="20084"/>
    <cellStyle name="Valuta 2 4 2 3 5 2 5" xfId="38243"/>
    <cellStyle name="Valuta 2 4 2 3 5 2 6" xfId="56403"/>
    <cellStyle name="Valuta 2 4 2 3 5 3" xfId="10121"/>
    <cellStyle name="Valuta 2 4 2 3 5 3 2" xfId="23328"/>
    <cellStyle name="Valuta 2 4 2 3 5 3 3" xfId="41487"/>
    <cellStyle name="Valuta 2 4 2 3 5 4" xfId="15115"/>
    <cellStyle name="Valuta 2 4 2 3 5 4 2" xfId="28307"/>
    <cellStyle name="Valuta 2 4 2 3 5 4 3" xfId="46466"/>
    <cellStyle name="Valuta 2 4 2 3 5 5" xfId="30791"/>
    <cellStyle name="Valuta 2 4 2 3 5 5 2" xfId="48950"/>
    <cellStyle name="Valuta 2 4 2 3 5 6" xfId="17600"/>
    <cellStyle name="Valuta 2 4 2 3 5 7" xfId="35759"/>
    <cellStyle name="Valuta 2 4 2 3 5 8" xfId="53919"/>
    <cellStyle name="Valuta 2 4 2 3 6" xfId="3984"/>
    <cellStyle name="Valuta 2 4 2 3 6 2" xfId="6471"/>
    <cellStyle name="Valuta 2 4 2 3 6 2 2" xfId="11969"/>
    <cellStyle name="Valuta 2 4 2 3 6 2 2 2" xfId="25176"/>
    <cellStyle name="Valuta 2 4 2 3 6 2 2 3" xfId="43335"/>
    <cellStyle name="Valuta 2 4 2 3 6 2 3" xfId="32639"/>
    <cellStyle name="Valuta 2 4 2 3 6 2 3 2" xfId="50798"/>
    <cellStyle name="Valuta 2 4 2 3 6 2 4" xfId="19448"/>
    <cellStyle name="Valuta 2 4 2 3 6 2 5" xfId="37607"/>
    <cellStyle name="Valuta 2 4 2 3 6 2 6" xfId="55767"/>
    <cellStyle name="Valuta 2 4 2 3 6 3" xfId="9485"/>
    <cellStyle name="Valuta 2 4 2 3 6 3 2" xfId="22692"/>
    <cellStyle name="Valuta 2 4 2 3 6 3 3" xfId="40851"/>
    <cellStyle name="Valuta 2 4 2 3 6 4" xfId="14479"/>
    <cellStyle name="Valuta 2 4 2 3 6 4 2" xfId="27671"/>
    <cellStyle name="Valuta 2 4 2 3 6 4 3" xfId="45830"/>
    <cellStyle name="Valuta 2 4 2 3 6 5" xfId="30155"/>
    <cellStyle name="Valuta 2 4 2 3 6 5 2" xfId="48314"/>
    <cellStyle name="Valuta 2 4 2 3 6 6" xfId="16964"/>
    <cellStyle name="Valuta 2 4 2 3 6 7" xfId="35123"/>
    <cellStyle name="Valuta 2 4 2 3 6 8" xfId="53283"/>
    <cellStyle name="Valuta 2 4 2 3 7" xfId="5038"/>
    <cellStyle name="Valuta 2 4 2 3 7 2" xfId="7273"/>
    <cellStyle name="Valuta 2 4 2 3 7 2 2" xfId="13006"/>
    <cellStyle name="Valuta 2 4 2 3 7 2 2 2" xfId="26213"/>
    <cellStyle name="Valuta 2 4 2 3 7 2 2 3" xfId="44372"/>
    <cellStyle name="Valuta 2 4 2 3 7 2 3" xfId="33676"/>
    <cellStyle name="Valuta 2 4 2 3 7 2 3 2" xfId="51835"/>
    <cellStyle name="Valuta 2 4 2 3 7 2 4" xfId="20485"/>
    <cellStyle name="Valuta 2 4 2 3 7 2 5" xfId="38644"/>
    <cellStyle name="Valuta 2 4 2 3 7 2 6" xfId="56804"/>
    <cellStyle name="Valuta 2 4 2 3 7 3" xfId="10522"/>
    <cellStyle name="Valuta 2 4 2 3 7 3 2" xfId="23729"/>
    <cellStyle name="Valuta 2 4 2 3 7 3 3" xfId="41888"/>
    <cellStyle name="Valuta 2 4 2 3 7 4" xfId="15516"/>
    <cellStyle name="Valuta 2 4 2 3 7 4 2" xfId="28708"/>
    <cellStyle name="Valuta 2 4 2 3 7 4 3" xfId="46867"/>
    <cellStyle name="Valuta 2 4 2 3 7 5" xfId="31192"/>
    <cellStyle name="Valuta 2 4 2 3 7 5 2" xfId="49351"/>
    <cellStyle name="Valuta 2 4 2 3 7 6" xfId="18001"/>
    <cellStyle name="Valuta 2 4 2 3 7 7" xfId="36160"/>
    <cellStyle name="Valuta 2 4 2 3 7 8" xfId="54320"/>
    <cellStyle name="Valuta 2 4 2 3 8" xfId="5997"/>
    <cellStyle name="Valuta 2 4 2 3 8 2" xfId="11494"/>
    <cellStyle name="Valuta 2 4 2 3 8 2 2" xfId="24701"/>
    <cellStyle name="Valuta 2 4 2 3 8 2 3" xfId="42860"/>
    <cellStyle name="Valuta 2 4 2 3 8 3" xfId="32164"/>
    <cellStyle name="Valuta 2 4 2 3 8 3 2" xfId="50323"/>
    <cellStyle name="Valuta 2 4 2 3 8 4" xfId="18973"/>
    <cellStyle name="Valuta 2 4 2 3 8 5" xfId="37132"/>
    <cellStyle name="Valuta 2 4 2 3 8 6" xfId="55292"/>
    <cellStyle name="Valuta 2 4 2 3 9" xfId="8365"/>
    <cellStyle name="Valuta 2 4 2 3 9 2" xfId="21572"/>
    <cellStyle name="Valuta 2 4 2 3 9 3" xfId="39731"/>
    <cellStyle name="Valuta 2 4 2 3 9 4" xfId="57891"/>
    <cellStyle name="Valuta 2 4 2 4" xfId="3119"/>
    <cellStyle name="Valuta 2 4 2 4 10" xfId="9036"/>
    <cellStyle name="Valuta 2 4 2 4 10 2" xfId="22243"/>
    <cellStyle name="Valuta 2 4 2 4 10 3" xfId="40402"/>
    <cellStyle name="Valuta 2 4 2 4 11" xfId="14007"/>
    <cellStyle name="Valuta 2 4 2 4 11 2" xfId="27199"/>
    <cellStyle name="Valuta 2 4 2 4 11 3" xfId="45358"/>
    <cellStyle name="Valuta 2 4 2 4 12" xfId="29683"/>
    <cellStyle name="Valuta 2 4 2 4 12 2" xfId="47842"/>
    <cellStyle name="Valuta 2 4 2 4 13" xfId="16492"/>
    <cellStyle name="Valuta 2 4 2 4 14" xfId="34651"/>
    <cellStyle name="Valuta 2 4 2 4 15" xfId="52811"/>
    <cellStyle name="Valuta 2 4 2 4 16" xfId="58706"/>
    <cellStyle name="Valuta 2 4 2 4 2" xfId="3120"/>
    <cellStyle name="Valuta 2 4 2 4 2 10" xfId="58707"/>
    <cellStyle name="Valuta 2 4 2 4 2 2" xfId="3988"/>
    <cellStyle name="Valuta 2 4 2 4 2 2 2" xfId="6475"/>
    <cellStyle name="Valuta 2 4 2 4 2 2 2 2" xfId="11973"/>
    <cellStyle name="Valuta 2 4 2 4 2 2 2 2 2" xfId="25180"/>
    <cellStyle name="Valuta 2 4 2 4 2 2 2 2 3" xfId="43339"/>
    <cellStyle name="Valuta 2 4 2 4 2 2 2 3" xfId="32643"/>
    <cellStyle name="Valuta 2 4 2 4 2 2 2 3 2" xfId="50802"/>
    <cellStyle name="Valuta 2 4 2 4 2 2 2 4" xfId="19452"/>
    <cellStyle name="Valuta 2 4 2 4 2 2 2 5" xfId="37611"/>
    <cellStyle name="Valuta 2 4 2 4 2 2 2 6" xfId="55771"/>
    <cellStyle name="Valuta 2 4 2 4 2 2 3" xfId="9489"/>
    <cellStyle name="Valuta 2 4 2 4 2 2 3 2" xfId="22696"/>
    <cellStyle name="Valuta 2 4 2 4 2 2 3 3" xfId="40855"/>
    <cellStyle name="Valuta 2 4 2 4 2 2 4" xfId="14483"/>
    <cellStyle name="Valuta 2 4 2 4 2 2 4 2" xfId="27675"/>
    <cellStyle name="Valuta 2 4 2 4 2 2 4 3" xfId="45834"/>
    <cellStyle name="Valuta 2 4 2 4 2 2 5" xfId="30159"/>
    <cellStyle name="Valuta 2 4 2 4 2 2 5 2" xfId="48318"/>
    <cellStyle name="Valuta 2 4 2 4 2 2 6" xfId="16968"/>
    <cellStyle name="Valuta 2 4 2 4 2 2 7" xfId="35127"/>
    <cellStyle name="Valuta 2 4 2 4 2 2 8" xfId="53287"/>
    <cellStyle name="Valuta 2 4 2 4 2 3" xfId="6001"/>
    <cellStyle name="Valuta 2 4 2 4 2 3 2" xfId="11498"/>
    <cellStyle name="Valuta 2 4 2 4 2 3 2 2" xfId="24705"/>
    <cellStyle name="Valuta 2 4 2 4 2 3 2 3" xfId="42864"/>
    <cellStyle name="Valuta 2 4 2 4 2 3 3" xfId="32168"/>
    <cellStyle name="Valuta 2 4 2 4 2 3 3 2" xfId="50327"/>
    <cellStyle name="Valuta 2 4 2 4 2 3 4" xfId="18977"/>
    <cellStyle name="Valuta 2 4 2 4 2 3 5" xfId="37136"/>
    <cellStyle name="Valuta 2 4 2 4 2 3 6" xfId="55296"/>
    <cellStyle name="Valuta 2 4 2 4 2 4" xfId="9037"/>
    <cellStyle name="Valuta 2 4 2 4 2 4 2" xfId="22244"/>
    <cellStyle name="Valuta 2 4 2 4 2 4 3" xfId="40403"/>
    <cellStyle name="Valuta 2 4 2 4 2 5" xfId="14008"/>
    <cellStyle name="Valuta 2 4 2 4 2 5 2" xfId="27200"/>
    <cellStyle name="Valuta 2 4 2 4 2 5 3" xfId="45359"/>
    <cellStyle name="Valuta 2 4 2 4 2 6" xfId="29684"/>
    <cellStyle name="Valuta 2 4 2 4 2 6 2" xfId="47843"/>
    <cellStyle name="Valuta 2 4 2 4 2 7" xfId="16493"/>
    <cellStyle name="Valuta 2 4 2 4 2 8" xfId="34652"/>
    <cellStyle name="Valuta 2 4 2 4 2 9" xfId="52812"/>
    <cellStyle name="Valuta 2 4 2 4 3" xfId="3121"/>
    <cellStyle name="Valuta 2 4 2 4 3 10" xfId="58708"/>
    <cellStyle name="Valuta 2 4 2 4 3 2" xfId="3989"/>
    <cellStyle name="Valuta 2 4 2 4 3 2 2" xfId="6476"/>
    <cellStyle name="Valuta 2 4 2 4 3 2 2 2" xfId="11974"/>
    <cellStyle name="Valuta 2 4 2 4 3 2 2 2 2" xfId="25181"/>
    <cellStyle name="Valuta 2 4 2 4 3 2 2 2 3" xfId="43340"/>
    <cellStyle name="Valuta 2 4 2 4 3 2 2 3" xfId="32644"/>
    <cellStyle name="Valuta 2 4 2 4 3 2 2 3 2" xfId="50803"/>
    <cellStyle name="Valuta 2 4 2 4 3 2 2 4" xfId="19453"/>
    <cellStyle name="Valuta 2 4 2 4 3 2 2 5" xfId="37612"/>
    <cellStyle name="Valuta 2 4 2 4 3 2 2 6" xfId="55772"/>
    <cellStyle name="Valuta 2 4 2 4 3 2 3" xfId="9490"/>
    <cellStyle name="Valuta 2 4 2 4 3 2 3 2" xfId="22697"/>
    <cellStyle name="Valuta 2 4 2 4 3 2 3 3" xfId="40856"/>
    <cellStyle name="Valuta 2 4 2 4 3 2 4" xfId="14484"/>
    <cellStyle name="Valuta 2 4 2 4 3 2 4 2" xfId="27676"/>
    <cellStyle name="Valuta 2 4 2 4 3 2 4 3" xfId="45835"/>
    <cellStyle name="Valuta 2 4 2 4 3 2 5" xfId="30160"/>
    <cellStyle name="Valuta 2 4 2 4 3 2 5 2" xfId="48319"/>
    <cellStyle name="Valuta 2 4 2 4 3 2 6" xfId="16969"/>
    <cellStyle name="Valuta 2 4 2 4 3 2 7" xfId="35128"/>
    <cellStyle name="Valuta 2 4 2 4 3 2 8" xfId="53288"/>
    <cellStyle name="Valuta 2 4 2 4 3 3" xfId="6002"/>
    <cellStyle name="Valuta 2 4 2 4 3 3 2" xfId="11499"/>
    <cellStyle name="Valuta 2 4 2 4 3 3 2 2" xfId="24706"/>
    <cellStyle name="Valuta 2 4 2 4 3 3 2 3" xfId="42865"/>
    <cellStyle name="Valuta 2 4 2 4 3 3 3" xfId="32169"/>
    <cellStyle name="Valuta 2 4 2 4 3 3 3 2" xfId="50328"/>
    <cellStyle name="Valuta 2 4 2 4 3 3 4" xfId="18978"/>
    <cellStyle name="Valuta 2 4 2 4 3 3 5" xfId="37137"/>
    <cellStyle name="Valuta 2 4 2 4 3 3 6" xfId="55297"/>
    <cellStyle name="Valuta 2 4 2 4 3 4" xfId="9038"/>
    <cellStyle name="Valuta 2 4 2 4 3 4 2" xfId="22245"/>
    <cellStyle name="Valuta 2 4 2 4 3 4 3" xfId="40404"/>
    <cellStyle name="Valuta 2 4 2 4 3 5" xfId="14009"/>
    <cellStyle name="Valuta 2 4 2 4 3 5 2" xfId="27201"/>
    <cellStyle name="Valuta 2 4 2 4 3 5 3" xfId="45360"/>
    <cellStyle name="Valuta 2 4 2 4 3 6" xfId="29685"/>
    <cellStyle name="Valuta 2 4 2 4 3 6 2" xfId="47844"/>
    <cellStyle name="Valuta 2 4 2 4 3 7" xfId="16494"/>
    <cellStyle name="Valuta 2 4 2 4 3 8" xfId="34653"/>
    <cellStyle name="Valuta 2 4 2 4 3 9" xfId="52813"/>
    <cellStyle name="Valuta 2 4 2 4 4" xfId="3690"/>
    <cellStyle name="Valuta 2 4 2 4 4 2" xfId="4393"/>
    <cellStyle name="Valuta 2 4 2 4 4 2 2" xfId="12377"/>
    <cellStyle name="Valuta 2 4 2 4 4 2 2 2" xfId="25584"/>
    <cellStyle name="Valuta 2 4 2 4 4 2 2 3" xfId="43743"/>
    <cellStyle name="Valuta 2 4 2 4 4 2 3" xfId="33047"/>
    <cellStyle name="Valuta 2 4 2 4 4 2 3 2" xfId="51206"/>
    <cellStyle name="Valuta 2 4 2 4 4 2 4" xfId="19856"/>
    <cellStyle name="Valuta 2 4 2 4 4 2 5" xfId="38015"/>
    <cellStyle name="Valuta 2 4 2 4 4 2 6" xfId="56175"/>
    <cellStyle name="Valuta 2 4 2 4 4 3" xfId="9893"/>
    <cellStyle name="Valuta 2 4 2 4 4 3 2" xfId="23100"/>
    <cellStyle name="Valuta 2 4 2 4 4 3 3" xfId="41259"/>
    <cellStyle name="Valuta 2 4 2 4 4 4" xfId="14887"/>
    <cellStyle name="Valuta 2 4 2 4 4 4 2" xfId="28079"/>
    <cellStyle name="Valuta 2 4 2 4 4 4 3" xfId="46238"/>
    <cellStyle name="Valuta 2 4 2 4 4 5" xfId="30563"/>
    <cellStyle name="Valuta 2 4 2 4 4 5 2" xfId="48722"/>
    <cellStyle name="Valuta 2 4 2 4 4 6" xfId="17372"/>
    <cellStyle name="Valuta 2 4 2 4 4 7" xfId="35531"/>
    <cellStyle name="Valuta 2 4 2 4 4 8" xfId="53691"/>
    <cellStyle name="Valuta 2 4 2 4 4 9" xfId="59463"/>
    <cellStyle name="Valuta 2 4 2 4 5" xfId="4622"/>
    <cellStyle name="Valuta 2 4 2 4 5 2" xfId="6874"/>
    <cellStyle name="Valuta 2 4 2 4 5 2 2" xfId="12606"/>
    <cellStyle name="Valuta 2 4 2 4 5 2 2 2" xfId="25813"/>
    <cellStyle name="Valuta 2 4 2 4 5 2 2 3" xfId="43972"/>
    <cellStyle name="Valuta 2 4 2 4 5 2 3" xfId="33276"/>
    <cellStyle name="Valuta 2 4 2 4 5 2 3 2" xfId="51435"/>
    <cellStyle name="Valuta 2 4 2 4 5 2 4" xfId="20085"/>
    <cellStyle name="Valuta 2 4 2 4 5 2 5" xfId="38244"/>
    <cellStyle name="Valuta 2 4 2 4 5 2 6" xfId="56404"/>
    <cellStyle name="Valuta 2 4 2 4 5 3" xfId="10122"/>
    <cellStyle name="Valuta 2 4 2 4 5 3 2" xfId="23329"/>
    <cellStyle name="Valuta 2 4 2 4 5 3 3" xfId="41488"/>
    <cellStyle name="Valuta 2 4 2 4 5 4" xfId="15116"/>
    <cellStyle name="Valuta 2 4 2 4 5 4 2" xfId="28308"/>
    <cellStyle name="Valuta 2 4 2 4 5 4 3" xfId="46467"/>
    <cellStyle name="Valuta 2 4 2 4 5 5" xfId="30792"/>
    <cellStyle name="Valuta 2 4 2 4 5 5 2" xfId="48951"/>
    <cellStyle name="Valuta 2 4 2 4 5 6" xfId="17601"/>
    <cellStyle name="Valuta 2 4 2 4 5 7" xfId="35760"/>
    <cellStyle name="Valuta 2 4 2 4 5 8" xfId="53920"/>
    <cellStyle name="Valuta 2 4 2 4 6" xfId="3987"/>
    <cellStyle name="Valuta 2 4 2 4 6 2" xfId="6474"/>
    <cellStyle name="Valuta 2 4 2 4 6 2 2" xfId="11972"/>
    <cellStyle name="Valuta 2 4 2 4 6 2 2 2" xfId="25179"/>
    <cellStyle name="Valuta 2 4 2 4 6 2 2 3" xfId="43338"/>
    <cellStyle name="Valuta 2 4 2 4 6 2 3" xfId="32642"/>
    <cellStyle name="Valuta 2 4 2 4 6 2 3 2" xfId="50801"/>
    <cellStyle name="Valuta 2 4 2 4 6 2 4" xfId="19451"/>
    <cellStyle name="Valuta 2 4 2 4 6 2 5" xfId="37610"/>
    <cellStyle name="Valuta 2 4 2 4 6 2 6" xfId="55770"/>
    <cellStyle name="Valuta 2 4 2 4 6 3" xfId="9488"/>
    <cellStyle name="Valuta 2 4 2 4 6 3 2" xfId="22695"/>
    <cellStyle name="Valuta 2 4 2 4 6 3 3" xfId="40854"/>
    <cellStyle name="Valuta 2 4 2 4 6 4" xfId="14482"/>
    <cellStyle name="Valuta 2 4 2 4 6 4 2" xfId="27674"/>
    <cellStyle name="Valuta 2 4 2 4 6 4 3" xfId="45833"/>
    <cellStyle name="Valuta 2 4 2 4 6 5" xfId="30158"/>
    <cellStyle name="Valuta 2 4 2 4 6 5 2" xfId="48317"/>
    <cellStyle name="Valuta 2 4 2 4 6 6" xfId="16967"/>
    <cellStyle name="Valuta 2 4 2 4 6 7" xfId="35126"/>
    <cellStyle name="Valuta 2 4 2 4 6 8" xfId="53286"/>
    <cellStyle name="Valuta 2 4 2 4 7" xfId="5039"/>
    <cellStyle name="Valuta 2 4 2 4 7 2" xfId="7274"/>
    <cellStyle name="Valuta 2 4 2 4 7 2 2" xfId="13007"/>
    <cellStyle name="Valuta 2 4 2 4 7 2 2 2" xfId="26214"/>
    <cellStyle name="Valuta 2 4 2 4 7 2 2 3" xfId="44373"/>
    <cellStyle name="Valuta 2 4 2 4 7 2 3" xfId="33677"/>
    <cellStyle name="Valuta 2 4 2 4 7 2 3 2" xfId="51836"/>
    <cellStyle name="Valuta 2 4 2 4 7 2 4" xfId="20486"/>
    <cellStyle name="Valuta 2 4 2 4 7 2 5" xfId="38645"/>
    <cellStyle name="Valuta 2 4 2 4 7 2 6" xfId="56805"/>
    <cellStyle name="Valuta 2 4 2 4 7 3" xfId="10523"/>
    <cellStyle name="Valuta 2 4 2 4 7 3 2" xfId="23730"/>
    <cellStyle name="Valuta 2 4 2 4 7 3 3" xfId="41889"/>
    <cellStyle name="Valuta 2 4 2 4 7 4" xfId="15517"/>
    <cellStyle name="Valuta 2 4 2 4 7 4 2" xfId="28709"/>
    <cellStyle name="Valuta 2 4 2 4 7 4 3" xfId="46868"/>
    <cellStyle name="Valuta 2 4 2 4 7 5" xfId="31193"/>
    <cellStyle name="Valuta 2 4 2 4 7 5 2" xfId="49352"/>
    <cellStyle name="Valuta 2 4 2 4 7 6" xfId="18002"/>
    <cellStyle name="Valuta 2 4 2 4 7 7" xfId="36161"/>
    <cellStyle name="Valuta 2 4 2 4 7 8" xfId="54321"/>
    <cellStyle name="Valuta 2 4 2 4 8" xfId="6000"/>
    <cellStyle name="Valuta 2 4 2 4 8 2" xfId="11497"/>
    <cellStyle name="Valuta 2 4 2 4 8 2 2" xfId="24704"/>
    <cellStyle name="Valuta 2 4 2 4 8 2 3" xfId="42863"/>
    <cellStyle name="Valuta 2 4 2 4 8 3" xfId="32167"/>
    <cellStyle name="Valuta 2 4 2 4 8 3 2" xfId="50326"/>
    <cellStyle name="Valuta 2 4 2 4 8 4" xfId="18976"/>
    <cellStyle name="Valuta 2 4 2 4 8 5" xfId="37135"/>
    <cellStyle name="Valuta 2 4 2 4 8 6" xfId="55295"/>
    <cellStyle name="Valuta 2 4 2 4 9" xfId="8366"/>
    <cellStyle name="Valuta 2 4 2 4 9 2" xfId="21573"/>
    <cellStyle name="Valuta 2 4 2 4 9 3" xfId="39732"/>
    <cellStyle name="Valuta 2 4 2 4 9 4" xfId="57892"/>
    <cellStyle name="Valuta 2 4 2 5" xfId="3122"/>
    <cellStyle name="Valuta 2 4 2 5 10" xfId="34654"/>
    <cellStyle name="Valuta 2 4 2 5 11" xfId="52814"/>
    <cellStyle name="Valuta 2 4 2 5 12" xfId="58709"/>
    <cellStyle name="Valuta 2 4 2 5 2" xfId="3691"/>
    <cellStyle name="Valuta 2 4 2 5 2 2" xfId="6477"/>
    <cellStyle name="Valuta 2 4 2 5 2 2 2" xfId="11975"/>
    <cellStyle name="Valuta 2 4 2 5 2 2 2 2" xfId="25182"/>
    <cellStyle name="Valuta 2 4 2 5 2 2 2 3" xfId="43341"/>
    <cellStyle name="Valuta 2 4 2 5 2 2 3" xfId="32645"/>
    <cellStyle name="Valuta 2 4 2 5 2 2 3 2" xfId="50804"/>
    <cellStyle name="Valuta 2 4 2 5 2 2 4" xfId="19454"/>
    <cellStyle name="Valuta 2 4 2 5 2 2 5" xfId="37613"/>
    <cellStyle name="Valuta 2 4 2 5 2 2 6" xfId="55773"/>
    <cellStyle name="Valuta 2 4 2 5 2 3" xfId="9491"/>
    <cellStyle name="Valuta 2 4 2 5 2 3 2" xfId="22698"/>
    <cellStyle name="Valuta 2 4 2 5 2 3 3" xfId="40857"/>
    <cellStyle name="Valuta 2 4 2 5 2 4" xfId="14485"/>
    <cellStyle name="Valuta 2 4 2 5 2 4 2" xfId="27677"/>
    <cellStyle name="Valuta 2 4 2 5 2 4 3" xfId="45836"/>
    <cellStyle name="Valuta 2 4 2 5 2 5" xfId="4697"/>
    <cellStyle name="Valuta 2 4 2 5 2 5 2" xfId="30161"/>
    <cellStyle name="Valuta 2 4 2 5 2 5 3" xfId="48320"/>
    <cellStyle name="Valuta 2 4 2 5 2 6" xfId="16970"/>
    <cellStyle name="Valuta 2 4 2 5 2 7" xfId="35129"/>
    <cellStyle name="Valuta 2 4 2 5 2 8" xfId="53289"/>
    <cellStyle name="Valuta 2 4 2 5 2 9" xfId="59464"/>
    <cellStyle name="Valuta 2 4 2 5 3" xfId="3990"/>
    <cellStyle name="Valuta 2 4 2 5 3 2" xfId="7275"/>
    <cellStyle name="Valuta 2 4 2 5 3 2 2" xfId="13008"/>
    <cellStyle name="Valuta 2 4 2 5 3 2 2 2" xfId="26215"/>
    <cellStyle name="Valuta 2 4 2 5 3 2 2 3" xfId="44374"/>
    <cellStyle name="Valuta 2 4 2 5 3 2 3" xfId="33678"/>
    <cellStyle name="Valuta 2 4 2 5 3 2 3 2" xfId="51837"/>
    <cellStyle name="Valuta 2 4 2 5 3 2 4" xfId="20487"/>
    <cellStyle name="Valuta 2 4 2 5 3 2 5" xfId="38646"/>
    <cellStyle name="Valuta 2 4 2 5 3 2 6" xfId="56806"/>
    <cellStyle name="Valuta 2 4 2 5 3 3" xfId="10524"/>
    <cellStyle name="Valuta 2 4 2 5 3 3 2" xfId="23731"/>
    <cellStyle name="Valuta 2 4 2 5 3 3 3" xfId="41890"/>
    <cellStyle name="Valuta 2 4 2 5 3 4" xfId="15518"/>
    <cellStyle name="Valuta 2 4 2 5 3 4 2" xfId="28710"/>
    <cellStyle name="Valuta 2 4 2 5 3 4 3" xfId="46869"/>
    <cellStyle name="Valuta 2 4 2 5 3 5" xfId="31194"/>
    <cellStyle name="Valuta 2 4 2 5 3 5 2" xfId="49353"/>
    <cellStyle name="Valuta 2 4 2 5 3 6" xfId="18003"/>
    <cellStyle name="Valuta 2 4 2 5 3 7" xfId="36162"/>
    <cellStyle name="Valuta 2 4 2 5 3 8" xfId="54322"/>
    <cellStyle name="Valuta 2 4 2 5 4" xfId="6003"/>
    <cellStyle name="Valuta 2 4 2 5 4 2" xfId="11500"/>
    <cellStyle name="Valuta 2 4 2 5 4 2 2" xfId="24707"/>
    <cellStyle name="Valuta 2 4 2 5 4 2 3" xfId="42866"/>
    <cellStyle name="Valuta 2 4 2 5 4 3" xfId="32170"/>
    <cellStyle name="Valuta 2 4 2 5 4 3 2" xfId="50329"/>
    <cellStyle name="Valuta 2 4 2 5 4 4" xfId="18979"/>
    <cellStyle name="Valuta 2 4 2 5 4 5" xfId="37138"/>
    <cellStyle name="Valuta 2 4 2 5 4 6" xfId="55298"/>
    <cellStyle name="Valuta 2 4 2 5 5" xfId="8367"/>
    <cellStyle name="Valuta 2 4 2 5 5 2" xfId="21574"/>
    <cellStyle name="Valuta 2 4 2 5 5 3" xfId="39733"/>
    <cellStyle name="Valuta 2 4 2 5 5 4" xfId="57893"/>
    <cellStyle name="Valuta 2 4 2 5 6" xfId="9039"/>
    <cellStyle name="Valuta 2 4 2 5 6 2" xfId="22246"/>
    <cellStyle name="Valuta 2 4 2 5 6 3" xfId="40405"/>
    <cellStyle name="Valuta 2 4 2 5 7" xfId="14010"/>
    <cellStyle name="Valuta 2 4 2 5 7 2" xfId="27202"/>
    <cellStyle name="Valuta 2 4 2 5 7 3" xfId="45361"/>
    <cellStyle name="Valuta 2 4 2 5 8" xfId="29686"/>
    <cellStyle name="Valuta 2 4 2 5 8 2" xfId="47845"/>
    <cellStyle name="Valuta 2 4 2 5 9" xfId="16495"/>
    <cellStyle name="Valuta 2 4 2 6" xfId="3123"/>
    <cellStyle name="Valuta 2 4 2 6 10" xfId="58710"/>
    <cellStyle name="Valuta 2 4 2 6 2" xfId="3991"/>
    <cellStyle name="Valuta 2 4 2 6 2 2" xfId="6478"/>
    <cellStyle name="Valuta 2 4 2 6 2 2 2" xfId="11976"/>
    <cellStyle name="Valuta 2 4 2 6 2 2 2 2" xfId="25183"/>
    <cellStyle name="Valuta 2 4 2 6 2 2 2 3" xfId="43342"/>
    <cellStyle name="Valuta 2 4 2 6 2 2 3" xfId="32646"/>
    <cellStyle name="Valuta 2 4 2 6 2 2 3 2" xfId="50805"/>
    <cellStyle name="Valuta 2 4 2 6 2 2 4" xfId="19455"/>
    <cellStyle name="Valuta 2 4 2 6 2 2 5" xfId="37614"/>
    <cellStyle name="Valuta 2 4 2 6 2 2 6" xfId="55774"/>
    <cellStyle name="Valuta 2 4 2 6 2 3" xfId="9492"/>
    <cellStyle name="Valuta 2 4 2 6 2 3 2" xfId="22699"/>
    <cellStyle name="Valuta 2 4 2 6 2 3 3" xfId="40858"/>
    <cellStyle name="Valuta 2 4 2 6 2 4" xfId="14486"/>
    <cellStyle name="Valuta 2 4 2 6 2 4 2" xfId="27678"/>
    <cellStyle name="Valuta 2 4 2 6 2 4 3" xfId="45837"/>
    <cellStyle name="Valuta 2 4 2 6 2 5" xfId="30162"/>
    <cellStyle name="Valuta 2 4 2 6 2 5 2" xfId="48321"/>
    <cellStyle name="Valuta 2 4 2 6 2 6" xfId="16971"/>
    <cellStyle name="Valuta 2 4 2 6 2 7" xfId="35130"/>
    <cellStyle name="Valuta 2 4 2 6 2 8" xfId="53290"/>
    <cellStyle name="Valuta 2 4 2 6 3" xfId="6004"/>
    <cellStyle name="Valuta 2 4 2 6 3 2" xfId="11501"/>
    <cellStyle name="Valuta 2 4 2 6 3 2 2" xfId="24708"/>
    <cellStyle name="Valuta 2 4 2 6 3 2 3" xfId="42867"/>
    <cellStyle name="Valuta 2 4 2 6 3 3" xfId="32171"/>
    <cellStyle name="Valuta 2 4 2 6 3 3 2" xfId="50330"/>
    <cellStyle name="Valuta 2 4 2 6 3 4" xfId="18980"/>
    <cellStyle name="Valuta 2 4 2 6 3 5" xfId="37139"/>
    <cellStyle name="Valuta 2 4 2 6 3 6" xfId="55299"/>
    <cellStyle name="Valuta 2 4 2 6 4" xfId="9040"/>
    <cellStyle name="Valuta 2 4 2 6 4 2" xfId="22247"/>
    <cellStyle name="Valuta 2 4 2 6 4 3" xfId="40406"/>
    <cellStyle name="Valuta 2 4 2 6 5" xfId="14011"/>
    <cellStyle name="Valuta 2 4 2 6 5 2" xfId="27203"/>
    <cellStyle name="Valuta 2 4 2 6 5 3" xfId="45362"/>
    <cellStyle name="Valuta 2 4 2 6 6" xfId="29687"/>
    <cellStyle name="Valuta 2 4 2 6 6 2" xfId="47846"/>
    <cellStyle name="Valuta 2 4 2 6 7" xfId="16496"/>
    <cellStyle name="Valuta 2 4 2 6 8" xfId="34655"/>
    <cellStyle name="Valuta 2 4 2 6 9" xfId="52815"/>
    <cellStyle name="Valuta 2 4 2 7" xfId="3124"/>
    <cellStyle name="Valuta 2 4 2 7 10" xfId="58711"/>
    <cellStyle name="Valuta 2 4 2 7 2" xfId="3992"/>
    <cellStyle name="Valuta 2 4 2 7 2 2" xfId="6479"/>
    <cellStyle name="Valuta 2 4 2 7 2 2 2" xfId="11977"/>
    <cellStyle name="Valuta 2 4 2 7 2 2 2 2" xfId="25184"/>
    <cellStyle name="Valuta 2 4 2 7 2 2 2 3" xfId="43343"/>
    <cellStyle name="Valuta 2 4 2 7 2 2 3" xfId="32647"/>
    <cellStyle name="Valuta 2 4 2 7 2 2 3 2" xfId="50806"/>
    <cellStyle name="Valuta 2 4 2 7 2 2 4" xfId="19456"/>
    <cellStyle name="Valuta 2 4 2 7 2 2 5" xfId="37615"/>
    <cellStyle name="Valuta 2 4 2 7 2 2 6" xfId="55775"/>
    <cellStyle name="Valuta 2 4 2 7 2 3" xfId="9493"/>
    <cellStyle name="Valuta 2 4 2 7 2 3 2" xfId="22700"/>
    <cellStyle name="Valuta 2 4 2 7 2 3 3" xfId="40859"/>
    <cellStyle name="Valuta 2 4 2 7 2 4" xfId="14487"/>
    <cellStyle name="Valuta 2 4 2 7 2 4 2" xfId="27679"/>
    <cellStyle name="Valuta 2 4 2 7 2 4 3" xfId="45838"/>
    <cellStyle name="Valuta 2 4 2 7 2 5" xfId="30163"/>
    <cellStyle name="Valuta 2 4 2 7 2 5 2" xfId="48322"/>
    <cellStyle name="Valuta 2 4 2 7 2 6" xfId="16972"/>
    <cellStyle name="Valuta 2 4 2 7 2 7" xfId="35131"/>
    <cellStyle name="Valuta 2 4 2 7 2 8" xfId="53291"/>
    <cellStyle name="Valuta 2 4 2 7 3" xfId="6005"/>
    <cellStyle name="Valuta 2 4 2 7 3 2" xfId="11502"/>
    <cellStyle name="Valuta 2 4 2 7 3 2 2" xfId="24709"/>
    <cellStyle name="Valuta 2 4 2 7 3 2 3" xfId="42868"/>
    <cellStyle name="Valuta 2 4 2 7 3 3" xfId="32172"/>
    <cellStyle name="Valuta 2 4 2 7 3 3 2" xfId="50331"/>
    <cellStyle name="Valuta 2 4 2 7 3 4" xfId="18981"/>
    <cellStyle name="Valuta 2 4 2 7 3 5" xfId="37140"/>
    <cellStyle name="Valuta 2 4 2 7 3 6" xfId="55300"/>
    <cellStyle name="Valuta 2 4 2 7 4" xfId="9041"/>
    <cellStyle name="Valuta 2 4 2 7 4 2" xfId="22248"/>
    <cellStyle name="Valuta 2 4 2 7 4 3" xfId="40407"/>
    <cellStyle name="Valuta 2 4 2 7 5" xfId="14012"/>
    <cellStyle name="Valuta 2 4 2 7 5 2" xfId="27204"/>
    <cellStyle name="Valuta 2 4 2 7 5 3" xfId="45363"/>
    <cellStyle name="Valuta 2 4 2 7 6" xfId="29688"/>
    <cellStyle name="Valuta 2 4 2 7 6 2" xfId="47847"/>
    <cellStyle name="Valuta 2 4 2 7 7" xfId="16497"/>
    <cellStyle name="Valuta 2 4 2 7 8" xfId="34656"/>
    <cellStyle name="Valuta 2 4 2 7 9" xfId="52816"/>
    <cellStyle name="Valuta 2 4 2 8" xfId="3648"/>
    <cellStyle name="Valuta 2 4 2 8 2" xfId="4388"/>
    <cellStyle name="Valuta 2 4 2 8 2 2" xfId="12372"/>
    <cellStyle name="Valuta 2 4 2 8 2 2 2" xfId="25579"/>
    <cellStyle name="Valuta 2 4 2 8 2 2 3" xfId="43738"/>
    <cellStyle name="Valuta 2 4 2 8 2 3" xfId="33042"/>
    <cellStyle name="Valuta 2 4 2 8 2 3 2" xfId="51201"/>
    <cellStyle name="Valuta 2 4 2 8 2 4" xfId="19851"/>
    <cellStyle name="Valuta 2 4 2 8 2 5" xfId="38010"/>
    <cellStyle name="Valuta 2 4 2 8 2 6" xfId="56170"/>
    <cellStyle name="Valuta 2 4 2 8 3" xfId="9888"/>
    <cellStyle name="Valuta 2 4 2 8 3 2" xfId="23095"/>
    <cellStyle name="Valuta 2 4 2 8 3 3" xfId="41254"/>
    <cellStyle name="Valuta 2 4 2 8 4" xfId="14882"/>
    <cellStyle name="Valuta 2 4 2 8 4 2" xfId="28074"/>
    <cellStyle name="Valuta 2 4 2 8 4 3" xfId="46233"/>
    <cellStyle name="Valuta 2 4 2 8 5" xfId="30558"/>
    <cellStyle name="Valuta 2 4 2 8 5 2" xfId="48717"/>
    <cellStyle name="Valuta 2 4 2 8 6" xfId="17367"/>
    <cellStyle name="Valuta 2 4 2 8 7" xfId="35526"/>
    <cellStyle name="Valuta 2 4 2 8 8" xfId="53686"/>
    <cellStyle name="Valuta 2 4 2 8 9" xfId="59094"/>
    <cellStyle name="Valuta 2 4 2 9" xfId="4618"/>
    <cellStyle name="Valuta 2 4 2 9 2" xfId="6870"/>
    <cellStyle name="Valuta 2 4 2 9 2 2" xfId="12602"/>
    <cellStyle name="Valuta 2 4 2 9 2 2 2" xfId="25809"/>
    <cellStyle name="Valuta 2 4 2 9 2 2 3" xfId="43968"/>
    <cellStyle name="Valuta 2 4 2 9 2 3" xfId="33272"/>
    <cellStyle name="Valuta 2 4 2 9 2 3 2" xfId="51431"/>
    <cellStyle name="Valuta 2 4 2 9 2 4" xfId="20081"/>
    <cellStyle name="Valuta 2 4 2 9 2 5" xfId="38240"/>
    <cellStyle name="Valuta 2 4 2 9 2 6" xfId="56400"/>
    <cellStyle name="Valuta 2 4 2 9 3" xfId="10118"/>
    <cellStyle name="Valuta 2 4 2 9 3 2" xfId="23325"/>
    <cellStyle name="Valuta 2 4 2 9 3 3" xfId="41484"/>
    <cellStyle name="Valuta 2 4 2 9 4" xfId="15112"/>
    <cellStyle name="Valuta 2 4 2 9 4 2" xfId="28304"/>
    <cellStyle name="Valuta 2 4 2 9 4 3" xfId="46463"/>
    <cellStyle name="Valuta 2 4 2 9 5" xfId="30788"/>
    <cellStyle name="Valuta 2 4 2 9 5 2" xfId="48947"/>
    <cellStyle name="Valuta 2 4 2 9 6" xfId="17597"/>
    <cellStyle name="Valuta 2 4 2 9 7" xfId="35756"/>
    <cellStyle name="Valuta 2 4 2 9 8" xfId="53916"/>
    <cellStyle name="Valuta 2 4 2 9 9" xfId="59259"/>
    <cellStyle name="Valuta 2 4 20" xfId="8360"/>
    <cellStyle name="Valuta 2 4 20 2" xfId="21567"/>
    <cellStyle name="Valuta 2 4 20 3" xfId="39726"/>
    <cellStyle name="Valuta 2 4 20 4" xfId="57886"/>
    <cellStyle name="Valuta 2 4 21" xfId="8591"/>
    <cellStyle name="Valuta 2 4 21 2" xfId="21798"/>
    <cellStyle name="Valuta 2 4 21 3" xfId="39957"/>
    <cellStyle name="Valuta 2 4 21 4" xfId="58117"/>
    <cellStyle name="Valuta 2 4 22" xfId="8755"/>
    <cellStyle name="Valuta 2 4 22 2" xfId="21962"/>
    <cellStyle name="Valuta 2 4 22 3" xfId="40121"/>
    <cellStyle name="Valuta 2 4 22 4" xfId="58281"/>
    <cellStyle name="Valuta 2 4 23" xfId="8963"/>
    <cellStyle name="Valuta 2 4 23 2" xfId="22170"/>
    <cellStyle name="Valuta 2 4 23 3" xfId="40329"/>
    <cellStyle name="Valuta 2 4 24" xfId="13993"/>
    <cellStyle name="Valuta 2 4 24 2" xfId="27185"/>
    <cellStyle name="Valuta 2 4 24 3" xfId="45344"/>
    <cellStyle name="Valuta 2 4 25" xfId="29669"/>
    <cellStyle name="Valuta 2 4 25 2" xfId="47828"/>
    <cellStyle name="Valuta 2 4 26" xfId="16478"/>
    <cellStyle name="Valuta 2 4 27" xfId="34637"/>
    <cellStyle name="Valuta 2 4 28" xfId="52797"/>
    <cellStyle name="Valuta 2 4 29" xfId="58447"/>
    <cellStyle name="Valuta 2 4 3" xfId="3125"/>
    <cellStyle name="Valuta 2 4 3 10" xfId="5040"/>
    <cellStyle name="Valuta 2 4 3 10 2" xfId="7276"/>
    <cellStyle name="Valuta 2 4 3 10 2 2" xfId="13009"/>
    <cellStyle name="Valuta 2 4 3 10 2 2 2" xfId="26216"/>
    <cellStyle name="Valuta 2 4 3 10 2 2 3" xfId="44375"/>
    <cellStyle name="Valuta 2 4 3 10 2 3" xfId="33679"/>
    <cellStyle name="Valuta 2 4 3 10 2 3 2" xfId="51838"/>
    <cellStyle name="Valuta 2 4 3 10 2 4" xfId="20488"/>
    <cellStyle name="Valuta 2 4 3 10 2 5" xfId="38647"/>
    <cellStyle name="Valuta 2 4 3 10 2 6" xfId="56807"/>
    <cellStyle name="Valuta 2 4 3 10 3" xfId="10525"/>
    <cellStyle name="Valuta 2 4 3 10 3 2" xfId="23732"/>
    <cellStyle name="Valuta 2 4 3 10 3 3" xfId="41891"/>
    <cellStyle name="Valuta 2 4 3 10 4" xfId="15519"/>
    <cellStyle name="Valuta 2 4 3 10 4 2" xfId="28711"/>
    <cellStyle name="Valuta 2 4 3 10 4 3" xfId="46870"/>
    <cellStyle name="Valuta 2 4 3 10 5" xfId="31195"/>
    <cellStyle name="Valuta 2 4 3 10 5 2" xfId="49354"/>
    <cellStyle name="Valuta 2 4 3 10 6" xfId="18004"/>
    <cellStyle name="Valuta 2 4 3 10 7" xfId="36163"/>
    <cellStyle name="Valuta 2 4 3 10 8" xfId="54323"/>
    <cellStyle name="Valuta 2 4 3 11" xfId="5254"/>
    <cellStyle name="Valuta 2 4 3 11 2" xfId="7502"/>
    <cellStyle name="Valuta 2 4 3 11 2 2" xfId="13235"/>
    <cellStyle name="Valuta 2 4 3 11 2 2 2" xfId="26442"/>
    <cellStyle name="Valuta 2 4 3 11 2 2 3" xfId="44601"/>
    <cellStyle name="Valuta 2 4 3 11 2 3" xfId="33905"/>
    <cellStyle name="Valuta 2 4 3 11 2 3 2" xfId="52064"/>
    <cellStyle name="Valuta 2 4 3 11 2 4" xfId="20714"/>
    <cellStyle name="Valuta 2 4 3 11 2 5" xfId="38873"/>
    <cellStyle name="Valuta 2 4 3 11 2 6" xfId="57033"/>
    <cellStyle name="Valuta 2 4 3 11 3" xfId="10751"/>
    <cellStyle name="Valuta 2 4 3 11 3 2" xfId="23958"/>
    <cellStyle name="Valuta 2 4 3 11 3 3" xfId="42117"/>
    <cellStyle name="Valuta 2 4 3 11 4" xfId="15745"/>
    <cellStyle name="Valuta 2 4 3 11 4 2" xfId="28937"/>
    <cellStyle name="Valuta 2 4 3 11 4 3" xfId="47096"/>
    <cellStyle name="Valuta 2 4 3 11 5" xfId="31421"/>
    <cellStyle name="Valuta 2 4 3 11 5 2" xfId="49580"/>
    <cellStyle name="Valuta 2 4 3 11 6" xfId="18230"/>
    <cellStyle name="Valuta 2 4 3 11 7" xfId="36389"/>
    <cellStyle name="Valuta 2 4 3 11 8" xfId="54549"/>
    <cellStyle name="Valuta 2 4 3 12" xfId="5420"/>
    <cellStyle name="Valuta 2 4 3 12 2" xfId="7668"/>
    <cellStyle name="Valuta 2 4 3 12 2 2" xfId="13401"/>
    <cellStyle name="Valuta 2 4 3 12 2 2 2" xfId="26608"/>
    <cellStyle name="Valuta 2 4 3 12 2 2 3" xfId="44767"/>
    <cellStyle name="Valuta 2 4 3 12 2 3" xfId="34071"/>
    <cellStyle name="Valuta 2 4 3 12 2 3 2" xfId="52230"/>
    <cellStyle name="Valuta 2 4 3 12 2 4" xfId="20880"/>
    <cellStyle name="Valuta 2 4 3 12 2 5" xfId="39039"/>
    <cellStyle name="Valuta 2 4 3 12 2 6" xfId="57199"/>
    <cellStyle name="Valuta 2 4 3 12 3" xfId="10917"/>
    <cellStyle name="Valuta 2 4 3 12 3 2" xfId="24124"/>
    <cellStyle name="Valuta 2 4 3 12 3 3" xfId="42283"/>
    <cellStyle name="Valuta 2 4 3 12 4" xfId="15911"/>
    <cellStyle name="Valuta 2 4 3 12 4 2" xfId="29103"/>
    <cellStyle name="Valuta 2 4 3 12 4 3" xfId="47262"/>
    <cellStyle name="Valuta 2 4 3 12 5" xfId="31587"/>
    <cellStyle name="Valuta 2 4 3 12 5 2" xfId="49746"/>
    <cellStyle name="Valuta 2 4 3 12 6" xfId="18396"/>
    <cellStyle name="Valuta 2 4 3 12 7" xfId="36555"/>
    <cellStyle name="Valuta 2 4 3 12 8" xfId="54715"/>
    <cellStyle name="Valuta 2 4 3 13" xfId="5584"/>
    <cellStyle name="Valuta 2 4 3 13 2" xfId="7832"/>
    <cellStyle name="Valuta 2 4 3 13 2 2" xfId="13565"/>
    <cellStyle name="Valuta 2 4 3 13 2 2 2" xfId="26772"/>
    <cellStyle name="Valuta 2 4 3 13 2 2 3" xfId="44931"/>
    <cellStyle name="Valuta 2 4 3 13 2 3" xfId="34235"/>
    <cellStyle name="Valuta 2 4 3 13 2 3 2" xfId="52394"/>
    <cellStyle name="Valuta 2 4 3 13 2 4" xfId="21044"/>
    <cellStyle name="Valuta 2 4 3 13 2 5" xfId="39203"/>
    <cellStyle name="Valuta 2 4 3 13 2 6" xfId="57363"/>
    <cellStyle name="Valuta 2 4 3 13 3" xfId="11081"/>
    <cellStyle name="Valuta 2 4 3 13 3 2" xfId="24288"/>
    <cellStyle name="Valuta 2 4 3 13 3 3" xfId="42447"/>
    <cellStyle name="Valuta 2 4 3 13 4" xfId="16075"/>
    <cellStyle name="Valuta 2 4 3 13 4 2" xfId="29267"/>
    <cellStyle name="Valuta 2 4 3 13 4 3" xfId="47426"/>
    <cellStyle name="Valuta 2 4 3 13 5" xfId="31751"/>
    <cellStyle name="Valuta 2 4 3 13 5 2" xfId="49910"/>
    <cellStyle name="Valuta 2 4 3 13 6" xfId="18560"/>
    <cellStyle name="Valuta 2 4 3 13 7" xfId="36719"/>
    <cellStyle name="Valuta 2 4 3 13 8" xfId="54879"/>
    <cellStyle name="Valuta 2 4 3 14" xfId="5748"/>
    <cellStyle name="Valuta 2 4 3 14 2" xfId="7996"/>
    <cellStyle name="Valuta 2 4 3 14 2 2" xfId="13729"/>
    <cellStyle name="Valuta 2 4 3 14 2 2 2" xfId="26936"/>
    <cellStyle name="Valuta 2 4 3 14 2 2 3" xfId="45095"/>
    <cellStyle name="Valuta 2 4 3 14 2 3" xfId="34399"/>
    <cellStyle name="Valuta 2 4 3 14 2 3 2" xfId="52558"/>
    <cellStyle name="Valuta 2 4 3 14 2 4" xfId="21208"/>
    <cellStyle name="Valuta 2 4 3 14 2 5" xfId="39367"/>
    <cellStyle name="Valuta 2 4 3 14 2 6" xfId="57527"/>
    <cellStyle name="Valuta 2 4 3 14 3" xfId="11245"/>
    <cellStyle name="Valuta 2 4 3 14 3 2" xfId="24452"/>
    <cellStyle name="Valuta 2 4 3 14 3 3" xfId="42611"/>
    <cellStyle name="Valuta 2 4 3 14 4" xfId="16239"/>
    <cellStyle name="Valuta 2 4 3 14 4 2" xfId="29431"/>
    <cellStyle name="Valuta 2 4 3 14 4 3" xfId="47590"/>
    <cellStyle name="Valuta 2 4 3 14 5" xfId="31915"/>
    <cellStyle name="Valuta 2 4 3 14 5 2" xfId="50074"/>
    <cellStyle name="Valuta 2 4 3 14 6" xfId="18724"/>
    <cellStyle name="Valuta 2 4 3 14 7" xfId="36883"/>
    <cellStyle name="Valuta 2 4 3 14 8" xfId="55043"/>
    <cellStyle name="Valuta 2 4 3 15" xfId="6006"/>
    <cellStyle name="Valuta 2 4 3 15 2" xfId="11503"/>
    <cellStyle name="Valuta 2 4 3 15 2 2" xfId="24710"/>
    <cellStyle name="Valuta 2 4 3 15 2 3" xfId="42869"/>
    <cellStyle name="Valuta 2 4 3 15 3" xfId="32173"/>
    <cellStyle name="Valuta 2 4 3 15 3 2" xfId="50332"/>
    <cellStyle name="Valuta 2 4 3 15 4" xfId="18982"/>
    <cellStyle name="Valuta 2 4 3 15 5" xfId="37141"/>
    <cellStyle name="Valuta 2 4 3 15 6" xfId="55301"/>
    <cellStyle name="Valuta 2 4 3 16" xfId="8172"/>
    <cellStyle name="Valuta 2 4 3 16 2" xfId="21379"/>
    <cellStyle name="Valuta 2 4 3 16 3" xfId="39538"/>
    <cellStyle name="Valuta 2 4 3 16 4" xfId="57698"/>
    <cellStyle name="Valuta 2 4 3 17" xfId="8368"/>
    <cellStyle name="Valuta 2 4 3 17 2" xfId="21575"/>
    <cellStyle name="Valuta 2 4 3 17 3" xfId="39734"/>
    <cellStyle name="Valuta 2 4 3 17 4" xfId="57894"/>
    <cellStyle name="Valuta 2 4 3 18" xfId="8594"/>
    <cellStyle name="Valuta 2 4 3 18 2" xfId="21801"/>
    <cellStyle name="Valuta 2 4 3 18 3" xfId="39960"/>
    <cellStyle name="Valuta 2 4 3 18 4" xfId="58120"/>
    <cellStyle name="Valuta 2 4 3 19" xfId="8758"/>
    <cellStyle name="Valuta 2 4 3 19 2" xfId="21965"/>
    <cellStyle name="Valuta 2 4 3 19 3" xfId="40124"/>
    <cellStyle name="Valuta 2 4 3 19 4" xfId="58284"/>
    <cellStyle name="Valuta 2 4 3 2" xfId="3126"/>
    <cellStyle name="Valuta 2 4 3 2 10" xfId="9042"/>
    <cellStyle name="Valuta 2 4 3 2 10 2" xfId="22249"/>
    <cellStyle name="Valuta 2 4 3 2 10 3" xfId="40408"/>
    <cellStyle name="Valuta 2 4 3 2 11" xfId="14014"/>
    <cellStyle name="Valuta 2 4 3 2 11 2" xfId="27206"/>
    <cellStyle name="Valuta 2 4 3 2 11 3" xfId="45365"/>
    <cellStyle name="Valuta 2 4 3 2 12" xfId="29690"/>
    <cellStyle name="Valuta 2 4 3 2 12 2" xfId="47849"/>
    <cellStyle name="Valuta 2 4 3 2 13" xfId="16499"/>
    <cellStyle name="Valuta 2 4 3 2 14" xfId="34658"/>
    <cellStyle name="Valuta 2 4 3 2 15" xfId="52818"/>
    <cellStyle name="Valuta 2 4 3 2 16" xfId="58713"/>
    <cellStyle name="Valuta 2 4 3 2 2" xfId="3127"/>
    <cellStyle name="Valuta 2 4 3 2 2 10" xfId="58714"/>
    <cellStyle name="Valuta 2 4 3 2 2 2" xfId="3995"/>
    <cellStyle name="Valuta 2 4 3 2 2 2 2" xfId="6482"/>
    <cellStyle name="Valuta 2 4 3 2 2 2 2 2" xfId="11980"/>
    <cellStyle name="Valuta 2 4 3 2 2 2 2 2 2" xfId="25187"/>
    <cellStyle name="Valuta 2 4 3 2 2 2 2 2 3" xfId="43346"/>
    <cellStyle name="Valuta 2 4 3 2 2 2 2 3" xfId="32650"/>
    <cellStyle name="Valuta 2 4 3 2 2 2 2 3 2" xfId="50809"/>
    <cellStyle name="Valuta 2 4 3 2 2 2 2 4" xfId="19459"/>
    <cellStyle name="Valuta 2 4 3 2 2 2 2 5" xfId="37618"/>
    <cellStyle name="Valuta 2 4 3 2 2 2 2 6" xfId="55778"/>
    <cellStyle name="Valuta 2 4 3 2 2 2 3" xfId="9496"/>
    <cellStyle name="Valuta 2 4 3 2 2 2 3 2" xfId="22703"/>
    <cellStyle name="Valuta 2 4 3 2 2 2 3 3" xfId="40862"/>
    <cellStyle name="Valuta 2 4 3 2 2 2 4" xfId="14490"/>
    <cellStyle name="Valuta 2 4 3 2 2 2 4 2" xfId="27682"/>
    <cellStyle name="Valuta 2 4 3 2 2 2 4 3" xfId="45841"/>
    <cellStyle name="Valuta 2 4 3 2 2 2 5" xfId="30166"/>
    <cellStyle name="Valuta 2 4 3 2 2 2 5 2" xfId="48325"/>
    <cellStyle name="Valuta 2 4 3 2 2 2 6" xfId="16975"/>
    <cellStyle name="Valuta 2 4 3 2 2 2 7" xfId="35134"/>
    <cellStyle name="Valuta 2 4 3 2 2 2 8" xfId="53294"/>
    <cellStyle name="Valuta 2 4 3 2 2 3" xfId="6008"/>
    <cellStyle name="Valuta 2 4 3 2 2 3 2" xfId="11505"/>
    <cellStyle name="Valuta 2 4 3 2 2 3 2 2" xfId="24712"/>
    <cellStyle name="Valuta 2 4 3 2 2 3 2 3" xfId="42871"/>
    <cellStyle name="Valuta 2 4 3 2 2 3 3" xfId="32175"/>
    <cellStyle name="Valuta 2 4 3 2 2 3 3 2" xfId="50334"/>
    <cellStyle name="Valuta 2 4 3 2 2 3 4" xfId="18984"/>
    <cellStyle name="Valuta 2 4 3 2 2 3 5" xfId="37143"/>
    <cellStyle name="Valuta 2 4 3 2 2 3 6" xfId="55303"/>
    <cellStyle name="Valuta 2 4 3 2 2 4" xfId="9043"/>
    <cellStyle name="Valuta 2 4 3 2 2 4 2" xfId="22250"/>
    <cellStyle name="Valuta 2 4 3 2 2 4 3" xfId="40409"/>
    <cellStyle name="Valuta 2 4 3 2 2 5" xfId="14015"/>
    <cellStyle name="Valuta 2 4 3 2 2 5 2" xfId="27207"/>
    <cellStyle name="Valuta 2 4 3 2 2 5 3" xfId="45366"/>
    <cellStyle name="Valuta 2 4 3 2 2 6" xfId="29691"/>
    <cellStyle name="Valuta 2 4 3 2 2 6 2" xfId="47850"/>
    <cellStyle name="Valuta 2 4 3 2 2 7" xfId="16500"/>
    <cellStyle name="Valuta 2 4 3 2 2 8" xfId="34659"/>
    <cellStyle name="Valuta 2 4 3 2 2 9" xfId="52819"/>
    <cellStyle name="Valuta 2 4 3 2 3" xfId="3128"/>
    <cellStyle name="Valuta 2 4 3 2 3 10" xfId="58715"/>
    <cellStyle name="Valuta 2 4 3 2 3 2" xfId="3996"/>
    <cellStyle name="Valuta 2 4 3 2 3 2 2" xfId="6483"/>
    <cellStyle name="Valuta 2 4 3 2 3 2 2 2" xfId="11981"/>
    <cellStyle name="Valuta 2 4 3 2 3 2 2 2 2" xfId="25188"/>
    <cellStyle name="Valuta 2 4 3 2 3 2 2 2 3" xfId="43347"/>
    <cellStyle name="Valuta 2 4 3 2 3 2 2 3" xfId="32651"/>
    <cellStyle name="Valuta 2 4 3 2 3 2 2 3 2" xfId="50810"/>
    <cellStyle name="Valuta 2 4 3 2 3 2 2 4" xfId="19460"/>
    <cellStyle name="Valuta 2 4 3 2 3 2 2 5" xfId="37619"/>
    <cellStyle name="Valuta 2 4 3 2 3 2 2 6" xfId="55779"/>
    <cellStyle name="Valuta 2 4 3 2 3 2 3" xfId="9497"/>
    <cellStyle name="Valuta 2 4 3 2 3 2 3 2" xfId="22704"/>
    <cellStyle name="Valuta 2 4 3 2 3 2 3 3" xfId="40863"/>
    <cellStyle name="Valuta 2 4 3 2 3 2 4" xfId="14491"/>
    <cellStyle name="Valuta 2 4 3 2 3 2 4 2" xfId="27683"/>
    <cellStyle name="Valuta 2 4 3 2 3 2 4 3" xfId="45842"/>
    <cellStyle name="Valuta 2 4 3 2 3 2 5" xfId="30167"/>
    <cellStyle name="Valuta 2 4 3 2 3 2 5 2" xfId="48326"/>
    <cellStyle name="Valuta 2 4 3 2 3 2 6" xfId="16976"/>
    <cellStyle name="Valuta 2 4 3 2 3 2 7" xfId="35135"/>
    <cellStyle name="Valuta 2 4 3 2 3 2 8" xfId="53295"/>
    <cellStyle name="Valuta 2 4 3 2 3 3" xfId="6009"/>
    <cellStyle name="Valuta 2 4 3 2 3 3 2" xfId="11506"/>
    <cellStyle name="Valuta 2 4 3 2 3 3 2 2" xfId="24713"/>
    <cellStyle name="Valuta 2 4 3 2 3 3 2 3" xfId="42872"/>
    <cellStyle name="Valuta 2 4 3 2 3 3 3" xfId="32176"/>
    <cellStyle name="Valuta 2 4 3 2 3 3 3 2" xfId="50335"/>
    <cellStyle name="Valuta 2 4 3 2 3 3 4" xfId="18985"/>
    <cellStyle name="Valuta 2 4 3 2 3 3 5" xfId="37144"/>
    <cellStyle name="Valuta 2 4 3 2 3 3 6" xfId="55304"/>
    <cellStyle name="Valuta 2 4 3 2 3 4" xfId="9044"/>
    <cellStyle name="Valuta 2 4 3 2 3 4 2" xfId="22251"/>
    <cellStyle name="Valuta 2 4 3 2 3 4 3" xfId="40410"/>
    <cellStyle name="Valuta 2 4 3 2 3 5" xfId="14016"/>
    <cellStyle name="Valuta 2 4 3 2 3 5 2" xfId="27208"/>
    <cellStyle name="Valuta 2 4 3 2 3 5 3" xfId="45367"/>
    <cellStyle name="Valuta 2 4 3 2 3 6" xfId="29692"/>
    <cellStyle name="Valuta 2 4 3 2 3 6 2" xfId="47851"/>
    <cellStyle name="Valuta 2 4 3 2 3 7" xfId="16501"/>
    <cellStyle name="Valuta 2 4 3 2 3 8" xfId="34660"/>
    <cellStyle name="Valuta 2 4 3 2 3 9" xfId="52820"/>
    <cellStyle name="Valuta 2 4 3 2 4" xfId="3692"/>
    <cellStyle name="Valuta 2 4 3 2 4 2" xfId="4395"/>
    <cellStyle name="Valuta 2 4 3 2 4 2 2" xfId="12379"/>
    <cellStyle name="Valuta 2 4 3 2 4 2 2 2" xfId="25586"/>
    <cellStyle name="Valuta 2 4 3 2 4 2 2 3" xfId="43745"/>
    <cellStyle name="Valuta 2 4 3 2 4 2 3" xfId="33049"/>
    <cellStyle name="Valuta 2 4 3 2 4 2 3 2" xfId="51208"/>
    <cellStyle name="Valuta 2 4 3 2 4 2 4" xfId="19858"/>
    <cellStyle name="Valuta 2 4 3 2 4 2 5" xfId="38017"/>
    <cellStyle name="Valuta 2 4 3 2 4 2 6" xfId="56177"/>
    <cellStyle name="Valuta 2 4 3 2 4 3" xfId="9895"/>
    <cellStyle name="Valuta 2 4 3 2 4 3 2" xfId="23102"/>
    <cellStyle name="Valuta 2 4 3 2 4 3 3" xfId="41261"/>
    <cellStyle name="Valuta 2 4 3 2 4 4" xfId="14889"/>
    <cellStyle name="Valuta 2 4 3 2 4 4 2" xfId="28081"/>
    <cellStyle name="Valuta 2 4 3 2 4 4 3" xfId="46240"/>
    <cellStyle name="Valuta 2 4 3 2 4 5" xfId="30565"/>
    <cellStyle name="Valuta 2 4 3 2 4 5 2" xfId="48724"/>
    <cellStyle name="Valuta 2 4 3 2 4 6" xfId="17374"/>
    <cellStyle name="Valuta 2 4 3 2 4 7" xfId="35533"/>
    <cellStyle name="Valuta 2 4 3 2 4 8" xfId="53693"/>
    <cellStyle name="Valuta 2 4 3 2 4 9" xfId="59466"/>
    <cellStyle name="Valuta 2 4 3 2 5" xfId="4624"/>
    <cellStyle name="Valuta 2 4 3 2 5 2" xfId="6876"/>
    <cellStyle name="Valuta 2 4 3 2 5 2 2" xfId="12608"/>
    <cellStyle name="Valuta 2 4 3 2 5 2 2 2" xfId="25815"/>
    <cellStyle name="Valuta 2 4 3 2 5 2 2 3" xfId="43974"/>
    <cellStyle name="Valuta 2 4 3 2 5 2 3" xfId="33278"/>
    <cellStyle name="Valuta 2 4 3 2 5 2 3 2" xfId="51437"/>
    <cellStyle name="Valuta 2 4 3 2 5 2 4" xfId="20087"/>
    <cellStyle name="Valuta 2 4 3 2 5 2 5" xfId="38246"/>
    <cellStyle name="Valuta 2 4 3 2 5 2 6" xfId="56406"/>
    <cellStyle name="Valuta 2 4 3 2 5 3" xfId="10124"/>
    <cellStyle name="Valuta 2 4 3 2 5 3 2" xfId="23331"/>
    <cellStyle name="Valuta 2 4 3 2 5 3 3" xfId="41490"/>
    <cellStyle name="Valuta 2 4 3 2 5 4" xfId="15118"/>
    <cellStyle name="Valuta 2 4 3 2 5 4 2" xfId="28310"/>
    <cellStyle name="Valuta 2 4 3 2 5 4 3" xfId="46469"/>
    <cellStyle name="Valuta 2 4 3 2 5 5" xfId="30794"/>
    <cellStyle name="Valuta 2 4 3 2 5 5 2" xfId="48953"/>
    <cellStyle name="Valuta 2 4 3 2 5 6" xfId="17603"/>
    <cellStyle name="Valuta 2 4 3 2 5 7" xfId="35762"/>
    <cellStyle name="Valuta 2 4 3 2 5 8" xfId="53922"/>
    <cellStyle name="Valuta 2 4 3 2 6" xfId="3994"/>
    <cellStyle name="Valuta 2 4 3 2 6 2" xfId="6481"/>
    <cellStyle name="Valuta 2 4 3 2 6 2 2" xfId="11979"/>
    <cellStyle name="Valuta 2 4 3 2 6 2 2 2" xfId="25186"/>
    <cellStyle name="Valuta 2 4 3 2 6 2 2 3" xfId="43345"/>
    <cellStyle name="Valuta 2 4 3 2 6 2 3" xfId="32649"/>
    <cellStyle name="Valuta 2 4 3 2 6 2 3 2" xfId="50808"/>
    <cellStyle name="Valuta 2 4 3 2 6 2 4" xfId="19458"/>
    <cellStyle name="Valuta 2 4 3 2 6 2 5" xfId="37617"/>
    <cellStyle name="Valuta 2 4 3 2 6 2 6" xfId="55777"/>
    <cellStyle name="Valuta 2 4 3 2 6 3" xfId="9495"/>
    <cellStyle name="Valuta 2 4 3 2 6 3 2" xfId="22702"/>
    <cellStyle name="Valuta 2 4 3 2 6 3 3" xfId="40861"/>
    <cellStyle name="Valuta 2 4 3 2 6 4" xfId="14489"/>
    <cellStyle name="Valuta 2 4 3 2 6 4 2" xfId="27681"/>
    <cellStyle name="Valuta 2 4 3 2 6 4 3" xfId="45840"/>
    <cellStyle name="Valuta 2 4 3 2 6 5" xfId="30165"/>
    <cellStyle name="Valuta 2 4 3 2 6 5 2" xfId="48324"/>
    <cellStyle name="Valuta 2 4 3 2 6 6" xfId="16974"/>
    <cellStyle name="Valuta 2 4 3 2 6 7" xfId="35133"/>
    <cellStyle name="Valuta 2 4 3 2 6 8" xfId="53293"/>
    <cellStyle name="Valuta 2 4 3 2 7" xfId="5041"/>
    <cellStyle name="Valuta 2 4 3 2 7 2" xfId="7277"/>
    <cellStyle name="Valuta 2 4 3 2 7 2 2" xfId="13010"/>
    <cellStyle name="Valuta 2 4 3 2 7 2 2 2" xfId="26217"/>
    <cellStyle name="Valuta 2 4 3 2 7 2 2 3" xfId="44376"/>
    <cellStyle name="Valuta 2 4 3 2 7 2 3" xfId="33680"/>
    <cellStyle name="Valuta 2 4 3 2 7 2 3 2" xfId="51839"/>
    <cellStyle name="Valuta 2 4 3 2 7 2 4" xfId="20489"/>
    <cellStyle name="Valuta 2 4 3 2 7 2 5" xfId="38648"/>
    <cellStyle name="Valuta 2 4 3 2 7 2 6" xfId="56808"/>
    <cellStyle name="Valuta 2 4 3 2 7 3" xfId="10526"/>
    <cellStyle name="Valuta 2 4 3 2 7 3 2" xfId="23733"/>
    <cellStyle name="Valuta 2 4 3 2 7 3 3" xfId="41892"/>
    <cellStyle name="Valuta 2 4 3 2 7 4" xfId="15520"/>
    <cellStyle name="Valuta 2 4 3 2 7 4 2" xfId="28712"/>
    <cellStyle name="Valuta 2 4 3 2 7 4 3" xfId="46871"/>
    <cellStyle name="Valuta 2 4 3 2 7 5" xfId="31196"/>
    <cellStyle name="Valuta 2 4 3 2 7 5 2" xfId="49355"/>
    <cellStyle name="Valuta 2 4 3 2 7 6" xfId="18005"/>
    <cellStyle name="Valuta 2 4 3 2 7 7" xfId="36164"/>
    <cellStyle name="Valuta 2 4 3 2 7 8" xfId="54324"/>
    <cellStyle name="Valuta 2 4 3 2 8" xfId="6007"/>
    <cellStyle name="Valuta 2 4 3 2 8 2" xfId="11504"/>
    <cellStyle name="Valuta 2 4 3 2 8 2 2" xfId="24711"/>
    <cellStyle name="Valuta 2 4 3 2 8 2 3" xfId="42870"/>
    <cellStyle name="Valuta 2 4 3 2 8 3" xfId="32174"/>
    <cellStyle name="Valuta 2 4 3 2 8 3 2" xfId="50333"/>
    <cellStyle name="Valuta 2 4 3 2 8 4" xfId="18983"/>
    <cellStyle name="Valuta 2 4 3 2 8 5" xfId="37142"/>
    <cellStyle name="Valuta 2 4 3 2 8 6" xfId="55302"/>
    <cellStyle name="Valuta 2 4 3 2 9" xfId="8369"/>
    <cellStyle name="Valuta 2 4 3 2 9 2" xfId="21576"/>
    <cellStyle name="Valuta 2 4 3 2 9 3" xfId="39735"/>
    <cellStyle name="Valuta 2 4 3 2 9 4" xfId="57895"/>
    <cellStyle name="Valuta 2 4 3 20" xfId="8966"/>
    <cellStyle name="Valuta 2 4 3 20 2" xfId="22173"/>
    <cellStyle name="Valuta 2 4 3 20 3" xfId="40332"/>
    <cellStyle name="Valuta 2 4 3 21" xfId="14013"/>
    <cellStyle name="Valuta 2 4 3 21 2" xfId="27205"/>
    <cellStyle name="Valuta 2 4 3 21 3" xfId="45364"/>
    <cellStyle name="Valuta 2 4 3 22" xfId="29689"/>
    <cellStyle name="Valuta 2 4 3 22 2" xfId="47848"/>
    <cellStyle name="Valuta 2 4 3 23" xfId="16498"/>
    <cellStyle name="Valuta 2 4 3 24" xfId="34657"/>
    <cellStyle name="Valuta 2 4 3 25" xfId="52817"/>
    <cellStyle name="Valuta 2 4 3 26" xfId="58450"/>
    <cellStyle name="Valuta 2 4 3 27" xfId="58712"/>
    <cellStyle name="Valuta 2 4 3 3" xfId="3129"/>
    <cellStyle name="Valuta 2 4 3 3 10" xfId="14017"/>
    <cellStyle name="Valuta 2 4 3 3 10 2" xfId="27209"/>
    <cellStyle name="Valuta 2 4 3 3 10 3" xfId="45368"/>
    <cellStyle name="Valuta 2 4 3 3 11" xfId="29693"/>
    <cellStyle name="Valuta 2 4 3 3 11 2" xfId="47852"/>
    <cellStyle name="Valuta 2 4 3 3 12" xfId="16502"/>
    <cellStyle name="Valuta 2 4 3 3 13" xfId="34661"/>
    <cellStyle name="Valuta 2 4 3 3 14" xfId="52821"/>
    <cellStyle name="Valuta 2 4 3 3 15" xfId="58716"/>
    <cellStyle name="Valuta 2 4 3 3 2" xfId="3130"/>
    <cellStyle name="Valuta 2 4 3 3 2 10" xfId="58717"/>
    <cellStyle name="Valuta 2 4 3 3 2 2" xfId="3998"/>
    <cellStyle name="Valuta 2 4 3 3 2 2 2" xfId="6485"/>
    <cellStyle name="Valuta 2 4 3 3 2 2 2 2" xfId="11983"/>
    <cellStyle name="Valuta 2 4 3 3 2 2 2 2 2" xfId="25190"/>
    <cellStyle name="Valuta 2 4 3 3 2 2 2 2 3" xfId="43349"/>
    <cellStyle name="Valuta 2 4 3 3 2 2 2 3" xfId="32653"/>
    <cellStyle name="Valuta 2 4 3 3 2 2 2 3 2" xfId="50812"/>
    <cellStyle name="Valuta 2 4 3 3 2 2 2 4" xfId="19462"/>
    <cellStyle name="Valuta 2 4 3 3 2 2 2 5" xfId="37621"/>
    <cellStyle name="Valuta 2 4 3 3 2 2 2 6" xfId="55781"/>
    <cellStyle name="Valuta 2 4 3 3 2 2 3" xfId="9499"/>
    <cellStyle name="Valuta 2 4 3 3 2 2 3 2" xfId="22706"/>
    <cellStyle name="Valuta 2 4 3 3 2 2 3 3" xfId="40865"/>
    <cellStyle name="Valuta 2 4 3 3 2 2 4" xfId="14493"/>
    <cellStyle name="Valuta 2 4 3 3 2 2 4 2" xfId="27685"/>
    <cellStyle name="Valuta 2 4 3 3 2 2 4 3" xfId="45844"/>
    <cellStyle name="Valuta 2 4 3 3 2 2 5" xfId="30169"/>
    <cellStyle name="Valuta 2 4 3 3 2 2 5 2" xfId="48328"/>
    <cellStyle name="Valuta 2 4 3 3 2 2 6" xfId="16978"/>
    <cellStyle name="Valuta 2 4 3 3 2 2 7" xfId="35137"/>
    <cellStyle name="Valuta 2 4 3 3 2 2 8" xfId="53297"/>
    <cellStyle name="Valuta 2 4 3 3 2 3" xfId="6011"/>
    <cellStyle name="Valuta 2 4 3 3 2 3 2" xfId="11508"/>
    <cellStyle name="Valuta 2 4 3 3 2 3 2 2" xfId="24715"/>
    <cellStyle name="Valuta 2 4 3 3 2 3 2 3" xfId="42874"/>
    <cellStyle name="Valuta 2 4 3 3 2 3 3" xfId="32178"/>
    <cellStyle name="Valuta 2 4 3 3 2 3 3 2" xfId="50337"/>
    <cellStyle name="Valuta 2 4 3 3 2 3 4" xfId="18987"/>
    <cellStyle name="Valuta 2 4 3 3 2 3 5" xfId="37146"/>
    <cellStyle name="Valuta 2 4 3 3 2 3 6" xfId="55306"/>
    <cellStyle name="Valuta 2 4 3 3 2 4" xfId="9046"/>
    <cellStyle name="Valuta 2 4 3 3 2 4 2" xfId="22253"/>
    <cellStyle name="Valuta 2 4 3 3 2 4 3" xfId="40412"/>
    <cellStyle name="Valuta 2 4 3 3 2 5" xfId="14018"/>
    <cellStyle name="Valuta 2 4 3 3 2 5 2" xfId="27210"/>
    <cellStyle name="Valuta 2 4 3 3 2 5 3" xfId="45369"/>
    <cellStyle name="Valuta 2 4 3 3 2 6" xfId="29694"/>
    <cellStyle name="Valuta 2 4 3 3 2 6 2" xfId="47853"/>
    <cellStyle name="Valuta 2 4 3 3 2 7" xfId="16503"/>
    <cellStyle name="Valuta 2 4 3 3 2 8" xfId="34662"/>
    <cellStyle name="Valuta 2 4 3 3 2 9" xfId="52822"/>
    <cellStyle name="Valuta 2 4 3 3 3" xfId="3131"/>
    <cellStyle name="Valuta 2 4 3 3 3 10" xfId="58718"/>
    <cellStyle name="Valuta 2 4 3 3 3 2" xfId="3999"/>
    <cellStyle name="Valuta 2 4 3 3 3 2 2" xfId="6486"/>
    <cellStyle name="Valuta 2 4 3 3 3 2 2 2" xfId="11984"/>
    <cellStyle name="Valuta 2 4 3 3 3 2 2 2 2" xfId="25191"/>
    <cellStyle name="Valuta 2 4 3 3 3 2 2 2 3" xfId="43350"/>
    <cellStyle name="Valuta 2 4 3 3 3 2 2 3" xfId="32654"/>
    <cellStyle name="Valuta 2 4 3 3 3 2 2 3 2" xfId="50813"/>
    <cellStyle name="Valuta 2 4 3 3 3 2 2 4" xfId="19463"/>
    <cellStyle name="Valuta 2 4 3 3 3 2 2 5" xfId="37622"/>
    <cellStyle name="Valuta 2 4 3 3 3 2 2 6" xfId="55782"/>
    <cellStyle name="Valuta 2 4 3 3 3 2 3" xfId="9500"/>
    <cellStyle name="Valuta 2 4 3 3 3 2 3 2" xfId="22707"/>
    <cellStyle name="Valuta 2 4 3 3 3 2 3 3" xfId="40866"/>
    <cellStyle name="Valuta 2 4 3 3 3 2 4" xfId="14494"/>
    <cellStyle name="Valuta 2 4 3 3 3 2 4 2" xfId="27686"/>
    <cellStyle name="Valuta 2 4 3 3 3 2 4 3" xfId="45845"/>
    <cellStyle name="Valuta 2 4 3 3 3 2 5" xfId="30170"/>
    <cellStyle name="Valuta 2 4 3 3 3 2 5 2" xfId="48329"/>
    <cellStyle name="Valuta 2 4 3 3 3 2 6" xfId="16979"/>
    <cellStyle name="Valuta 2 4 3 3 3 2 7" xfId="35138"/>
    <cellStyle name="Valuta 2 4 3 3 3 2 8" xfId="53298"/>
    <cellStyle name="Valuta 2 4 3 3 3 3" xfId="6012"/>
    <cellStyle name="Valuta 2 4 3 3 3 3 2" xfId="11509"/>
    <cellStyle name="Valuta 2 4 3 3 3 3 2 2" xfId="24716"/>
    <cellStyle name="Valuta 2 4 3 3 3 3 2 3" xfId="42875"/>
    <cellStyle name="Valuta 2 4 3 3 3 3 3" xfId="32179"/>
    <cellStyle name="Valuta 2 4 3 3 3 3 3 2" xfId="50338"/>
    <cellStyle name="Valuta 2 4 3 3 3 3 4" xfId="18988"/>
    <cellStyle name="Valuta 2 4 3 3 3 3 5" xfId="37147"/>
    <cellStyle name="Valuta 2 4 3 3 3 3 6" xfId="55307"/>
    <cellStyle name="Valuta 2 4 3 3 3 4" xfId="9047"/>
    <cellStyle name="Valuta 2 4 3 3 3 4 2" xfId="22254"/>
    <cellStyle name="Valuta 2 4 3 3 3 4 3" xfId="40413"/>
    <cellStyle name="Valuta 2 4 3 3 3 5" xfId="14019"/>
    <cellStyle name="Valuta 2 4 3 3 3 5 2" xfId="27211"/>
    <cellStyle name="Valuta 2 4 3 3 3 5 3" xfId="45370"/>
    <cellStyle name="Valuta 2 4 3 3 3 6" xfId="29695"/>
    <cellStyle name="Valuta 2 4 3 3 3 6 2" xfId="47854"/>
    <cellStyle name="Valuta 2 4 3 3 3 7" xfId="16504"/>
    <cellStyle name="Valuta 2 4 3 3 3 8" xfId="34663"/>
    <cellStyle name="Valuta 2 4 3 3 3 9" xfId="52823"/>
    <cellStyle name="Valuta 2 4 3 3 4" xfId="3693"/>
    <cellStyle name="Valuta 2 4 3 3 4 2" xfId="4396"/>
    <cellStyle name="Valuta 2 4 3 3 4 2 2" xfId="12380"/>
    <cellStyle name="Valuta 2 4 3 3 4 2 2 2" xfId="25587"/>
    <cellStyle name="Valuta 2 4 3 3 4 2 2 3" xfId="43746"/>
    <cellStyle name="Valuta 2 4 3 3 4 2 3" xfId="33050"/>
    <cellStyle name="Valuta 2 4 3 3 4 2 3 2" xfId="51209"/>
    <cellStyle name="Valuta 2 4 3 3 4 2 4" xfId="19859"/>
    <cellStyle name="Valuta 2 4 3 3 4 2 5" xfId="38018"/>
    <cellStyle name="Valuta 2 4 3 3 4 2 6" xfId="56178"/>
    <cellStyle name="Valuta 2 4 3 3 4 3" xfId="9896"/>
    <cellStyle name="Valuta 2 4 3 3 4 3 2" xfId="23103"/>
    <cellStyle name="Valuta 2 4 3 3 4 3 3" xfId="41262"/>
    <cellStyle name="Valuta 2 4 3 3 4 4" xfId="14890"/>
    <cellStyle name="Valuta 2 4 3 3 4 4 2" xfId="28082"/>
    <cellStyle name="Valuta 2 4 3 3 4 4 3" xfId="46241"/>
    <cellStyle name="Valuta 2 4 3 3 4 5" xfId="30566"/>
    <cellStyle name="Valuta 2 4 3 3 4 5 2" xfId="48725"/>
    <cellStyle name="Valuta 2 4 3 3 4 6" xfId="17375"/>
    <cellStyle name="Valuta 2 4 3 3 4 7" xfId="35534"/>
    <cellStyle name="Valuta 2 4 3 3 4 8" xfId="53694"/>
    <cellStyle name="Valuta 2 4 3 3 4 9" xfId="59467"/>
    <cellStyle name="Valuta 2 4 3 3 5" xfId="3997"/>
    <cellStyle name="Valuta 2 4 3 3 5 2" xfId="6484"/>
    <cellStyle name="Valuta 2 4 3 3 5 2 2" xfId="11982"/>
    <cellStyle name="Valuta 2 4 3 3 5 2 2 2" xfId="25189"/>
    <cellStyle name="Valuta 2 4 3 3 5 2 2 3" xfId="43348"/>
    <cellStyle name="Valuta 2 4 3 3 5 2 3" xfId="32652"/>
    <cellStyle name="Valuta 2 4 3 3 5 2 3 2" xfId="50811"/>
    <cellStyle name="Valuta 2 4 3 3 5 2 4" xfId="19461"/>
    <cellStyle name="Valuta 2 4 3 3 5 2 5" xfId="37620"/>
    <cellStyle name="Valuta 2 4 3 3 5 2 6" xfId="55780"/>
    <cellStyle name="Valuta 2 4 3 3 5 3" xfId="9498"/>
    <cellStyle name="Valuta 2 4 3 3 5 3 2" xfId="22705"/>
    <cellStyle name="Valuta 2 4 3 3 5 3 3" xfId="40864"/>
    <cellStyle name="Valuta 2 4 3 3 5 4" xfId="14492"/>
    <cellStyle name="Valuta 2 4 3 3 5 4 2" xfId="27684"/>
    <cellStyle name="Valuta 2 4 3 3 5 4 3" xfId="45843"/>
    <cellStyle name="Valuta 2 4 3 3 5 5" xfId="30168"/>
    <cellStyle name="Valuta 2 4 3 3 5 5 2" xfId="48327"/>
    <cellStyle name="Valuta 2 4 3 3 5 6" xfId="16977"/>
    <cellStyle name="Valuta 2 4 3 3 5 7" xfId="35136"/>
    <cellStyle name="Valuta 2 4 3 3 5 8" xfId="53296"/>
    <cellStyle name="Valuta 2 4 3 3 6" xfId="5042"/>
    <cellStyle name="Valuta 2 4 3 3 6 2" xfId="7278"/>
    <cellStyle name="Valuta 2 4 3 3 6 2 2" xfId="13011"/>
    <cellStyle name="Valuta 2 4 3 3 6 2 2 2" xfId="26218"/>
    <cellStyle name="Valuta 2 4 3 3 6 2 2 3" xfId="44377"/>
    <cellStyle name="Valuta 2 4 3 3 6 2 3" xfId="33681"/>
    <cellStyle name="Valuta 2 4 3 3 6 2 3 2" xfId="51840"/>
    <cellStyle name="Valuta 2 4 3 3 6 2 4" xfId="20490"/>
    <cellStyle name="Valuta 2 4 3 3 6 2 5" xfId="38649"/>
    <cellStyle name="Valuta 2 4 3 3 6 2 6" xfId="56809"/>
    <cellStyle name="Valuta 2 4 3 3 6 3" xfId="10527"/>
    <cellStyle name="Valuta 2 4 3 3 6 3 2" xfId="23734"/>
    <cellStyle name="Valuta 2 4 3 3 6 3 3" xfId="41893"/>
    <cellStyle name="Valuta 2 4 3 3 6 4" xfId="15521"/>
    <cellStyle name="Valuta 2 4 3 3 6 4 2" xfId="28713"/>
    <cellStyle name="Valuta 2 4 3 3 6 4 3" xfId="46872"/>
    <cellStyle name="Valuta 2 4 3 3 6 5" xfId="31197"/>
    <cellStyle name="Valuta 2 4 3 3 6 5 2" xfId="49356"/>
    <cellStyle name="Valuta 2 4 3 3 6 6" xfId="18006"/>
    <cellStyle name="Valuta 2 4 3 3 6 7" xfId="36165"/>
    <cellStyle name="Valuta 2 4 3 3 6 8" xfId="54325"/>
    <cellStyle name="Valuta 2 4 3 3 7" xfId="6010"/>
    <cellStyle name="Valuta 2 4 3 3 7 2" xfId="11507"/>
    <cellStyle name="Valuta 2 4 3 3 7 2 2" xfId="24714"/>
    <cellStyle name="Valuta 2 4 3 3 7 2 3" xfId="42873"/>
    <cellStyle name="Valuta 2 4 3 3 7 3" xfId="32177"/>
    <cellStyle name="Valuta 2 4 3 3 7 3 2" xfId="50336"/>
    <cellStyle name="Valuta 2 4 3 3 7 4" xfId="18986"/>
    <cellStyle name="Valuta 2 4 3 3 7 5" xfId="37145"/>
    <cellStyle name="Valuta 2 4 3 3 7 6" xfId="55305"/>
    <cellStyle name="Valuta 2 4 3 3 8" xfId="8370"/>
    <cellStyle name="Valuta 2 4 3 3 8 2" xfId="21577"/>
    <cellStyle name="Valuta 2 4 3 3 8 3" xfId="39736"/>
    <cellStyle name="Valuta 2 4 3 3 8 4" xfId="57896"/>
    <cellStyle name="Valuta 2 4 3 3 9" xfId="9045"/>
    <cellStyle name="Valuta 2 4 3 3 9 2" xfId="22252"/>
    <cellStyle name="Valuta 2 4 3 3 9 3" xfId="40411"/>
    <cellStyle name="Valuta 2 4 3 4" xfId="3132"/>
    <cellStyle name="Valuta 2 4 3 4 10" xfId="58719"/>
    <cellStyle name="Valuta 2 4 3 4 2" xfId="4000"/>
    <cellStyle name="Valuta 2 4 3 4 2 2" xfId="6487"/>
    <cellStyle name="Valuta 2 4 3 4 2 2 2" xfId="11985"/>
    <cellStyle name="Valuta 2 4 3 4 2 2 2 2" xfId="25192"/>
    <cellStyle name="Valuta 2 4 3 4 2 2 2 3" xfId="43351"/>
    <cellStyle name="Valuta 2 4 3 4 2 2 3" xfId="32655"/>
    <cellStyle name="Valuta 2 4 3 4 2 2 3 2" xfId="50814"/>
    <cellStyle name="Valuta 2 4 3 4 2 2 4" xfId="19464"/>
    <cellStyle name="Valuta 2 4 3 4 2 2 5" xfId="37623"/>
    <cellStyle name="Valuta 2 4 3 4 2 2 6" xfId="55783"/>
    <cellStyle name="Valuta 2 4 3 4 2 3" xfId="9501"/>
    <cellStyle name="Valuta 2 4 3 4 2 3 2" xfId="22708"/>
    <cellStyle name="Valuta 2 4 3 4 2 3 3" xfId="40867"/>
    <cellStyle name="Valuta 2 4 3 4 2 4" xfId="14495"/>
    <cellStyle name="Valuta 2 4 3 4 2 4 2" xfId="27687"/>
    <cellStyle name="Valuta 2 4 3 4 2 4 3" xfId="45846"/>
    <cellStyle name="Valuta 2 4 3 4 2 5" xfId="30171"/>
    <cellStyle name="Valuta 2 4 3 4 2 5 2" xfId="48330"/>
    <cellStyle name="Valuta 2 4 3 4 2 6" xfId="16980"/>
    <cellStyle name="Valuta 2 4 3 4 2 7" xfId="35139"/>
    <cellStyle name="Valuta 2 4 3 4 2 8" xfId="53299"/>
    <cellStyle name="Valuta 2 4 3 4 3" xfId="6013"/>
    <cellStyle name="Valuta 2 4 3 4 3 2" xfId="11510"/>
    <cellStyle name="Valuta 2 4 3 4 3 2 2" xfId="24717"/>
    <cellStyle name="Valuta 2 4 3 4 3 2 3" xfId="42876"/>
    <cellStyle name="Valuta 2 4 3 4 3 3" xfId="32180"/>
    <cellStyle name="Valuta 2 4 3 4 3 3 2" xfId="50339"/>
    <cellStyle name="Valuta 2 4 3 4 3 4" xfId="18989"/>
    <cellStyle name="Valuta 2 4 3 4 3 5" xfId="37148"/>
    <cellStyle name="Valuta 2 4 3 4 3 6" xfId="55308"/>
    <cellStyle name="Valuta 2 4 3 4 4" xfId="9048"/>
    <cellStyle name="Valuta 2 4 3 4 4 2" xfId="22255"/>
    <cellStyle name="Valuta 2 4 3 4 4 3" xfId="40414"/>
    <cellStyle name="Valuta 2 4 3 4 5" xfId="14020"/>
    <cellStyle name="Valuta 2 4 3 4 5 2" xfId="27212"/>
    <cellStyle name="Valuta 2 4 3 4 5 3" xfId="45371"/>
    <cellStyle name="Valuta 2 4 3 4 6" xfId="29696"/>
    <cellStyle name="Valuta 2 4 3 4 6 2" xfId="47855"/>
    <cellStyle name="Valuta 2 4 3 4 7" xfId="16505"/>
    <cellStyle name="Valuta 2 4 3 4 8" xfId="34664"/>
    <cellStyle name="Valuta 2 4 3 4 9" xfId="52824"/>
    <cellStyle name="Valuta 2 4 3 5" xfId="3133"/>
    <cellStyle name="Valuta 2 4 3 5 10" xfId="58720"/>
    <cellStyle name="Valuta 2 4 3 5 2" xfId="4001"/>
    <cellStyle name="Valuta 2 4 3 5 2 2" xfId="6488"/>
    <cellStyle name="Valuta 2 4 3 5 2 2 2" xfId="11986"/>
    <cellStyle name="Valuta 2 4 3 5 2 2 2 2" xfId="25193"/>
    <cellStyle name="Valuta 2 4 3 5 2 2 2 3" xfId="43352"/>
    <cellStyle name="Valuta 2 4 3 5 2 2 3" xfId="32656"/>
    <cellStyle name="Valuta 2 4 3 5 2 2 3 2" xfId="50815"/>
    <cellStyle name="Valuta 2 4 3 5 2 2 4" xfId="19465"/>
    <cellStyle name="Valuta 2 4 3 5 2 2 5" xfId="37624"/>
    <cellStyle name="Valuta 2 4 3 5 2 2 6" xfId="55784"/>
    <cellStyle name="Valuta 2 4 3 5 2 3" xfId="9502"/>
    <cellStyle name="Valuta 2 4 3 5 2 3 2" xfId="22709"/>
    <cellStyle name="Valuta 2 4 3 5 2 3 3" xfId="40868"/>
    <cellStyle name="Valuta 2 4 3 5 2 4" xfId="14496"/>
    <cellStyle name="Valuta 2 4 3 5 2 4 2" xfId="27688"/>
    <cellStyle name="Valuta 2 4 3 5 2 4 3" xfId="45847"/>
    <cellStyle name="Valuta 2 4 3 5 2 5" xfId="30172"/>
    <cellStyle name="Valuta 2 4 3 5 2 5 2" xfId="48331"/>
    <cellStyle name="Valuta 2 4 3 5 2 6" xfId="16981"/>
    <cellStyle name="Valuta 2 4 3 5 2 7" xfId="35140"/>
    <cellStyle name="Valuta 2 4 3 5 2 8" xfId="53300"/>
    <cellStyle name="Valuta 2 4 3 5 3" xfId="6014"/>
    <cellStyle name="Valuta 2 4 3 5 3 2" xfId="11511"/>
    <cellStyle name="Valuta 2 4 3 5 3 2 2" xfId="24718"/>
    <cellStyle name="Valuta 2 4 3 5 3 2 3" xfId="42877"/>
    <cellStyle name="Valuta 2 4 3 5 3 3" xfId="32181"/>
    <cellStyle name="Valuta 2 4 3 5 3 3 2" xfId="50340"/>
    <cellStyle name="Valuta 2 4 3 5 3 4" xfId="18990"/>
    <cellStyle name="Valuta 2 4 3 5 3 5" xfId="37149"/>
    <cellStyle name="Valuta 2 4 3 5 3 6" xfId="55309"/>
    <cellStyle name="Valuta 2 4 3 5 4" xfId="9049"/>
    <cellStyle name="Valuta 2 4 3 5 4 2" xfId="22256"/>
    <cellStyle name="Valuta 2 4 3 5 4 3" xfId="40415"/>
    <cellStyle name="Valuta 2 4 3 5 5" xfId="14021"/>
    <cellStyle name="Valuta 2 4 3 5 5 2" xfId="27213"/>
    <cellStyle name="Valuta 2 4 3 5 5 3" xfId="45372"/>
    <cellStyle name="Valuta 2 4 3 5 6" xfId="29697"/>
    <cellStyle name="Valuta 2 4 3 5 6 2" xfId="47856"/>
    <cellStyle name="Valuta 2 4 3 5 7" xfId="16506"/>
    <cellStyle name="Valuta 2 4 3 5 8" xfId="34665"/>
    <cellStyle name="Valuta 2 4 3 5 9" xfId="52825"/>
    <cellStyle name="Valuta 2 4 3 6" xfId="3650"/>
    <cellStyle name="Valuta 2 4 3 6 2" xfId="4394"/>
    <cellStyle name="Valuta 2 4 3 6 2 2" xfId="12378"/>
    <cellStyle name="Valuta 2 4 3 6 2 2 2" xfId="25585"/>
    <cellStyle name="Valuta 2 4 3 6 2 2 3" xfId="43744"/>
    <cellStyle name="Valuta 2 4 3 6 2 3" xfId="33048"/>
    <cellStyle name="Valuta 2 4 3 6 2 3 2" xfId="51207"/>
    <cellStyle name="Valuta 2 4 3 6 2 4" xfId="19857"/>
    <cellStyle name="Valuta 2 4 3 6 2 5" xfId="38016"/>
    <cellStyle name="Valuta 2 4 3 6 2 6" xfId="56176"/>
    <cellStyle name="Valuta 2 4 3 6 3" xfId="9894"/>
    <cellStyle name="Valuta 2 4 3 6 3 2" xfId="23101"/>
    <cellStyle name="Valuta 2 4 3 6 3 3" xfId="41260"/>
    <cellStyle name="Valuta 2 4 3 6 4" xfId="14888"/>
    <cellStyle name="Valuta 2 4 3 6 4 2" xfId="28080"/>
    <cellStyle name="Valuta 2 4 3 6 4 3" xfId="46239"/>
    <cellStyle name="Valuta 2 4 3 6 5" xfId="30564"/>
    <cellStyle name="Valuta 2 4 3 6 5 2" xfId="48723"/>
    <cellStyle name="Valuta 2 4 3 6 6" xfId="17373"/>
    <cellStyle name="Valuta 2 4 3 6 7" xfId="35532"/>
    <cellStyle name="Valuta 2 4 3 6 8" xfId="53692"/>
    <cellStyle name="Valuta 2 4 3 6 9" xfId="59096"/>
    <cellStyle name="Valuta 2 4 3 7" xfId="4623"/>
    <cellStyle name="Valuta 2 4 3 7 2" xfId="6875"/>
    <cellStyle name="Valuta 2 4 3 7 2 2" xfId="12607"/>
    <cellStyle name="Valuta 2 4 3 7 2 2 2" xfId="25814"/>
    <cellStyle name="Valuta 2 4 3 7 2 2 3" xfId="43973"/>
    <cellStyle name="Valuta 2 4 3 7 2 3" xfId="33277"/>
    <cellStyle name="Valuta 2 4 3 7 2 3 2" xfId="51436"/>
    <cellStyle name="Valuta 2 4 3 7 2 4" xfId="20086"/>
    <cellStyle name="Valuta 2 4 3 7 2 5" xfId="38245"/>
    <cellStyle name="Valuta 2 4 3 7 2 6" xfId="56405"/>
    <cellStyle name="Valuta 2 4 3 7 3" xfId="10123"/>
    <cellStyle name="Valuta 2 4 3 7 3 2" xfId="23330"/>
    <cellStyle name="Valuta 2 4 3 7 3 3" xfId="41489"/>
    <cellStyle name="Valuta 2 4 3 7 4" xfId="15117"/>
    <cellStyle name="Valuta 2 4 3 7 4 2" xfId="28309"/>
    <cellStyle name="Valuta 2 4 3 7 4 3" xfId="46468"/>
    <cellStyle name="Valuta 2 4 3 7 5" xfId="30793"/>
    <cellStyle name="Valuta 2 4 3 7 5 2" xfId="48952"/>
    <cellStyle name="Valuta 2 4 3 7 6" xfId="17602"/>
    <cellStyle name="Valuta 2 4 3 7 7" xfId="35761"/>
    <cellStyle name="Valuta 2 4 3 7 8" xfId="53921"/>
    <cellStyle name="Valuta 2 4 3 7 9" xfId="59261"/>
    <cellStyle name="Valuta 2 4 3 8" xfId="3993"/>
    <cellStyle name="Valuta 2 4 3 8 2" xfId="6480"/>
    <cellStyle name="Valuta 2 4 3 8 2 2" xfId="11978"/>
    <cellStyle name="Valuta 2 4 3 8 2 2 2" xfId="25185"/>
    <cellStyle name="Valuta 2 4 3 8 2 2 3" xfId="43344"/>
    <cellStyle name="Valuta 2 4 3 8 2 3" xfId="32648"/>
    <cellStyle name="Valuta 2 4 3 8 2 3 2" xfId="50807"/>
    <cellStyle name="Valuta 2 4 3 8 2 4" xfId="19457"/>
    <cellStyle name="Valuta 2 4 3 8 2 5" xfId="37616"/>
    <cellStyle name="Valuta 2 4 3 8 2 6" xfId="55776"/>
    <cellStyle name="Valuta 2 4 3 8 3" xfId="9494"/>
    <cellStyle name="Valuta 2 4 3 8 3 2" xfId="22701"/>
    <cellStyle name="Valuta 2 4 3 8 3 3" xfId="40860"/>
    <cellStyle name="Valuta 2 4 3 8 4" xfId="14488"/>
    <cellStyle name="Valuta 2 4 3 8 4 2" xfId="27680"/>
    <cellStyle name="Valuta 2 4 3 8 4 3" xfId="45839"/>
    <cellStyle name="Valuta 2 4 3 8 5" xfId="30164"/>
    <cellStyle name="Valuta 2 4 3 8 5 2" xfId="48323"/>
    <cellStyle name="Valuta 2 4 3 8 6" xfId="16973"/>
    <cellStyle name="Valuta 2 4 3 8 7" xfId="35132"/>
    <cellStyle name="Valuta 2 4 3 8 8" xfId="53292"/>
    <cellStyle name="Valuta 2 4 3 8 9" xfId="59465"/>
    <cellStyle name="Valuta 2 4 3 9" xfId="4852"/>
    <cellStyle name="Valuta 2 4 3 9 2" xfId="7082"/>
    <cellStyle name="Valuta 2 4 3 9 2 2" xfId="12815"/>
    <cellStyle name="Valuta 2 4 3 9 2 2 2" xfId="26022"/>
    <cellStyle name="Valuta 2 4 3 9 2 2 3" xfId="44181"/>
    <cellStyle name="Valuta 2 4 3 9 2 3" xfId="33485"/>
    <cellStyle name="Valuta 2 4 3 9 2 3 2" xfId="51644"/>
    <cellStyle name="Valuta 2 4 3 9 2 4" xfId="20294"/>
    <cellStyle name="Valuta 2 4 3 9 2 5" xfId="38453"/>
    <cellStyle name="Valuta 2 4 3 9 2 6" xfId="56613"/>
    <cellStyle name="Valuta 2 4 3 9 3" xfId="10331"/>
    <cellStyle name="Valuta 2 4 3 9 3 2" xfId="23538"/>
    <cellStyle name="Valuta 2 4 3 9 3 3" xfId="41697"/>
    <cellStyle name="Valuta 2 4 3 9 4" xfId="15325"/>
    <cellStyle name="Valuta 2 4 3 9 4 2" xfId="28517"/>
    <cellStyle name="Valuta 2 4 3 9 4 3" xfId="46676"/>
    <cellStyle name="Valuta 2 4 3 9 5" xfId="31001"/>
    <cellStyle name="Valuta 2 4 3 9 5 2" xfId="49160"/>
    <cellStyle name="Valuta 2 4 3 9 6" xfId="17810"/>
    <cellStyle name="Valuta 2 4 3 9 7" xfId="35969"/>
    <cellStyle name="Valuta 2 4 3 9 8" xfId="54129"/>
    <cellStyle name="Valuta 2 4 30" xfId="58692"/>
    <cellStyle name="Valuta 2 4 4" xfId="3134"/>
    <cellStyle name="Valuta 2 4 4 10" xfId="9050"/>
    <cellStyle name="Valuta 2 4 4 10 2" xfId="22257"/>
    <cellStyle name="Valuta 2 4 4 10 3" xfId="40416"/>
    <cellStyle name="Valuta 2 4 4 11" xfId="14022"/>
    <cellStyle name="Valuta 2 4 4 11 2" xfId="27214"/>
    <cellStyle name="Valuta 2 4 4 11 3" xfId="45373"/>
    <cellStyle name="Valuta 2 4 4 12" xfId="29698"/>
    <cellStyle name="Valuta 2 4 4 12 2" xfId="47857"/>
    <cellStyle name="Valuta 2 4 4 13" xfId="16507"/>
    <cellStyle name="Valuta 2 4 4 14" xfId="34666"/>
    <cellStyle name="Valuta 2 4 4 15" xfId="52826"/>
    <cellStyle name="Valuta 2 4 4 16" xfId="58721"/>
    <cellStyle name="Valuta 2 4 4 2" xfId="3135"/>
    <cellStyle name="Valuta 2 4 4 2 10" xfId="58722"/>
    <cellStyle name="Valuta 2 4 4 2 2" xfId="4003"/>
    <cellStyle name="Valuta 2 4 4 2 2 2" xfId="6490"/>
    <cellStyle name="Valuta 2 4 4 2 2 2 2" xfId="11988"/>
    <cellStyle name="Valuta 2 4 4 2 2 2 2 2" xfId="25195"/>
    <cellStyle name="Valuta 2 4 4 2 2 2 2 3" xfId="43354"/>
    <cellStyle name="Valuta 2 4 4 2 2 2 3" xfId="32658"/>
    <cellStyle name="Valuta 2 4 4 2 2 2 3 2" xfId="50817"/>
    <cellStyle name="Valuta 2 4 4 2 2 2 4" xfId="19467"/>
    <cellStyle name="Valuta 2 4 4 2 2 2 5" xfId="37626"/>
    <cellStyle name="Valuta 2 4 4 2 2 2 6" xfId="55786"/>
    <cellStyle name="Valuta 2 4 4 2 2 3" xfId="9504"/>
    <cellStyle name="Valuta 2 4 4 2 2 3 2" xfId="22711"/>
    <cellStyle name="Valuta 2 4 4 2 2 3 3" xfId="40870"/>
    <cellStyle name="Valuta 2 4 4 2 2 4" xfId="14498"/>
    <cellStyle name="Valuta 2 4 4 2 2 4 2" xfId="27690"/>
    <cellStyle name="Valuta 2 4 4 2 2 4 3" xfId="45849"/>
    <cellStyle name="Valuta 2 4 4 2 2 5" xfId="30174"/>
    <cellStyle name="Valuta 2 4 4 2 2 5 2" xfId="48333"/>
    <cellStyle name="Valuta 2 4 4 2 2 6" xfId="16983"/>
    <cellStyle name="Valuta 2 4 4 2 2 7" xfId="35142"/>
    <cellStyle name="Valuta 2 4 4 2 2 8" xfId="53302"/>
    <cellStyle name="Valuta 2 4 4 2 3" xfId="6016"/>
    <cellStyle name="Valuta 2 4 4 2 3 2" xfId="11513"/>
    <cellStyle name="Valuta 2 4 4 2 3 2 2" xfId="24720"/>
    <cellStyle name="Valuta 2 4 4 2 3 2 3" xfId="42879"/>
    <cellStyle name="Valuta 2 4 4 2 3 3" xfId="32183"/>
    <cellStyle name="Valuta 2 4 4 2 3 3 2" xfId="50342"/>
    <cellStyle name="Valuta 2 4 4 2 3 4" xfId="18992"/>
    <cellStyle name="Valuta 2 4 4 2 3 5" xfId="37151"/>
    <cellStyle name="Valuta 2 4 4 2 3 6" xfId="55311"/>
    <cellStyle name="Valuta 2 4 4 2 4" xfId="9051"/>
    <cellStyle name="Valuta 2 4 4 2 4 2" xfId="22258"/>
    <cellStyle name="Valuta 2 4 4 2 4 3" xfId="40417"/>
    <cellStyle name="Valuta 2 4 4 2 5" xfId="14023"/>
    <cellStyle name="Valuta 2 4 4 2 5 2" xfId="27215"/>
    <cellStyle name="Valuta 2 4 4 2 5 3" xfId="45374"/>
    <cellStyle name="Valuta 2 4 4 2 6" xfId="29699"/>
    <cellStyle name="Valuta 2 4 4 2 6 2" xfId="47858"/>
    <cellStyle name="Valuta 2 4 4 2 7" xfId="16508"/>
    <cellStyle name="Valuta 2 4 4 2 8" xfId="34667"/>
    <cellStyle name="Valuta 2 4 4 2 9" xfId="52827"/>
    <cellStyle name="Valuta 2 4 4 3" xfId="3136"/>
    <cellStyle name="Valuta 2 4 4 3 10" xfId="58723"/>
    <cellStyle name="Valuta 2 4 4 3 2" xfId="4004"/>
    <cellStyle name="Valuta 2 4 4 3 2 2" xfId="6491"/>
    <cellStyle name="Valuta 2 4 4 3 2 2 2" xfId="11989"/>
    <cellStyle name="Valuta 2 4 4 3 2 2 2 2" xfId="25196"/>
    <cellStyle name="Valuta 2 4 4 3 2 2 2 3" xfId="43355"/>
    <cellStyle name="Valuta 2 4 4 3 2 2 3" xfId="32659"/>
    <cellStyle name="Valuta 2 4 4 3 2 2 3 2" xfId="50818"/>
    <cellStyle name="Valuta 2 4 4 3 2 2 4" xfId="19468"/>
    <cellStyle name="Valuta 2 4 4 3 2 2 5" xfId="37627"/>
    <cellStyle name="Valuta 2 4 4 3 2 2 6" xfId="55787"/>
    <cellStyle name="Valuta 2 4 4 3 2 3" xfId="9505"/>
    <cellStyle name="Valuta 2 4 4 3 2 3 2" xfId="22712"/>
    <cellStyle name="Valuta 2 4 4 3 2 3 3" xfId="40871"/>
    <cellStyle name="Valuta 2 4 4 3 2 4" xfId="14499"/>
    <cellStyle name="Valuta 2 4 4 3 2 4 2" xfId="27691"/>
    <cellStyle name="Valuta 2 4 4 3 2 4 3" xfId="45850"/>
    <cellStyle name="Valuta 2 4 4 3 2 5" xfId="30175"/>
    <cellStyle name="Valuta 2 4 4 3 2 5 2" xfId="48334"/>
    <cellStyle name="Valuta 2 4 4 3 2 6" xfId="16984"/>
    <cellStyle name="Valuta 2 4 4 3 2 7" xfId="35143"/>
    <cellStyle name="Valuta 2 4 4 3 2 8" xfId="53303"/>
    <cellStyle name="Valuta 2 4 4 3 3" xfId="6017"/>
    <cellStyle name="Valuta 2 4 4 3 3 2" xfId="11514"/>
    <cellStyle name="Valuta 2 4 4 3 3 2 2" xfId="24721"/>
    <cellStyle name="Valuta 2 4 4 3 3 2 3" xfId="42880"/>
    <cellStyle name="Valuta 2 4 4 3 3 3" xfId="32184"/>
    <cellStyle name="Valuta 2 4 4 3 3 3 2" xfId="50343"/>
    <cellStyle name="Valuta 2 4 4 3 3 4" xfId="18993"/>
    <cellStyle name="Valuta 2 4 4 3 3 5" xfId="37152"/>
    <cellStyle name="Valuta 2 4 4 3 3 6" xfId="55312"/>
    <cellStyle name="Valuta 2 4 4 3 4" xfId="9052"/>
    <cellStyle name="Valuta 2 4 4 3 4 2" xfId="22259"/>
    <cellStyle name="Valuta 2 4 4 3 4 3" xfId="40418"/>
    <cellStyle name="Valuta 2 4 4 3 5" xfId="14024"/>
    <cellStyle name="Valuta 2 4 4 3 5 2" xfId="27216"/>
    <cellStyle name="Valuta 2 4 4 3 5 3" xfId="45375"/>
    <cellStyle name="Valuta 2 4 4 3 6" xfId="29700"/>
    <cellStyle name="Valuta 2 4 4 3 6 2" xfId="47859"/>
    <cellStyle name="Valuta 2 4 4 3 7" xfId="16509"/>
    <cellStyle name="Valuta 2 4 4 3 8" xfId="34668"/>
    <cellStyle name="Valuta 2 4 4 3 9" xfId="52828"/>
    <cellStyle name="Valuta 2 4 4 4" xfId="3694"/>
    <cellStyle name="Valuta 2 4 4 4 2" xfId="4397"/>
    <cellStyle name="Valuta 2 4 4 4 2 2" xfId="12381"/>
    <cellStyle name="Valuta 2 4 4 4 2 2 2" xfId="25588"/>
    <cellStyle name="Valuta 2 4 4 4 2 2 3" xfId="43747"/>
    <cellStyle name="Valuta 2 4 4 4 2 3" xfId="33051"/>
    <cellStyle name="Valuta 2 4 4 4 2 3 2" xfId="51210"/>
    <cellStyle name="Valuta 2 4 4 4 2 4" xfId="19860"/>
    <cellStyle name="Valuta 2 4 4 4 2 5" xfId="38019"/>
    <cellStyle name="Valuta 2 4 4 4 2 6" xfId="56179"/>
    <cellStyle name="Valuta 2 4 4 4 3" xfId="9897"/>
    <cellStyle name="Valuta 2 4 4 4 3 2" xfId="23104"/>
    <cellStyle name="Valuta 2 4 4 4 3 3" xfId="41263"/>
    <cellStyle name="Valuta 2 4 4 4 4" xfId="14891"/>
    <cellStyle name="Valuta 2 4 4 4 4 2" xfId="28083"/>
    <cellStyle name="Valuta 2 4 4 4 4 3" xfId="46242"/>
    <cellStyle name="Valuta 2 4 4 4 5" xfId="30567"/>
    <cellStyle name="Valuta 2 4 4 4 5 2" xfId="48726"/>
    <cellStyle name="Valuta 2 4 4 4 6" xfId="17376"/>
    <cellStyle name="Valuta 2 4 4 4 7" xfId="35535"/>
    <cellStyle name="Valuta 2 4 4 4 8" xfId="53695"/>
    <cellStyle name="Valuta 2 4 4 4 9" xfId="59468"/>
    <cellStyle name="Valuta 2 4 4 5" xfId="4625"/>
    <cellStyle name="Valuta 2 4 4 5 2" xfId="6877"/>
    <cellStyle name="Valuta 2 4 4 5 2 2" xfId="12609"/>
    <cellStyle name="Valuta 2 4 4 5 2 2 2" xfId="25816"/>
    <cellStyle name="Valuta 2 4 4 5 2 2 3" xfId="43975"/>
    <cellStyle name="Valuta 2 4 4 5 2 3" xfId="33279"/>
    <cellStyle name="Valuta 2 4 4 5 2 3 2" xfId="51438"/>
    <cellStyle name="Valuta 2 4 4 5 2 4" xfId="20088"/>
    <cellStyle name="Valuta 2 4 4 5 2 5" xfId="38247"/>
    <cellStyle name="Valuta 2 4 4 5 2 6" xfId="56407"/>
    <cellStyle name="Valuta 2 4 4 5 3" xfId="10125"/>
    <cellStyle name="Valuta 2 4 4 5 3 2" xfId="23332"/>
    <cellStyle name="Valuta 2 4 4 5 3 3" xfId="41491"/>
    <cellStyle name="Valuta 2 4 4 5 4" xfId="15119"/>
    <cellStyle name="Valuta 2 4 4 5 4 2" xfId="28311"/>
    <cellStyle name="Valuta 2 4 4 5 4 3" xfId="46470"/>
    <cellStyle name="Valuta 2 4 4 5 5" xfId="30795"/>
    <cellStyle name="Valuta 2 4 4 5 5 2" xfId="48954"/>
    <cellStyle name="Valuta 2 4 4 5 6" xfId="17604"/>
    <cellStyle name="Valuta 2 4 4 5 7" xfId="35763"/>
    <cellStyle name="Valuta 2 4 4 5 8" xfId="53923"/>
    <cellStyle name="Valuta 2 4 4 6" xfId="4002"/>
    <cellStyle name="Valuta 2 4 4 6 2" xfId="6489"/>
    <cellStyle name="Valuta 2 4 4 6 2 2" xfId="11987"/>
    <cellStyle name="Valuta 2 4 4 6 2 2 2" xfId="25194"/>
    <cellStyle name="Valuta 2 4 4 6 2 2 3" xfId="43353"/>
    <cellStyle name="Valuta 2 4 4 6 2 3" xfId="32657"/>
    <cellStyle name="Valuta 2 4 4 6 2 3 2" xfId="50816"/>
    <cellStyle name="Valuta 2 4 4 6 2 4" xfId="19466"/>
    <cellStyle name="Valuta 2 4 4 6 2 5" xfId="37625"/>
    <cellStyle name="Valuta 2 4 4 6 2 6" xfId="55785"/>
    <cellStyle name="Valuta 2 4 4 6 3" xfId="9503"/>
    <cellStyle name="Valuta 2 4 4 6 3 2" xfId="22710"/>
    <cellStyle name="Valuta 2 4 4 6 3 3" xfId="40869"/>
    <cellStyle name="Valuta 2 4 4 6 4" xfId="14497"/>
    <cellStyle name="Valuta 2 4 4 6 4 2" xfId="27689"/>
    <cellStyle name="Valuta 2 4 4 6 4 3" xfId="45848"/>
    <cellStyle name="Valuta 2 4 4 6 5" xfId="30173"/>
    <cellStyle name="Valuta 2 4 4 6 5 2" xfId="48332"/>
    <cellStyle name="Valuta 2 4 4 6 6" xfId="16982"/>
    <cellStyle name="Valuta 2 4 4 6 7" xfId="35141"/>
    <cellStyle name="Valuta 2 4 4 6 8" xfId="53301"/>
    <cellStyle name="Valuta 2 4 4 7" xfId="5043"/>
    <cellStyle name="Valuta 2 4 4 7 2" xfId="7279"/>
    <cellStyle name="Valuta 2 4 4 7 2 2" xfId="13012"/>
    <cellStyle name="Valuta 2 4 4 7 2 2 2" xfId="26219"/>
    <cellStyle name="Valuta 2 4 4 7 2 2 3" xfId="44378"/>
    <cellStyle name="Valuta 2 4 4 7 2 3" xfId="33682"/>
    <cellStyle name="Valuta 2 4 4 7 2 3 2" xfId="51841"/>
    <cellStyle name="Valuta 2 4 4 7 2 4" xfId="20491"/>
    <cellStyle name="Valuta 2 4 4 7 2 5" xfId="38650"/>
    <cellStyle name="Valuta 2 4 4 7 2 6" xfId="56810"/>
    <cellStyle name="Valuta 2 4 4 7 3" xfId="10528"/>
    <cellStyle name="Valuta 2 4 4 7 3 2" xfId="23735"/>
    <cellStyle name="Valuta 2 4 4 7 3 3" xfId="41894"/>
    <cellStyle name="Valuta 2 4 4 7 4" xfId="15522"/>
    <cellStyle name="Valuta 2 4 4 7 4 2" xfId="28714"/>
    <cellStyle name="Valuta 2 4 4 7 4 3" xfId="46873"/>
    <cellStyle name="Valuta 2 4 4 7 5" xfId="31198"/>
    <cellStyle name="Valuta 2 4 4 7 5 2" xfId="49357"/>
    <cellStyle name="Valuta 2 4 4 7 6" xfId="18007"/>
    <cellStyle name="Valuta 2 4 4 7 7" xfId="36166"/>
    <cellStyle name="Valuta 2 4 4 7 8" xfId="54326"/>
    <cellStyle name="Valuta 2 4 4 8" xfId="6015"/>
    <cellStyle name="Valuta 2 4 4 8 2" xfId="11512"/>
    <cellStyle name="Valuta 2 4 4 8 2 2" xfId="24719"/>
    <cellStyle name="Valuta 2 4 4 8 2 3" xfId="42878"/>
    <cellStyle name="Valuta 2 4 4 8 3" xfId="32182"/>
    <cellStyle name="Valuta 2 4 4 8 3 2" xfId="50341"/>
    <cellStyle name="Valuta 2 4 4 8 4" xfId="18991"/>
    <cellStyle name="Valuta 2 4 4 8 5" xfId="37150"/>
    <cellStyle name="Valuta 2 4 4 8 6" xfId="55310"/>
    <cellStyle name="Valuta 2 4 4 9" xfId="8371"/>
    <cellStyle name="Valuta 2 4 4 9 2" xfId="21578"/>
    <cellStyle name="Valuta 2 4 4 9 3" xfId="39737"/>
    <cellStyle name="Valuta 2 4 4 9 4" xfId="57897"/>
    <cellStyle name="Valuta 2 4 5" xfId="3137"/>
    <cellStyle name="Valuta 2 4 5 10" xfId="9053"/>
    <cellStyle name="Valuta 2 4 5 10 2" xfId="22260"/>
    <cellStyle name="Valuta 2 4 5 10 3" xfId="40419"/>
    <cellStyle name="Valuta 2 4 5 11" xfId="14025"/>
    <cellStyle name="Valuta 2 4 5 11 2" xfId="27217"/>
    <cellStyle name="Valuta 2 4 5 11 3" xfId="45376"/>
    <cellStyle name="Valuta 2 4 5 12" xfId="29701"/>
    <cellStyle name="Valuta 2 4 5 12 2" xfId="47860"/>
    <cellStyle name="Valuta 2 4 5 13" xfId="16510"/>
    <cellStyle name="Valuta 2 4 5 14" xfId="34669"/>
    <cellStyle name="Valuta 2 4 5 15" xfId="52829"/>
    <cellStyle name="Valuta 2 4 5 16" xfId="58724"/>
    <cellStyle name="Valuta 2 4 5 2" xfId="3138"/>
    <cellStyle name="Valuta 2 4 5 2 10" xfId="58725"/>
    <cellStyle name="Valuta 2 4 5 2 2" xfId="4006"/>
    <cellStyle name="Valuta 2 4 5 2 2 2" xfId="6493"/>
    <cellStyle name="Valuta 2 4 5 2 2 2 2" xfId="11991"/>
    <cellStyle name="Valuta 2 4 5 2 2 2 2 2" xfId="25198"/>
    <cellStyle name="Valuta 2 4 5 2 2 2 2 3" xfId="43357"/>
    <cellStyle name="Valuta 2 4 5 2 2 2 3" xfId="32661"/>
    <cellStyle name="Valuta 2 4 5 2 2 2 3 2" xfId="50820"/>
    <cellStyle name="Valuta 2 4 5 2 2 2 4" xfId="19470"/>
    <cellStyle name="Valuta 2 4 5 2 2 2 5" xfId="37629"/>
    <cellStyle name="Valuta 2 4 5 2 2 2 6" xfId="55789"/>
    <cellStyle name="Valuta 2 4 5 2 2 3" xfId="9507"/>
    <cellStyle name="Valuta 2 4 5 2 2 3 2" xfId="22714"/>
    <cellStyle name="Valuta 2 4 5 2 2 3 3" xfId="40873"/>
    <cellStyle name="Valuta 2 4 5 2 2 4" xfId="14501"/>
    <cellStyle name="Valuta 2 4 5 2 2 4 2" xfId="27693"/>
    <cellStyle name="Valuta 2 4 5 2 2 4 3" xfId="45852"/>
    <cellStyle name="Valuta 2 4 5 2 2 5" xfId="30177"/>
    <cellStyle name="Valuta 2 4 5 2 2 5 2" xfId="48336"/>
    <cellStyle name="Valuta 2 4 5 2 2 6" xfId="16986"/>
    <cellStyle name="Valuta 2 4 5 2 2 7" xfId="35145"/>
    <cellStyle name="Valuta 2 4 5 2 2 8" xfId="53305"/>
    <cellStyle name="Valuta 2 4 5 2 3" xfId="6019"/>
    <cellStyle name="Valuta 2 4 5 2 3 2" xfId="11516"/>
    <cellStyle name="Valuta 2 4 5 2 3 2 2" xfId="24723"/>
    <cellStyle name="Valuta 2 4 5 2 3 2 3" xfId="42882"/>
    <cellStyle name="Valuta 2 4 5 2 3 3" xfId="32186"/>
    <cellStyle name="Valuta 2 4 5 2 3 3 2" xfId="50345"/>
    <cellStyle name="Valuta 2 4 5 2 3 4" xfId="18995"/>
    <cellStyle name="Valuta 2 4 5 2 3 5" xfId="37154"/>
    <cellStyle name="Valuta 2 4 5 2 3 6" xfId="55314"/>
    <cellStyle name="Valuta 2 4 5 2 4" xfId="9054"/>
    <cellStyle name="Valuta 2 4 5 2 4 2" xfId="22261"/>
    <cellStyle name="Valuta 2 4 5 2 4 3" xfId="40420"/>
    <cellStyle name="Valuta 2 4 5 2 5" xfId="14026"/>
    <cellStyle name="Valuta 2 4 5 2 5 2" xfId="27218"/>
    <cellStyle name="Valuta 2 4 5 2 5 3" xfId="45377"/>
    <cellStyle name="Valuta 2 4 5 2 6" xfId="29702"/>
    <cellStyle name="Valuta 2 4 5 2 6 2" xfId="47861"/>
    <cellStyle name="Valuta 2 4 5 2 7" xfId="16511"/>
    <cellStyle name="Valuta 2 4 5 2 8" xfId="34670"/>
    <cellStyle name="Valuta 2 4 5 2 9" xfId="52830"/>
    <cellStyle name="Valuta 2 4 5 3" xfId="3139"/>
    <cellStyle name="Valuta 2 4 5 3 10" xfId="58726"/>
    <cellStyle name="Valuta 2 4 5 3 2" xfId="4007"/>
    <cellStyle name="Valuta 2 4 5 3 2 2" xfId="6494"/>
    <cellStyle name="Valuta 2 4 5 3 2 2 2" xfId="11992"/>
    <cellStyle name="Valuta 2 4 5 3 2 2 2 2" xfId="25199"/>
    <cellStyle name="Valuta 2 4 5 3 2 2 2 3" xfId="43358"/>
    <cellStyle name="Valuta 2 4 5 3 2 2 3" xfId="32662"/>
    <cellStyle name="Valuta 2 4 5 3 2 2 3 2" xfId="50821"/>
    <cellStyle name="Valuta 2 4 5 3 2 2 4" xfId="19471"/>
    <cellStyle name="Valuta 2 4 5 3 2 2 5" xfId="37630"/>
    <cellStyle name="Valuta 2 4 5 3 2 2 6" xfId="55790"/>
    <cellStyle name="Valuta 2 4 5 3 2 3" xfId="9508"/>
    <cellStyle name="Valuta 2 4 5 3 2 3 2" xfId="22715"/>
    <cellStyle name="Valuta 2 4 5 3 2 3 3" xfId="40874"/>
    <cellStyle name="Valuta 2 4 5 3 2 4" xfId="14502"/>
    <cellStyle name="Valuta 2 4 5 3 2 4 2" xfId="27694"/>
    <cellStyle name="Valuta 2 4 5 3 2 4 3" xfId="45853"/>
    <cellStyle name="Valuta 2 4 5 3 2 5" xfId="30178"/>
    <cellStyle name="Valuta 2 4 5 3 2 5 2" xfId="48337"/>
    <cellStyle name="Valuta 2 4 5 3 2 6" xfId="16987"/>
    <cellStyle name="Valuta 2 4 5 3 2 7" xfId="35146"/>
    <cellStyle name="Valuta 2 4 5 3 2 8" xfId="53306"/>
    <cellStyle name="Valuta 2 4 5 3 3" xfId="6020"/>
    <cellStyle name="Valuta 2 4 5 3 3 2" xfId="11517"/>
    <cellStyle name="Valuta 2 4 5 3 3 2 2" xfId="24724"/>
    <cellStyle name="Valuta 2 4 5 3 3 2 3" xfId="42883"/>
    <cellStyle name="Valuta 2 4 5 3 3 3" xfId="32187"/>
    <cellStyle name="Valuta 2 4 5 3 3 3 2" xfId="50346"/>
    <cellStyle name="Valuta 2 4 5 3 3 4" xfId="18996"/>
    <cellStyle name="Valuta 2 4 5 3 3 5" xfId="37155"/>
    <cellStyle name="Valuta 2 4 5 3 3 6" xfId="55315"/>
    <cellStyle name="Valuta 2 4 5 3 4" xfId="9055"/>
    <cellStyle name="Valuta 2 4 5 3 4 2" xfId="22262"/>
    <cellStyle name="Valuta 2 4 5 3 4 3" xfId="40421"/>
    <cellStyle name="Valuta 2 4 5 3 5" xfId="14027"/>
    <cellStyle name="Valuta 2 4 5 3 5 2" xfId="27219"/>
    <cellStyle name="Valuta 2 4 5 3 5 3" xfId="45378"/>
    <cellStyle name="Valuta 2 4 5 3 6" xfId="29703"/>
    <cellStyle name="Valuta 2 4 5 3 6 2" xfId="47862"/>
    <cellStyle name="Valuta 2 4 5 3 7" xfId="16512"/>
    <cellStyle name="Valuta 2 4 5 3 8" xfId="34671"/>
    <cellStyle name="Valuta 2 4 5 3 9" xfId="52831"/>
    <cellStyle name="Valuta 2 4 5 4" xfId="3695"/>
    <cellStyle name="Valuta 2 4 5 4 2" xfId="4398"/>
    <cellStyle name="Valuta 2 4 5 4 2 2" xfId="12382"/>
    <cellStyle name="Valuta 2 4 5 4 2 2 2" xfId="25589"/>
    <cellStyle name="Valuta 2 4 5 4 2 2 3" xfId="43748"/>
    <cellStyle name="Valuta 2 4 5 4 2 3" xfId="33052"/>
    <cellStyle name="Valuta 2 4 5 4 2 3 2" xfId="51211"/>
    <cellStyle name="Valuta 2 4 5 4 2 4" xfId="19861"/>
    <cellStyle name="Valuta 2 4 5 4 2 5" xfId="38020"/>
    <cellStyle name="Valuta 2 4 5 4 2 6" xfId="56180"/>
    <cellStyle name="Valuta 2 4 5 4 3" xfId="9898"/>
    <cellStyle name="Valuta 2 4 5 4 3 2" xfId="23105"/>
    <cellStyle name="Valuta 2 4 5 4 3 3" xfId="41264"/>
    <cellStyle name="Valuta 2 4 5 4 4" xfId="14892"/>
    <cellStyle name="Valuta 2 4 5 4 4 2" xfId="28084"/>
    <cellStyle name="Valuta 2 4 5 4 4 3" xfId="46243"/>
    <cellStyle name="Valuta 2 4 5 4 5" xfId="30568"/>
    <cellStyle name="Valuta 2 4 5 4 5 2" xfId="48727"/>
    <cellStyle name="Valuta 2 4 5 4 6" xfId="17377"/>
    <cellStyle name="Valuta 2 4 5 4 7" xfId="35536"/>
    <cellStyle name="Valuta 2 4 5 4 8" xfId="53696"/>
    <cellStyle name="Valuta 2 4 5 4 9" xfId="59469"/>
    <cellStyle name="Valuta 2 4 5 5" xfId="4626"/>
    <cellStyle name="Valuta 2 4 5 5 2" xfId="6878"/>
    <cellStyle name="Valuta 2 4 5 5 2 2" xfId="12610"/>
    <cellStyle name="Valuta 2 4 5 5 2 2 2" xfId="25817"/>
    <cellStyle name="Valuta 2 4 5 5 2 2 3" xfId="43976"/>
    <cellStyle name="Valuta 2 4 5 5 2 3" xfId="33280"/>
    <cellStyle name="Valuta 2 4 5 5 2 3 2" xfId="51439"/>
    <cellStyle name="Valuta 2 4 5 5 2 4" xfId="20089"/>
    <cellStyle name="Valuta 2 4 5 5 2 5" xfId="38248"/>
    <cellStyle name="Valuta 2 4 5 5 2 6" xfId="56408"/>
    <cellStyle name="Valuta 2 4 5 5 3" xfId="10126"/>
    <cellStyle name="Valuta 2 4 5 5 3 2" xfId="23333"/>
    <cellStyle name="Valuta 2 4 5 5 3 3" xfId="41492"/>
    <cellStyle name="Valuta 2 4 5 5 4" xfId="15120"/>
    <cellStyle name="Valuta 2 4 5 5 4 2" xfId="28312"/>
    <cellStyle name="Valuta 2 4 5 5 4 3" xfId="46471"/>
    <cellStyle name="Valuta 2 4 5 5 5" xfId="30796"/>
    <cellStyle name="Valuta 2 4 5 5 5 2" xfId="48955"/>
    <cellStyle name="Valuta 2 4 5 5 6" xfId="17605"/>
    <cellStyle name="Valuta 2 4 5 5 7" xfId="35764"/>
    <cellStyle name="Valuta 2 4 5 5 8" xfId="53924"/>
    <cellStyle name="Valuta 2 4 5 6" xfId="4005"/>
    <cellStyle name="Valuta 2 4 5 6 2" xfId="6492"/>
    <cellStyle name="Valuta 2 4 5 6 2 2" xfId="11990"/>
    <cellStyle name="Valuta 2 4 5 6 2 2 2" xfId="25197"/>
    <cellStyle name="Valuta 2 4 5 6 2 2 3" xfId="43356"/>
    <cellStyle name="Valuta 2 4 5 6 2 3" xfId="32660"/>
    <cellStyle name="Valuta 2 4 5 6 2 3 2" xfId="50819"/>
    <cellStyle name="Valuta 2 4 5 6 2 4" xfId="19469"/>
    <cellStyle name="Valuta 2 4 5 6 2 5" xfId="37628"/>
    <cellStyle name="Valuta 2 4 5 6 2 6" xfId="55788"/>
    <cellStyle name="Valuta 2 4 5 6 3" xfId="9506"/>
    <cellStyle name="Valuta 2 4 5 6 3 2" xfId="22713"/>
    <cellStyle name="Valuta 2 4 5 6 3 3" xfId="40872"/>
    <cellStyle name="Valuta 2 4 5 6 4" xfId="14500"/>
    <cellStyle name="Valuta 2 4 5 6 4 2" xfId="27692"/>
    <cellStyle name="Valuta 2 4 5 6 4 3" xfId="45851"/>
    <cellStyle name="Valuta 2 4 5 6 5" xfId="30176"/>
    <cellStyle name="Valuta 2 4 5 6 5 2" xfId="48335"/>
    <cellStyle name="Valuta 2 4 5 6 6" xfId="16985"/>
    <cellStyle name="Valuta 2 4 5 6 7" xfId="35144"/>
    <cellStyle name="Valuta 2 4 5 6 8" xfId="53304"/>
    <cellStyle name="Valuta 2 4 5 7" xfId="5044"/>
    <cellStyle name="Valuta 2 4 5 7 2" xfId="7280"/>
    <cellStyle name="Valuta 2 4 5 7 2 2" xfId="13013"/>
    <cellStyle name="Valuta 2 4 5 7 2 2 2" xfId="26220"/>
    <cellStyle name="Valuta 2 4 5 7 2 2 3" xfId="44379"/>
    <cellStyle name="Valuta 2 4 5 7 2 3" xfId="33683"/>
    <cellStyle name="Valuta 2 4 5 7 2 3 2" xfId="51842"/>
    <cellStyle name="Valuta 2 4 5 7 2 4" xfId="20492"/>
    <cellStyle name="Valuta 2 4 5 7 2 5" xfId="38651"/>
    <cellStyle name="Valuta 2 4 5 7 2 6" xfId="56811"/>
    <cellStyle name="Valuta 2 4 5 7 3" xfId="10529"/>
    <cellStyle name="Valuta 2 4 5 7 3 2" xfId="23736"/>
    <cellStyle name="Valuta 2 4 5 7 3 3" xfId="41895"/>
    <cellStyle name="Valuta 2 4 5 7 4" xfId="15523"/>
    <cellStyle name="Valuta 2 4 5 7 4 2" xfId="28715"/>
    <cellStyle name="Valuta 2 4 5 7 4 3" xfId="46874"/>
    <cellStyle name="Valuta 2 4 5 7 5" xfId="31199"/>
    <cellStyle name="Valuta 2 4 5 7 5 2" xfId="49358"/>
    <cellStyle name="Valuta 2 4 5 7 6" xfId="18008"/>
    <cellStyle name="Valuta 2 4 5 7 7" xfId="36167"/>
    <cellStyle name="Valuta 2 4 5 7 8" xfId="54327"/>
    <cellStyle name="Valuta 2 4 5 8" xfId="6018"/>
    <cellStyle name="Valuta 2 4 5 8 2" xfId="11515"/>
    <cellStyle name="Valuta 2 4 5 8 2 2" xfId="24722"/>
    <cellStyle name="Valuta 2 4 5 8 2 3" xfId="42881"/>
    <cellStyle name="Valuta 2 4 5 8 3" xfId="32185"/>
    <cellStyle name="Valuta 2 4 5 8 3 2" xfId="50344"/>
    <cellStyle name="Valuta 2 4 5 8 4" xfId="18994"/>
    <cellStyle name="Valuta 2 4 5 8 5" xfId="37153"/>
    <cellStyle name="Valuta 2 4 5 8 6" xfId="55313"/>
    <cellStyle name="Valuta 2 4 5 9" xfId="8372"/>
    <cellStyle name="Valuta 2 4 5 9 2" xfId="21579"/>
    <cellStyle name="Valuta 2 4 5 9 3" xfId="39738"/>
    <cellStyle name="Valuta 2 4 5 9 4" xfId="57898"/>
    <cellStyle name="Valuta 2 4 6" xfId="3140"/>
    <cellStyle name="Valuta 2 4 6 10" xfId="34672"/>
    <cellStyle name="Valuta 2 4 6 11" xfId="52832"/>
    <cellStyle name="Valuta 2 4 6 12" xfId="58727"/>
    <cellStyle name="Valuta 2 4 6 2" xfId="3696"/>
    <cellStyle name="Valuta 2 4 6 2 2" xfId="6495"/>
    <cellStyle name="Valuta 2 4 6 2 2 2" xfId="11993"/>
    <cellStyle name="Valuta 2 4 6 2 2 2 2" xfId="25200"/>
    <cellStyle name="Valuta 2 4 6 2 2 2 3" xfId="43359"/>
    <cellStyle name="Valuta 2 4 6 2 2 3" xfId="32663"/>
    <cellStyle name="Valuta 2 4 6 2 2 3 2" xfId="50822"/>
    <cellStyle name="Valuta 2 4 6 2 2 4" xfId="19472"/>
    <cellStyle name="Valuta 2 4 6 2 2 5" xfId="37631"/>
    <cellStyle name="Valuta 2 4 6 2 2 6" xfId="55791"/>
    <cellStyle name="Valuta 2 4 6 2 3" xfId="9509"/>
    <cellStyle name="Valuta 2 4 6 2 3 2" xfId="22716"/>
    <cellStyle name="Valuta 2 4 6 2 3 3" xfId="40875"/>
    <cellStyle name="Valuta 2 4 6 2 4" xfId="14503"/>
    <cellStyle name="Valuta 2 4 6 2 4 2" xfId="27695"/>
    <cellStyle name="Valuta 2 4 6 2 4 3" xfId="45854"/>
    <cellStyle name="Valuta 2 4 6 2 5" xfId="4698"/>
    <cellStyle name="Valuta 2 4 6 2 5 2" xfId="30179"/>
    <cellStyle name="Valuta 2 4 6 2 5 3" xfId="48338"/>
    <cellStyle name="Valuta 2 4 6 2 6" xfId="16988"/>
    <cellStyle name="Valuta 2 4 6 2 7" xfId="35147"/>
    <cellStyle name="Valuta 2 4 6 2 8" xfId="53307"/>
    <cellStyle name="Valuta 2 4 6 2 9" xfId="59470"/>
    <cellStyle name="Valuta 2 4 6 3" xfId="4008"/>
    <cellStyle name="Valuta 2 4 6 3 2" xfId="7281"/>
    <cellStyle name="Valuta 2 4 6 3 2 2" xfId="13014"/>
    <cellStyle name="Valuta 2 4 6 3 2 2 2" xfId="26221"/>
    <cellStyle name="Valuta 2 4 6 3 2 2 3" xfId="44380"/>
    <cellStyle name="Valuta 2 4 6 3 2 3" xfId="33684"/>
    <cellStyle name="Valuta 2 4 6 3 2 3 2" xfId="51843"/>
    <cellStyle name="Valuta 2 4 6 3 2 4" xfId="20493"/>
    <cellStyle name="Valuta 2 4 6 3 2 5" xfId="38652"/>
    <cellStyle name="Valuta 2 4 6 3 2 6" xfId="56812"/>
    <cellStyle name="Valuta 2 4 6 3 3" xfId="10530"/>
    <cellStyle name="Valuta 2 4 6 3 3 2" xfId="23737"/>
    <cellStyle name="Valuta 2 4 6 3 3 3" xfId="41896"/>
    <cellStyle name="Valuta 2 4 6 3 4" xfId="15524"/>
    <cellStyle name="Valuta 2 4 6 3 4 2" xfId="28716"/>
    <cellStyle name="Valuta 2 4 6 3 4 3" xfId="46875"/>
    <cellStyle name="Valuta 2 4 6 3 5" xfId="31200"/>
    <cellStyle name="Valuta 2 4 6 3 5 2" xfId="49359"/>
    <cellStyle name="Valuta 2 4 6 3 6" xfId="18009"/>
    <cellStyle name="Valuta 2 4 6 3 7" xfId="36168"/>
    <cellStyle name="Valuta 2 4 6 3 8" xfId="54328"/>
    <cellStyle name="Valuta 2 4 6 4" xfId="6021"/>
    <cellStyle name="Valuta 2 4 6 4 2" xfId="11518"/>
    <cellStyle name="Valuta 2 4 6 4 2 2" xfId="24725"/>
    <cellStyle name="Valuta 2 4 6 4 2 3" xfId="42884"/>
    <cellStyle name="Valuta 2 4 6 4 3" xfId="32188"/>
    <cellStyle name="Valuta 2 4 6 4 3 2" xfId="50347"/>
    <cellStyle name="Valuta 2 4 6 4 4" xfId="18997"/>
    <cellStyle name="Valuta 2 4 6 4 5" xfId="37156"/>
    <cellStyle name="Valuta 2 4 6 4 6" xfId="55316"/>
    <cellStyle name="Valuta 2 4 6 5" xfId="8373"/>
    <cellStyle name="Valuta 2 4 6 5 2" xfId="21580"/>
    <cellStyle name="Valuta 2 4 6 5 3" xfId="39739"/>
    <cellStyle name="Valuta 2 4 6 5 4" xfId="57899"/>
    <cellStyle name="Valuta 2 4 6 6" xfId="9056"/>
    <cellStyle name="Valuta 2 4 6 6 2" xfId="22263"/>
    <cellStyle name="Valuta 2 4 6 6 3" xfId="40422"/>
    <cellStyle name="Valuta 2 4 6 7" xfId="14028"/>
    <cellStyle name="Valuta 2 4 6 7 2" xfId="27220"/>
    <cellStyle name="Valuta 2 4 6 7 3" xfId="45379"/>
    <cellStyle name="Valuta 2 4 6 8" xfId="29704"/>
    <cellStyle name="Valuta 2 4 6 8 2" xfId="47863"/>
    <cellStyle name="Valuta 2 4 6 9" xfId="16513"/>
    <cellStyle name="Valuta 2 4 7" xfId="3141"/>
    <cellStyle name="Valuta 2 4 7 10" xfId="58728"/>
    <cellStyle name="Valuta 2 4 7 2" xfId="4009"/>
    <cellStyle name="Valuta 2 4 7 2 2" xfId="6496"/>
    <cellStyle name="Valuta 2 4 7 2 2 2" xfId="11994"/>
    <cellStyle name="Valuta 2 4 7 2 2 2 2" xfId="25201"/>
    <cellStyle name="Valuta 2 4 7 2 2 2 3" xfId="43360"/>
    <cellStyle name="Valuta 2 4 7 2 2 3" xfId="32664"/>
    <cellStyle name="Valuta 2 4 7 2 2 3 2" xfId="50823"/>
    <cellStyle name="Valuta 2 4 7 2 2 4" xfId="19473"/>
    <cellStyle name="Valuta 2 4 7 2 2 5" xfId="37632"/>
    <cellStyle name="Valuta 2 4 7 2 2 6" xfId="55792"/>
    <cellStyle name="Valuta 2 4 7 2 3" xfId="9510"/>
    <cellStyle name="Valuta 2 4 7 2 3 2" xfId="22717"/>
    <cellStyle name="Valuta 2 4 7 2 3 3" xfId="40876"/>
    <cellStyle name="Valuta 2 4 7 2 4" xfId="14504"/>
    <cellStyle name="Valuta 2 4 7 2 4 2" xfId="27696"/>
    <cellStyle name="Valuta 2 4 7 2 4 3" xfId="45855"/>
    <cellStyle name="Valuta 2 4 7 2 5" xfId="30180"/>
    <cellStyle name="Valuta 2 4 7 2 5 2" xfId="48339"/>
    <cellStyle name="Valuta 2 4 7 2 6" xfId="16989"/>
    <cellStyle name="Valuta 2 4 7 2 7" xfId="35148"/>
    <cellStyle name="Valuta 2 4 7 2 8" xfId="53308"/>
    <cellStyle name="Valuta 2 4 7 3" xfId="6022"/>
    <cellStyle name="Valuta 2 4 7 3 2" xfId="11519"/>
    <cellStyle name="Valuta 2 4 7 3 2 2" xfId="24726"/>
    <cellStyle name="Valuta 2 4 7 3 2 3" xfId="42885"/>
    <cellStyle name="Valuta 2 4 7 3 3" xfId="32189"/>
    <cellStyle name="Valuta 2 4 7 3 3 2" xfId="50348"/>
    <cellStyle name="Valuta 2 4 7 3 4" xfId="18998"/>
    <cellStyle name="Valuta 2 4 7 3 5" xfId="37157"/>
    <cellStyle name="Valuta 2 4 7 3 6" xfId="55317"/>
    <cellStyle name="Valuta 2 4 7 4" xfId="9057"/>
    <cellStyle name="Valuta 2 4 7 4 2" xfId="22264"/>
    <cellStyle name="Valuta 2 4 7 4 3" xfId="40423"/>
    <cellStyle name="Valuta 2 4 7 5" xfId="14029"/>
    <cellStyle name="Valuta 2 4 7 5 2" xfId="27221"/>
    <cellStyle name="Valuta 2 4 7 5 3" xfId="45380"/>
    <cellStyle name="Valuta 2 4 7 6" xfId="29705"/>
    <cellStyle name="Valuta 2 4 7 6 2" xfId="47864"/>
    <cellStyle name="Valuta 2 4 7 7" xfId="16514"/>
    <cellStyle name="Valuta 2 4 7 8" xfId="34673"/>
    <cellStyle name="Valuta 2 4 7 9" xfId="52833"/>
    <cellStyle name="Valuta 2 4 8" xfId="3142"/>
    <cellStyle name="Valuta 2 4 8 10" xfId="58729"/>
    <cellStyle name="Valuta 2 4 8 2" xfId="4010"/>
    <cellStyle name="Valuta 2 4 8 2 2" xfId="6497"/>
    <cellStyle name="Valuta 2 4 8 2 2 2" xfId="11995"/>
    <cellStyle name="Valuta 2 4 8 2 2 2 2" xfId="25202"/>
    <cellStyle name="Valuta 2 4 8 2 2 2 3" xfId="43361"/>
    <cellStyle name="Valuta 2 4 8 2 2 3" xfId="32665"/>
    <cellStyle name="Valuta 2 4 8 2 2 3 2" xfId="50824"/>
    <cellStyle name="Valuta 2 4 8 2 2 4" xfId="19474"/>
    <cellStyle name="Valuta 2 4 8 2 2 5" xfId="37633"/>
    <cellStyle name="Valuta 2 4 8 2 2 6" xfId="55793"/>
    <cellStyle name="Valuta 2 4 8 2 3" xfId="9511"/>
    <cellStyle name="Valuta 2 4 8 2 3 2" xfId="22718"/>
    <cellStyle name="Valuta 2 4 8 2 3 3" xfId="40877"/>
    <cellStyle name="Valuta 2 4 8 2 4" xfId="14505"/>
    <cellStyle name="Valuta 2 4 8 2 4 2" xfId="27697"/>
    <cellStyle name="Valuta 2 4 8 2 4 3" xfId="45856"/>
    <cellStyle name="Valuta 2 4 8 2 5" xfId="30181"/>
    <cellStyle name="Valuta 2 4 8 2 5 2" xfId="48340"/>
    <cellStyle name="Valuta 2 4 8 2 6" xfId="16990"/>
    <cellStyle name="Valuta 2 4 8 2 7" xfId="35149"/>
    <cellStyle name="Valuta 2 4 8 2 8" xfId="53309"/>
    <cellStyle name="Valuta 2 4 8 3" xfId="6023"/>
    <cellStyle name="Valuta 2 4 8 3 2" xfId="11520"/>
    <cellStyle name="Valuta 2 4 8 3 2 2" xfId="24727"/>
    <cellStyle name="Valuta 2 4 8 3 2 3" xfId="42886"/>
    <cellStyle name="Valuta 2 4 8 3 3" xfId="32190"/>
    <cellStyle name="Valuta 2 4 8 3 3 2" xfId="50349"/>
    <cellStyle name="Valuta 2 4 8 3 4" xfId="18999"/>
    <cellStyle name="Valuta 2 4 8 3 5" xfId="37158"/>
    <cellStyle name="Valuta 2 4 8 3 6" xfId="55318"/>
    <cellStyle name="Valuta 2 4 8 4" xfId="9058"/>
    <cellStyle name="Valuta 2 4 8 4 2" xfId="22265"/>
    <cellStyle name="Valuta 2 4 8 4 3" xfId="40424"/>
    <cellStyle name="Valuta 2 4 8 5" xfId="14030"/>
    <cellStyle name="Valuta 2 4 8 5 2" xfId="27222"/>
    <cellStyle name="Valuta 2 4 8 5 3" xfId="45381"/>
    <cellStyle name="Valuta 2 4 8 6" xfId="29706"/>
    <cellStyle name="Valuta 2 4 8 6 2" xfId="47865"/>
    <cellStyle name="Valuta 2 4 8 7" xfId="16515"/>
    <cellStyle name="Valuta 2 4 8 8" xfId="34674"/>
    <cellStyle name="Valuta 2 4 8 9" xfId="52834"/>
    <cellStyle name="Valuta 2 4 9" xfId="3647"/>
    <cellStyle name="Valuta 2 4 9 2" xfId="4387"/>
    <cellStyle name="Valuta 2 4 9 2 2" xfId="12371"/>
    <cellStyle name="Valuta 2 4 9 2 2 2" xfId="25578"/>
    <cellStyle name="Valuta 2 4 9 2 2 3" xfId="43737"/>
    <cellStyle name="Valuta 2 4 9 2 3" xfId="33041"/>
    <cellStyle name="Valuta 2 4 9 2 3 2" xfId="51200"/>
    <cellStyle name="Valuta 2 4 9 2 4" xfId="19850"/>
    <cellStyle name="Valuta 2 4 9 2 5" xfId="38009"/>
    <cellStyle name="Valuta 2 4 9 2 6" xfId="56169"/>
    <cellStyle name="Valuta 2 4 9 3" xfId="9887"/>
    <cellStyle name="Valuta 2 4 9 3 2" xfId="23094"/>
    <cellStyle name="Valuta 2 4 9 3 3" xfId="41253"/>
    <cellStyle name="Valuta 2 4 9 4" xfId="14881"/>
    <cellStyle name="Valuta 2 4 9 4 2" xfId="28073"/>
    <cellStyle name="Valuta 2 4 9 4 3" xfId="46232"/>
    <cellStyle name="Valuta 2 4 9 5" xfId="30557"/>
    <cellStyle name="Valuta 2 4 9 5 2" xfId="48716"/>
    <cellStyle name="Valuta 2 4 9 6" xfId="17366"/>
    <cellStyle name="Valuta 2 4 9 7" xfId="35525"/>
    <cellStyle name="Valuta 2 4 9 8" xfId="53685"/>
    <cellStyle name="Valuta 2 4 9 9" xfId="59093"/>
    <cellStyle name="Valuta 2 5" xfId="3143"/>
    <cellStyle name="Valuta 2 6" xfId="3144"/>
    <cellStyle name="Valuta 2 6 10" xfId="4011"/>
    <cellStyle name="Valuta 2 6 10 2" xfId="6498"/>
    <cellStyle name="Valuta 2 6 10 2 2" xfId="11996"/>
    <cellStyle name="Valuta 2 6 10 2 2 2" xfId="25203"/>
    <cellStyle name="Valuta 2 6 10 2 2 3" xfId="43362"/>
    <cellStyle name="Valuta 2 6 10 2 3" xfId="32666"/>
    <cellStyle name="Valuta 2 6 10 2 3 2" xfId="50825"/>
    <cellStyle name="Valuta 2 6 10 2 4" xfId="19475"/>
    <cellStyle name="Valuta 2 6 10 2 5" xfId="37634"/>
    <cellStyle name="Valuta 2 6 10 2 6" xfId="55794"/>
    <cellStyle name="Valuta 2 6 10 3" xfId="9512"/>
    <cellStyle name="Valuta 2 6 10 3 2" xfId="22719"/>
    <cellStyle name="Valuta 2 6 10 3 3" xfId="40878"/>
    <cellStyle name="Valuta 2 6 10 4" xfId="14506"/>
    <cellStyle name="Valuta 2 6 10 4 2" xfId="27698"/>
    <cellStyle name="Valuta 2 6 10 4 3" xfId="45857"/>
    <cellStyle name="Valuta 2 6 10 5" xfId="30182"/>
    <cellStyle name="Valuta 2 6 10 5 2" xfId="48341"/>
    <cellStyle name="Valuta 2 6 10 6" xfId="16991"/>
    <cellStyle name="Valuta 2 6 10 7" xfId="35150"/>
    <cellStyle name="Valuta 2 6 10 8" xfId="53310"/>
    <cellStyle name="Valuta 2 6 10 9" xfId="59471"/>
    <cellStyle name="Valuta 2 6 11" xfId="4853"/>
    <cellStyle name="Valuta 2 6 11 2" xfId="7083"/>
    <cellStyle name="Valuta 2 6 11 2 2" xfId="12816"/>
    <cellStyle name="Valuta 2 6 11 2 2 2" xfId="26023"/>
    <cellStyle name="Valuta 2 6 11 2 2 3" xfId="44182"/>
    <cellStyle name="Valuta 2 6 11 2 3" xfId="33486"/>
    <cellStyle name="Valuta 2 6 11 2 3 2" xfId="51645"/>
    <cellStyle name="Valuta 2 6 11 2 4" xfId="20295"/>
    <cellStyle name="Valuta 2 6 11 2 5" xfId="38454"/>
    <cellStyle name="Valuta 2 6 11 2 6" xfId="56614"/>
    <cellStyle name="Valuta 2 6 11 3" xfId="10332"/>
    <cellStyle name="Valuta 2 6 11 3 2" xfId="23539"/>
    <cellStyle name="Valuta 2 6 11 3 3" xfId="41698"/>
    <cellStyle name="Valuta 2 6 11 4" xfId="15326"/>
    <cellStyle name="Valuta 2 6 11 4 2" xfId="28518"/>
    <cellStyle name="Valuta 2 6 11 4 3" xfId="46677"/>
    <cellStyle name="Valuta 2 6 11 5" xfId="31002"/>
    <cellStyle name="Valuta 2 6 11 5 2" xfId="49161"/>
    <cellStyle name="Valuta 2 6 11 6" xfId="17811"/>
    <cellStyle name="Valuta 2 6 11 7" xfId="35970"/>
    <cellStyle name="Valuta 2 6 11 8" xfId="54130"/>
    <cellStyle name="Valuta 2 6 12" xfId="5045"/>
    <cellStyle name="Valuta 2 6 12 2" xfId="7282"/>
    <cellStyle name="Valuta 2 6 12 2 2" xfId="13015"/>
    <cellStyle name="Valuta 2 6 12 2 2 2" xfId="26222"/>
    <cellStyle name="Valuta 2 6 12 2 2 3" xfId="44381"/>
    <cellStyle name="Valuta 2 6 12 2 3" xfId="33685"/>
    <cellStyle name="Valuta 2 6 12 2 3 2" xfId="51844"/>
    <cellStyle name="Valuta 2 6 12 2 4" xfId="20494"/>
    <cellStyle name="Valuta 2 6 12 2 5" xfId="38653"/>
    <cellStyle name="Valuta 2 6 12 2 6" xfId="56813"/>
    <cellStyle name="Valuta 2 6 12 3" xfId="10531"/>
    <cellStyle name="Valuta 2 6 12 3 2" xfId="23738"/>
    <cellStyle name="Valuta 2 6 12 3 3" xfId="41897"/>
    <cellStyle name="Valuta 2 6 12 4" xfId="15525"/>
    <cellStyle name="Valuta 2 6 12 4 2" xfId="28717"/>
    <cellStyle name="Valuta 2 6 12 4 3" xfId="46876"/>
    <cellStyle name="Valuta 2 6 12 5" xfId="31201"/>
    <cellStyle name="Valuta 2 6 12 5 2" xfId="49360"/>
    <cellStyle name="Valuta 2 6 12 6" xfId="18010"/>
    <cellStyle name="Valuta 2 6 12 7" xfId="36169"/>
    <cellStyle name="Valuta 2 6 12 8" xfId="54329"/>
    <cellStyle name="Valuta 2 6 13" xfId="5255"/>
    <cellStyle name="Valuta 2 6 13 2" xfId="7503"/>
    <cellStyle name="Valuta 2 6 13 2 2" xfId="13236"/>
    <cellStyle name="Valuta 2 6 13 2 2 2" xfId="26443"/>
    <cellStyle name="Valuta 2 6 13 2 2 3" xfId="44602"/>
    <cellStyle name="Valuta 2 6 13 2 3" xfId="33906"/>
    <cellStyle name="Valuta 2 6 13 2 3 2" xfId="52065"/>
    <cellStyle name="Valuta 2 6 13 2 4" xfId="20715"/>
    <cellStyle name="Valuta 2 6 13 2 5" xfId="38874"/>
    <cellStyle name="Valuta 2 6 13 2 6" xfId="57034"/>
    <cellStyle name="Valuta 2 6 13 3" xfId="10752"/>
    <cellStyle name="Valuta 2 6 13 3 2" xfId="23959"/>
    <cellStyle name="Valuta 2 6 13 3 3" xfId="42118"/>
    <cellStyle name="Valuta 2 6 13 4" xfId="15746"/>
    <cellStyle name="Valuta 2 6 13 4 2" xfId="28938"/>
    <cellStyle name="Valuta 2 6 13 4 3" xfId="47097"/>
    <cellStyle name="Valuta 2 6 13 5" xfId="31422"/>
    <cellStyle name="Valuta 2 6 13 5 2" xfId="49581"/>
    <cellStyle name="Valuta 2 6 13 6" xfId="18231"/>
    <cellStyle name="Valuta 2 6 13 7" xfId="36390"/>
    <cellStyle name="Valuta 2 6 13 8" xfId="54550"/>
    <cellStyle name="Valuta 2 6 14" xfId="5421"/>
    <cellStyle name="Valuta 2 6 14 2" xfId="7669"/>
    <cellStyle name="Valuta 2 6 14 2 2" xfId="13402"/>
    <cellStyle name="Valuta 2 6 14 2 2 2" xfId="26609"/>
    <cellStyle name="Valuta 2 6 14 2 2 3" xfId="44768"/>
    <cellStyle name="Valuta 2 6 14 2 3" xfId="34072"/>
    <cellStyle name="Valuta 2 6 14 2 3 2" xfId="52231"/>
    <cellStyle name="Valuta 2 6 14 2 4" xfId="20881"/>
    <cellStyle name="Valuta 2 6 14 2 5" xfId="39040"/>
    <cellStyle name="Valuta 2 6 14 2 6" xfId="57200"/>
    <cellStyle name="Valuta 2 6 14 3" xfId="10918"/>
    <cellStyle name="Valuta 2 6 14 3 2" xfId="24125"/>
    <cellStyle name="Valuta 2 6 14 3 3" xfId="42284"/>
    <cellStyle name="Valuta 2 6 14 4" xfId="15912"/>
    <cellStyle name="Valuta 2 6 14 4 2" xfId="29104"/>
    <cellStyle name="Valuta 2 6 14 4 3" xfId="47263"/>
    <cellStyle name="Valuta 2 6 14 5" xfId="31588"/>
    <cellStyle name="Valuta 2 6 14 5 2" xfId="49747"/>
    <cellStyle name="Valuta 2 6 14 6" xfId="18397"/>
    <cellStyle name="Valuta 2 6 14 7" xfId="36556"/>
    <cellStyle name="Valuta 2 6 14 8" xfId="54716"/>
    <cellStyle name="Valuta 2 6 15" xfId="5585"/>
    <cellStyle name="Valuta 2 6 15 2" xfId="7833"/>
    <cellStyle name="Valuta 2 6 15 2 2" xfId="13566"/>
    <cellStyle name="Valuta 2 6 15 2 2 2" xfId="26773"/>
    <cellStyle name="Valuta 2 6 15 2 2 3" xfId="44932"/>
    <cellStyle name="Valuta 2 6 15 2 3" xfId="34236"/>
    <cellStyle name="Valuta 2 6 15 2 3 2" xfId="52395"/>
    <cellStyle name="Valuta 2 6 15 2 4" xfId="21045"/>
    <cellStyle name="Valuta 2 6 15 2 5" xfId="39204"/>
    <cellStyle name="Valuta 2 6 15 2 6" xfId="57364"/>
    <cellStyle name="Valuta 2 6 15 3" xfId="11082"/>
    <cellStyle name="Valuta 2 6 15 3 2" xfId="24289"/>
    <cellStyle name="Valuta 2 6 15 3 3" xfId="42448"/>
    <cellStyle name="Valuta 2 6 15 4" xfId="16076"/>
    <cellStyle name="Valuta 2 6 15 4 2" xfId="29268"/>
    <cellStyle name="Valuta 2 6 15 4 3" xfId="47427"/>
    <cellStyle name="Valuta 2 6 15 5" xfId="31752"/>
    <cellStyle name="Valuta 2 6 15 5 2" xfId="49911"/>
    <cellStyle name="Valuta 2 6 15 6" xfId="18561"/>
    <cellStyle name="Valuta 2 6 15 7" xfId="36720"/>
    <cellStyle name="Valuta 2 6 15 8" xfId="54880"/>
    <cellStyle name="Valuta 2 6 16" xfId="5749"/>
    <cellStyle name="Valuta 2 6 16 2" xfId="7997"/>
    <cellStyle name="Valuta 2 6 16 2 2" xfId="13730"/>
    <cellStyle name="Valuta 2 6 16 2 2 2" xfId="26937"/>
    <cellStyle name="Valuta 2 6 16 2 2 3" xfId="45096"/>
    <cellStyle name="Valuta 2 6 16 2 3" xfId="34400"/>
    <cellStyle name="Valuta 2 6 16 2 3 2" xfId="52559"/>
    <cellStyle name="Valuta 2 6 16 2 4" xfId="21209"/>
    <cellStyle name="Valuta 2 6 16 2 5" xfId="39368"/>
    <cellStyle name="Valuta 2 6 16 2 6" xfId="57528"/>
    <cellStyle name="Valuta 2 6 16 3" xfId="11246"/>
    <cellStyle name="Valuta 2 6 16 3 2" xfId="24453"/>
    <cellStyle name="Valuta 2 6 16 3 3" xfId="42612"/>
    <cellStyle name="Valuta 2 6 16 4" xfId="16240"/>
    <cellStyle name="Valuta 2 6 16 4 2" xfId="29432"/>
    <cellStyle name="Valuta 2 6 16 4 3" xfId="47591"/>
    <cellStyle name="Valuta 2 6 16 5" xfId="31916"/>
    <cellStyle name="Valuta 2 6 16 5 2" xfId="50075"/>
    <cellStyle name="Valuta 2 6 16 6" xfId="18725"/>
    <cellStyle name="Valuta 2 6 16 7" xfId="36884"/>
    <cellStyle name="Valuta 2 6 16 8" xfId="55044"/>
    <cellStyle name="Valuta 2 6 17" xfId="6024"/>
    <cellStyle name="Valuta 2 6 17 2" xfId="11521"/>
    <cellStyle name="Valuta 2 6 17 2 2" xfId="24728"/>
    <cellStyle name="Valuta 2 6 17 2 3" xfId="42887"/>
    <cellStyle name="Valuta 2 6 17 3" xfId="32191"/>
    <cellStyle name="Valuta 2 6 17 3 2" xfId="50350"/>
    <cellStyle name="Valuta 2 6 17 4" xfId="19000"/>
    <cellStyle name="Valuta 2 6 17 5" xfId="37159"/>
    <cellStyle name="Valuta 2 6 17 6" xfId="55319"/>
    <cellStyle name="Valuta 2 6 18" xfId="8173"/>
    <cellStyle name="Valuta 2 6 18 2" xfId="21380"/>
    <cellStyle name="Valuta 2 6 18 3" xfId="39539"/>
    <cellStyle name="Valuta 2 6 18 4" xfId="57699"/>
    <cellStyle name="Valuta 2 6 19" xfId="8374"/>
    <cellStyle name="Valuta 2 6 19 2" xfId="21581"/>
    <cellStyle name="Valuta 2 6 19 3" xfId="39740"/>
    <cellStyle name="Valuta 2 6 19 4" xfId="57900"/>
    <cellStyle name="Valuta 2 6 2" xfId="3145"/>
    <cellStyle name="Valuta 2 6 2 10" xfId="5046"/>
    <cellStyle name="Valuta 2 6 2 10 2" xfId="7283"/>
    <cellStyle name="Valuta 2 6 2 10 2 2" xfId="13016"/>
    <cellStyle name="Valuta 2 6 2 10 2 2 2" xfId="26223"/>
    <cellStyle name="Valuta 2 6 2 10 2 2 3" xfId="44382"/>
    <cellStyle name="Valuta 2 6 2 10 2 3" xfId="33686"/>
    <cellStyle name="Valuta 2 6 2 10 2 3 2" xfId="51845"/>
    <cellStyle name="Valuta 2 6 2 10 2 4" xfId="20495"/>
    <cellStyle name="Valuta 2 6 2 10 2 5" xfId="38654"/>
    <cellStyle name="Valuta 2 6 2 10 2 6" xfId="56814"/>
    <cellStyle name="Valuta 2 6 2 10 3" xfId="10532"/>
    <cellStyle name="Valuta 2 6 2 10 3 2" xfId="23739"/>
    <cellStyle name="Valuta 2 6 2 10 3 3" xfId="41898"/>
    <cellStyle name="Valuta 2 6 2 10 4" xfId="15526"/>
    <cellStyle name="Valuta 2 6 2 10 4 2" xfId="28718"/>
    <cellStyle name="Valuta 2 6 2 10 4 3" xfId="46877"/>
    <cellStyle name="Valuta 2 6 2 10 5" xfId="31202"/>
    <cellStyle name="Valuta 2 6 2 10 5 2" xfId="49361"/>
    <cellStyle name="Valuta 2 6 2 10 6" xfId="18011"/>
    <cellStyle name="Valuta 2 6 2 10 7" xfId="36170"/>
    <cellStyle name="Valuta 2 6 2 10 8" xfId="54330"/>
    <cellStyle name="Valuta 2 6 2 11" xfId="5256"/>
    <cellStyle name="Valuta 2 6 2 11 2" xfId="7504"/>
    <cellStyle name="Valuta 2 6 2 11 2 2" xfId="13237"/>
    <cellStyle name="Valuta 2 6 2 11 2 2 2" xfId="26444"/>
    <cellStyle name="Valuta 2 6 2 11 2 2 3" xfId="44603"/>
    <cellStyle name="Valuta 2 6 2 11 2 3" xfId="33907"/>
    <cellStyle name="Valuta 2 6 2 11 2 3 2" xfId="52066"/>
    <cellStyle name="Valuta 2 6 2 11 2 4" xfId="20716"/>
    <cellStyle name="Valuta 2 6 2 11 2 5" xfId="38875"/>
    <cellStyle name="Valuta 2 6 2 11 2 6" xfId="57035"/>
    <cellStyle name="Valuta 2 6 2 11 3" xfId="10753"/>
    <cellStyle name="Valuta 2 6 2 11 3 2" xfId="23960"/>
    <cellStyle name="Valuta 2 6 2 11 3 3" xfId="42119"/>
    <cellStyle name="Valuta 2 6 2 11 4" xfId="15747"/>
    <cellStyle name="Valuta 2 6 2 11 4 2" xfId="28939"/>
    <cellStyle name="Valuta 2 6 2 11 4 3" xfId="47098"/>
    <cellStyle name="Valuta 2 6 2 11 5" xfId="31423"/>
    <cellStyle name="Valuta 2 6 2 11 5 2" xfId="49582"/>
    <cellStyle name="Valuta 2 6 2 11 6" xfId="18232"/>
    <cellStyle name="Valuta 2 6 2 11 7" xfId="36391"/>
    <cellStyle name="Valuta 2 6 2 11 8" xfId="54551"/>
    <cellStyle name="Valuta 2 6 2 12" xfId="5422"/>
    <cellStyle name="Valuta 2 6 2 12 2" xfId="7670"/>
    <cellStyle name="Valuta 2 6 2 12 2 2" xfId="13403"/>
    <cellStyle name="Valuta 2 6 2 12 2 2 2" xfId="26610"/>
    <cellStyle name="Valuta 2 6 2 12 2 2 3" xfId="44769"/>
    <cellStyle name="Valuta 2 6 2 12 2 3" xfId="34073"/>
    <cellStyle name="Valuta 2 6 2 12 2 3 2" xfId="52232"/>
    <cellStyle name="Valuta 2 6 2 12 2 4" xfId="20882"/>
    <cellStyle name="Valuta 2 6 2 12 2 5" xfId="39041"/>
    <cellStyle name="Valuta 2 6 2 12 2 6" xfId="57201"/>
    <cellStyle name="Valuta 2 6 2 12 3" xfId="10919"/>
    <cellStyle name="Valuta 2 6 2 12 3 2" xfId="24126"/>
    <cellStyle name="Valuta 2 6 2 12 3 3" xfId="42285"/>
    <cellStyle name="Valuta 2 6 2 12 4" xfId="15913"/>
    <cellStyle name="Valuta 2 6 2 12 4 2" xfId="29105"/>
    <cellStyle name="Valuta 2 6 2 12 4 3" xfId="47264"/>
    <cellStyle name="Valuta 2 6 2 12 5" xfId="31589"/>
    <cellStyle name="Valuta 2 6 2 12 5 2" xfId="49748"/>
    <cellStyle name="Valuta 2 6 2 12 6" xfId="18398"/>
    <cellStyle name="Valuta 2 6 2 12 7" xfId="36557"/>
    <cellStyle name="Valuta 2 6 2 12 8" xfId="54717"/>
    <cellStyle name="Valuta 2 6 2 13" xfId="5586"/>
    <cellStyle name="Valuta 2 6 2 13 2" xfId="7834"/>
    <cellStyle name="Valuta 2 6 2 13 2 2" xfId="13567"/>
    <cellStyle name="Valuta 2 6 2 13 2 2 2" xfId="26774"/>
    <cellStyle name="Valuta 2 6 2 13 2 2 3" xfId="44933"/>
    <cellStyle name="Valuta 2 6 2 13 2 3" xfId="34237"/>
    <cellStyle name="Valuta 2 6 2 13 2 3 2" xfId="52396"/>
    <cellStyle name="Valuta 2 6 2 13 2 4" xfId="21046"/>
    <cellStyle name="Valuta 2 6 2 13 2 5" xfId="39205"/>
    <cellStyle name="Valuta 2 6 2 13 2 6" xfId="57365"/>
    <cellStyle name="Valuta 2 6 2 13 3" xfId="11083"/>
    <cellStyle name="Valuta 2 6 2 13 3 2" xfId="24290"/>
    <cellStyle name="Valuta 2 6 2 13 3 3" xfId="42449"/>
    <cellStyle name="Valuta 2 6 2 13 4" xfId="16077"/>
    <cellStyle name="Valuta 2 6 2 13 4 2" xfId="29269"/>
    <cellStyle name="Valuta 2 6 2 13 4 3" xfId="47428"/>
    <cellStyle name="Valuta 2 6 2 13 5" xfId="31753"/>
    <cellStyle name="Valuta 2 6 2 13 5 2" xfId="49912"/>
    <cellStyle name="Valuta 2 6 2 13 6" xfId="18562"/>
    <cellStyle name="Valuta 2 6 2 13 7" xfId="36721"/>
    <cellStyle name="Valuta 2 6 2 13 8" xfId="54881"/>
    <cellStyle name="Valuta 2 6 2 14" xfId="5750"/>
    <cellStyle name="Valuta 2 6 2 14 2" xfId="7998"/>
    <cellStyle name="Valuta 2 6 2 14 2 2" xfId="13731"/>
    <cellStyle name="Valuta 2 6 2 14 2 2 2" xfId="26938"/>
    <cellStyle name="Valuta 2 6 2 14 2 2 3" xfId="45097"/>
    <cellStyle name="Valuta 2 6 2 14 2 3" xfId="34401"/>
    <cellStyle name="Valuta 2 6 2 14 2 3 2" xfId="52560"/>
    <cellStyle name="Valuta 2 6 2 14 2 4" xfId="21210"/>
    <cellStyle name="Valuta 2 6 2 14 2 5" xfId="39369"/>
    <cellStyle name="Valuta 2 6 2 14 2 6" xfId="57529"/>
    <cellStyle name="Valuta 2 6 2 14 3" xfId="11247"/>
    <cellStyle name="Valuta 2 6 2 14 3 2" xfId="24454"/>
    <cellStyle name="Valuta 2 6 2 14 3 3" xfId="42613"/>
    <cellStyle name="Valuta 2 6 2 14 4" xfId="16241"/>
    <cellStyle name="Valuta 2 6 2 14 4 2" xfId="29433"/>
    <cellStyle name="Valuta 2 6 2 14 4 3" xfId="47592"/>
    <cellStyle name="Valuta 2 6 2 14 5" xfId="31917"/>
    <cellStyle name="Valuta 2 6 2 14 5 2" xfId="50076"/>
    <cellStyle name="Valuta 2 6 2 14 6" xfId="18726"/>
    <cellStyle name="Valuta 2 6 2 14 7" xfId="36885"/>
    <cellStyle name="Valuta 2 6 2 14 8" xfId="55045"/>
    <cellStyle name="Valuta 2 6 2 15" xfId="6025"/>
    <cellStyle name="Valuta 2 6 2 15 2" xfId="11522"/>
    <cellStyle name="Valuta 2 6 2 15 2 2" xfId="24729"/>
    <cellStyle name="Valuta 2 6 2 15 2 3" xfId="42888"/>
    <cellStyle name="Valuta 2 6 2 15 3" xfId="32192"/>
    <cellStyle name="Valuta 2 6 2 15 3 2" xfId="50351"/>
    <cellStyle name="Valuta 2 6 2 15 4" xfId="19001"/>
    <cellStyle name="Valuta 2 6 2 15 5" xfId="37160"/>
    <cellStyle name="Valuta 2 6 2 15 6" xfId="55320"/>
    <cellStyle name="Valuta 2 6 2 16" xfId="8174"/>
    <cellStyle name="Valuta 2 6 2 16 2" xfId="21381"/>
    <cellStyle name="Valuta 2 6 2 16 3" xfId="39540"/>
    <cellStyle name="Valuta 2 6 2 16 4" xfId="57700"/>
    <cellStyle name="Valuta 2 6 2 17" xfId="8375"/>
    <cellStyle name="Valuta 2 6 2 17 2" xfId="21582"/>
    <cellStyle name="Valuta 2 6 2 17 3" xfId="39741"/>
    <cellStyle name="Valuta 2 6 2 17 4" xfId="57901"/>
    <cellStyle name="Valuta 2 6 2 18" xfId="8596"/>
    <cellStyle name="Valuta 2 6 2 18 2" xfId="21803"/>
    <cellStyle name="Valuta 2 6 2 18 3" xfId="39962"/>
    <cellStyle name="Valuta 2 6 2 18 4" xfId="58122"/>
    <cellStyle name="Valuta 2 6 2 19" xfId="8760"/>
    <cellStyle name="Valuta 2 6 2 19 2" xfId="21967"/>
    <cellStyle name="Valuta 2 6 2 19 3" xfId="40126"/>
    <cellStyle name="Valuta 2 6 2 19 4" xfId="58286"/>
    <cellStyle name="Valuta 2 6 2 2" xfId="3146"/>
    <cellStyle name="Valuta 2 6 2 2 10" xfId="9059"/>
    <cellStyle name="Valuta 2 6 2 2 10 2" xfId="22266"/>
    <cellStyle name="Valuta 2 6 2 2 10 3" xfId="40425"/>
    <cellStyle name="Valuta 2 6 2 2 11" xfId="14033"/>
    <cellStyle name="Valuta 2 6 2 2 11 2" xfId="27225"/>
    <cellStyle name="Valuta 2 6 2 2 11 3" xfId="45384"/>
    <cellStyle name="Valuta 2 6 2 2 12" xfId="29709"/>
    <cellStyle name="Valuta 2 6 2 2 12 2" xfId="47868"/>
    <cellStyle name="Valuta 2 6 2 2 13" xfId="16518"/>
    <cellStyle name="Valuta 2 6 2 2 14" xfId="34677"/>
    <cellStyle name="Valuta 2 6 2 2 15" xfId="52837"/>
    <cellStyle name="Valuta 2 6 2 2 16" xfId="58732"/>
    <cellStyle name="Valuta 2 6 2 2 2" xfId="3147"/>
    <cellStyle name="Valuta 2 6 2 2 2 10" xfId="58733"/>
    <cellStyle name="Valuta 2 6 2 2 2 2" xfId="4014"/>
    <cellStyle name="Valuta 2 6 2 2 2 2 2" xfId="6501"/>
    <cellStyle name="Valuta 2 6 2 2 2 2 2 2" xfId="11999"/>
    <cellStyle name="Valuta 2 6 2 2 2 2 2 2 2" xfId="25206"/>
    <cellStyle name="Valuta 2 6 2 2 2 2 2 2 3" xfId="43365"/>
    <cellStyle name="Valuta 2 6 2 2 2 2 2 3" xfId="32669"/>
    <cellStyle name="Valuta 2 6 2 2 2 2 2 3 2" xfId="50828"/>
    <cellStyle name="Valuta 2 6 2 2 2 2 2 4" xfId="19478"/>
    <cellStyle name="Valuta 2 6 2 2 2 2 2 5" xfId="37637"/>
    <cellStyle name="Valuta 2 6 2 2 2 2 2 6" xfId="55797"/>
    <cellStyle name="Valuta 2 6 2 2 2 2 3" xfId="9515"/>
    <cellStyle name="Valuta 2 6 2 2 2 2 3 2" xfId="22722"/>
    <cellStyle name="Valuta 2 6 2 2 2 2 3 3" xfId="40881"/>
    <cellStyle name="Valuta 2 6 2 2 2 2 4" xfId="14509"/>
    <cellStyle name="Valuta 2 6 2 2 2 2 4 2" xfId="27701"/>
    <cellStyle name="Valuta 2 6 2 2 2 2 4 3" xfId="45860"/>
    <cellStyle name="Valuta 2 6 2 2 2 2 5" xfId="30185"/>
    <cellStyle name="Valuta 2 6 2 2 2 2 5 2" xfId="48344"/>
    <cellStyle name="Valuta 2 6 2 2 2 2 6" xfId="16994"/>
    <cellStyle name="Valuta 2 6 2 2 2 2 7" xfId="35153"/>
    <cellStyle name="Valuta 2 6 2 2 2 2 8" xfId="53313"/>
    <cellStyle name="Valuta 2 6 2 2 2 3" xfId="6027"/>
    <cellStyle name="Valuta 2 6 2 2 2 3 2" xfId="11524"/>
    <cellStyle name="Valuta 2 6 2 2 2 3 2 2" xfId="24731"/>
    <cellStyle name="Valuta 2 6 2 2 2 3 2 3" xfId="42890"/>
    <cellStyle name="Valuta 2 6 2 2 2 3 3" xfId="32194"/>
    <cellStyle name="Valuta 2 6 2 2 2 3 3 2" xfId="50353"/>
    <cellStyle name="Valuta 2 6 2 2 2 3 4" xfId="19003"/>
    <cellStyle name="Valuta 2 6 2 2 2 3 5" xfId="37162"/>
    <cellStyle name="Valuta 2 6 2 2 2 3 6" xfId="55322"/>
    <cellStyle name="Valuta 2 6 2 2 2 4" xfId="9060"/>
    <cellStyle name="Valuta 2 6 2 2 2 4 2" xfId="22267"/>
    <cellStyle name="Valuta 2 6 2 2 2 4 3" xfId="40426"/>
    <cellStyle name="Valuta 2 6 2 2 2 5" xfId="14034"/>
    <cellStyle name="Valuta 2 6 2 2 2 5 2" xfId="27226"/>
    <cellStyle name="Valuta 2 6 2 2 2 5 3" xfId="45385"/>
    <cellStyle name="Valuta 2 6 2 2 2 6" xfId="29710"/>
    <cellStyle name="Valuta 2 6 2 2 2 6 2" xfId="47869"/>
    <cellStyle name="Valuta 2 6 2 2 2 7" xfId="16519"/>
    <cellStyle name="Valuta 2 6 2 2 2 8" xfId="34678"/>
    <cellStyle name="Valuta 2 6 2 2 2 9" xfId="52838"/>
    <cellStyle name="Valuta 2 6 2 2 3" xfId="3148"/>
    <cellStyle name="Valuta 2 6 2 2 3 10" xfId="58734"/>
    <cellStyle name="Valuta 2 6 2 2 3 2" xfId="4015"/>
    <cellStyle name="Valuta 2 6 2 2 3 2 2" xfId="6502"/>
    <cellStyle name="Valuta 2 6 2 2 3 2 2 2" xfId="12000"/>
    <cellStyle name="Valuta 2 6 2 2 3 2 2 2 2" xfId="25207"/>
    <cellStyle name="Valuta 2 6 2 2 3 2 2 2 3" xfId="43366"/>
    <cellStyle name="Valuta 2 6 2 2 3 2 2 3" xfId="32670"/>
    <cellStyle name="Valuta 2 6 2 2 3 2 2 3 2" xfId="50829"/>
    <cellStyle name="Valuta 2 6 2 2 3 2 2 4" xfId="19479"/>
    <cellStyle name="Valuta 2 6 2 2 3 2 2 5" xfId="37638"/>
    <cellStyle name="Valuta 2 6 2 2 3 2 2 6" xfId="55798"/>
    <cellStyle name="Valuta 2 6 2 2 3 2 3" xfId="9516"/>
    <cellStyle name="Valuta 2 6 2 2 3 2 3 2" xfId="22723"/>
    <cellStyle name="Valuta 2 6 2 2 3 2 3 3" xfId="40882"/>
    <cellStyle name="Valuta 2 6 2 2 3 2 4" xfId="14510"/>
    <cellStyle name="Valuta 2 6 2 2 3 2 4 2" xfId="27702"/>
    <cellStyle name="Valuta 2 6 2 2 3 2 4 3" xfId="45861"/>
    <cellStyle name="Valuta 2 6 2 2 3 2 5" xfId="30186"/>
    <cellStyle name="Valuta 2 6 2 2 3 2 5 2" xfId="48345"/>
    <cellStyle name="Valuta 2 6 2 2 3 2 6" xfId="16995"/>
    <cellStyle name="Valuta 2 6 2 2 3 2 7" xfId="35154"/>
    <cellStyle name="Valuta 2 6 2 2 3 2 8" xfId="53314"/>
    <cellStyle name="Valuta 2 6 2 2 3 3" xfId="6028"/>
    <cellStyle name="Valuta 2 6 2 2 3 3 2" xfId="11525"/>
    <cellStyle name="Valuta 2 6 2 2 3 3 2 2" xfId="24732"/>
    <cellStyle name="Valuta 2 6 2 2 3 3 2 3" xfId="42891"/>
    <cellStyle name="Valuta 2 6 2 2 3 3 3" xfId="32195"/>
    <cellStyle name="Valuta 2 6 2 2 3 3 3 2" xfId="50354"/>
    <cellStyle name="Valuta 2 6 2 2 3 3 4" xfId="19004"/>
    <cellStyle name="Valuta 2 6 2 2 3 3 5" xfId="37163"/>
    <cellStyle name="Valuta 2 6 2 2 3 3 6" xfId="55323"/>
    <cellStyle name="Valuta 2 6 2 2 3 4" xfId="9061"/>
    <cellStyle name="Valuta 2 6 2 2 3 4 2" xfId="22268"/>
    <cellStyle name="Valuta 2 6 2 2 3 4 3" xfId="40427"/>
    <cellStyle name="Valuta 2 6 2 2 3 5" xfId="14035"/>
    <cellStyle name="Valuta 2 6 2 2 3 5 2" xfId="27227"/>
    <cellStyle name="Valuta 2 6 2 2 3 5 3" xfId="45386"/>
    <cellStyle name="Valuta 2 6 2 2 3 6" xfId="29711"/>
    <cellStyle name="Valuta 2 6 2 2 3 6 2" xfId="47870"/>
    <cellStyle name="Valuta 2 6 2 2 3 7" xfId="16520"/>
    <cellStyle name="Valuta 2 6 2 2 3 8" xfId="34679"/>
    <cellStyle name="Valuta 2 6 2 2 3 9" xfId="52839"/>
    <cellStyle name="Valuta 2 6 2 2 4" xfId="3697"/>
    <cellStyle name="Valuta 2 6 2 2 4 2" xfId="4401"/>
    <cellStyle name="Valuta 2 6 2 2 4 2 2" xfId="12385"/>
    <cellStyle name="Valuta 2 6 2 2 4 2 2 2" xfId="25592"/>
    <cellStyle name="Valuta 2 6 2 2 4 2 2 3" xfId="43751"/>
    <cellStyle name="Valuta 2 6 2 2 4 2 3" xfId="33055"/>
    <cellStyle name="Valuta 2 6 2 2 4 2 3 2" xfId="51214"/>
    <cellStyle name="Valuta 2 6 2 2 4 2 4" xfId="19864"/>
    <cellStyle name="Valuta 2 6 2 2 4 2 5" xfId="38023"/>
    <cellStyle name="Valuta 2 6 2 2 4 2 6" xfId="56183"/>
    <cellStyle name="Valuta 2 6 2 2 4 3" xfId="9901"/>
    <cellStyle name="Valuta 2 6 2 2 4 3 2" xfId="23108"/>
    <cellStyle name="Valuta 2 6 2 2 4 3 3" xfId="41267"/>
    <cellStyle name="Valuta 2 6 2 2 4 4" xfId="14895"/>
    <cellStyle name="Valuta 2 6 2 2 4 4 2" xfId="28087"/>
    <cellStyle name="Valuta 2 6 2 2 4 4 3" xfId="46246"/>
    <cellStyle name="Valuta 2 6 2 2 4 5" xfId="30571"/>
    <cellStyle name="Valuta 2 6 2 2 4 5 2" xfId="48730"/>
    <cellStyle name="Valuta 2 6 2 2 4 6" xfId="17380"/>
    <cellStyle name="Valuta 2 6 2 2 4 7" xfId="35539"/>
    <cellStyle name="Valuta 2 6 2 2 4 8" xfId="53699"/>
    <cellStyle name="Valuta 2 6 2 2 4 9" xfId="59473"/>
    <cellStyle name="Valuta 2 6 2 2 5" xfId="4629"/>
    <cellStyle name="Valuta 2 6 2 2 5 2" xfId="6881"/>
    <cellStyle name="Valuta 2 6 2 2 5 2 2" xfId="12613"/>
    <cellStyle name="Valuta 2 6 2 2 5 2 2 2" xfId="25820"/>
    <cellStyle name="Valuta 2 6 2 2 5 2 2 3" xfId="43979"/>
    <cellStyle name="Valuta 2 6 2 2 5 2 3" xfId="33283"/>
    <cellStyle name="Valuta 2 6 2 2 5 2 3 2" xfId="51442"/>
    <cellStyle name="Valuta 2 6 2 2 5 2 4" xfId="20092"/>
    <cellStyle name="Valuta 2 6 2 2 5 2 5" xfId="38251"/>
    <cellStyle name="Valuta 2 6 2 2 5 2 6" xfId="56411"/>
    <cellStyle name="Valuta 2 6 2 2 5 3" xfId="10129"/>
    <cellStyle name="Valuta 2 6 2 2 5 3 2" xfId="23336"/>
    <cellStyle name="Valuta 2 6 2 2 5 3 3" xfId="41495"/>
    <cellStyle name="Valuta 2 6 2 2 5 4" xfId="15123"/>
    <cellStyle name="Valuta 2 6 2 2 5 4 2" xfId="28315"/>
    <cellStyle name="Valuta 2 6 2 2 5 4 3" xfId="46474"/>
    <cellStyle name="Valuta 2 6 2 2 5 5" xfId="30799"/>
    <cellStyle name="Valuta 2 6 2 2 5 5 2" xfId="48958"/>
    <cellStyle name="Valuta 2 6 2 2 5 6" xfId="17608"/>
    <cellStyle name="Valuta 2 6 2 2 5 7" xfId="35767"/>
    <cellStyle name="Valuta 2 6 2 2 5 8" xfId="53927"/>
    <cellStyle name="Valuta 2 6 2 2 6" xfId="4013"/>
    <cellStyle name="Valuta 2 6 2 2 6 2" xfId="6500"/>
    <cellStyle name="Valuta 2 6 2 2 6 2 2" xfId="11998"/>
    <cellStyle name="Valuta 2 6 2 2 6 2 2 2" xfId="25205"/>
    <cellStyle name="Valuta 2 6 2 2 6 2 2 3" xfId="43364"/>
    <cellStyle name="Valuta 2 6 2 2 6 2 3" xfId="32668"/>
    <cellStyle name="Valuta 2 6 2 2 6 2 3 2" xfId="50827"/>
    <cellStyle name="Valuta 2 6 2 2 6 2 4" xfId="19477"/>
    <cellStyle name="Valuta 2 6 2 2 6 2 5" xfId="37636"/>
    <cellStyle name="Valuta 2 6 2 2 6 2 6" xfId="55796"/>
    <cellStyle name="Valuta 2 6 2 2 6 3" xfId="9514"/>
    <cellStyle name="Valuta 2 6 2 2 6 3 2" xfId="22721"/>
    <cellStyle name="Valuta 2 6 2 2 6 3 3" xfId="40880"/>
    <cellStyle name="Valuta 2 6 2 2 6 4" xfId="14508"/>
    <cellStyle name="Valuta 2 6 2 2 6 4 2" xfId="27700"/>
    <cellStyle name="Valuta 2 6 2 2 6 4 3" xfId="45859"/>
    <cellStyle name="Valuta 2 6 2 2 6 5" xfId="30184"/>
    <cellStyle name="Valuta 2 6 2 2 6 5 2" xfId="48343"/>
    <cellStyle name="Valuta 2 6 2 2 6 6" xfId="16993"/>
    <cellStyle name="Valuta 2 6 2 2 6 7" xfId="35152"/>
    <cellStyle name="Valuta 2 6 2 2 6 8" xfId="53312"/>
    <cellStyle name="Valuta 2 6 2 2 7" xfId="5047"/>
    <cellStyle name="Valuta 2 6 2 2 7 2" xfId="7284"/>
    <cellStyle name="Valuta 2 6 2 2 7 2 2" xfId="13017"/>
    <cellStyle name="Valuta 2 6 2 2 7 2 2 2" xfId="26224"/>
    <cellStyle name="Valuta 2 6 2 2 7 2 2 3" xfId="44383"/>
    <cellStyle name="Valuta 2 6 2 2 7 2 3" xfId="33687"/>
    <cellStyle name="Valuta 2 6 2 2 7 2 3 2" xfId="51846"/>
    <cellStyle name="Valuta 2 6 2 2 7 2 4" xfId="20496"/>
    <cellStyle name="Valuta 2 6 2 2 7 2 5" xfId="38655"/>
    <cellStyle name="Valuta 2 6 2 2 7 2 6" xfId="56815"/>
    <cellStyle name="Valuta 2 6 2 2 7 3" xfId="10533"/>
    <cellStyle name="Valuta 2 6 2 2 7 3 2" xfId="23740"/>
    <cellStyle name="Valuta 2 6 2 2 7 3 3" xfId="41899"/>
    <cellStyle name="Valuta 2 6 2 2 7 4" xfId="15527"/>
    <cellStyle name="Valuta 2 6 2 2 7 4 2" xfId="28719"/>
    <cellStyle name="Valuta 2 6 2 2 7 4 3" xfId="46878"/>
    <cellStyle name="Valuta 2 6 2 2 7 5" xfId="31203"/>
    <cellStyle name="Valuta 2 6 2 2 7 5 2" xfId="49362"/>
    <cellStyle name="Valuta 2 6 2 2 7 6" xfId="18012"/>
    <cellStyle name="Valuta 2 6 2 2 7 7" xfId="36171"/>
    <cellStyle name="Valuta 2 6 2 2 7 8" xfId="54331"/>
    <cellStyle name="Valuta 2 6 2 2 8" xfId="6026"/>
    <cellStyle name="Valuta 2 6 2 2 8 2" xfId="11523"/>
    <cellStyle name="Valuta 2 6 2 2 8 2 2" xfId="24730"/>
    <cellStyle name="Valuta 2 6 2 2 8 2 3" xfId="42889"/>
    <cellStyle name="Valuta 2 6 2 2 8 3" xfId="32193"/>
    <cellStyle name="Valuta 2 6 2 2 8 3 2" xfId="50352"/>
    <cellStyle name="Valuta 2 6 2 2 8 4" xfId="19002"/>
    <cellStyle name="Valuta 2 6 2 2 8 5" xfId="37161"/>
    <cellStyle name="Valuta 2 6 2 2 8 6" xfId="55321"/>
    <cellStyle name="Valuta 2 6 2 2 9" xfId="8376"/>
    <cellStyle name="Valuta 2 6 2 2 9 2" xfId="21583"/>
    <cellStyle name="Valuta 2 6 2 2 9 3" xfId="39742"/>
    <cellStyle name="Valuta 2 6 2 2 9 4" xfId="57902"/>
    <cellStyle name="Valuta 2 6 2 20" xfId="8968"/>
    <cellStyle name="Valuta 2 6 2 20 2" xfId="22175"/>
    <cellStyle name="Valuta 2 6 2 20 3" xfId="40334"/>
    <cellStyle name="Valuta 2 6 2 21" xfId="14032"/>
    <cellStyle name="Valuta 2 6 2 21 2" xfId="27224"/>
    <cellStyle name="Valuta 2 6 2 21 3" xfId="45383"/>
    <cellStyle name="Valuta 2 6 2 22" xfId="29708"/>
    <cellStyle name="Valuta 2 6 2 22 2" xfId="47867"/>
    <cellStyle name="Valuta 2 6 2 23" xfId="16517"/>
    <cellStyle name="Valuta 2 6 2 24" xfId="34676"/>
    <cellStyle name="Valuta 2 6 2 25" xfId="52836"/>
    <cellStyle name="Valuta 2 6 2 26" xfId="58452"/>
    <cellStyle name="Valuta 2 6 2 27" xfId="58731"/>
    <cellStyle name="Valuta 2 6 2 3" xfId="3149"/>
    <cellStyle name="Valuta 2 6 2 3 10" xfId="14036"/>
    <cellStyle name="Valuta 2 6 2 3 10 2" xfId="27228"/>
    <cellStyle name="Valuta 2 6 2 3 10 3" xfId="45387"/>
    <cellStyle name="Valuta 2 6 2 3 11" xfId="29712"/>
    <cellStyle name="Valuta 2 6 2 3 11 2" xfId="47871"/>
    <cellStyle name="Valuta 2 6 2 3 12" xfId="16521"/>
    <cellStyle name="Valuta 2 6 2 3 13" xfId="34680"/>
    <cellStyle name="Valuta 2 6 2 3 14" xfId="52840"/>
    <cellStyle name="Valuta 2 6 2 3 15" xfId="58735"/>
    <cellStyle name="Valuta 2 6 2 3 2" xfId="3150"/>
    <cellStyle name="Valuta 2 6 2 3 2 10" xfId="58736"/>
    <cellStyle name="Valuta 2 6 2 3 2 2" xfId="4017"/>
    <cellStyle name="Valuta 2 6 2 3 2 2 2" xfId="6504"/>
    <cellStyle name="Valuta 2 6 2 3 2 2 2 2" xfId="12002"/>
    <cellStyle name="Valuta 2 6 2 3 2 2 2 2 2" xfId="25209"/>
    <cellStyle name="Valuta 2 6 2 3 2 2 2 2 3" xfId="43368"/>
    <cellStyle name="Valuta 2 6 2 3 2 2 2 3" xfId="32672"/>
    <cellStyle name="Valuta 2 6 2 3 2 2 2 3 2" xfId="50831"/>
    <cellStyle name="Valuta 2 6 2 3 2 2 2 4" xfId="19481"/>
    <cellStyle name="Valuta 2 6 2 3 2 2 2 5" xfId="37640"/>
    <cellStyle name="Valuta 2 6 2 3 2 2 2 6" xfId="55800"/>
    <cellStyle name="Valuta 2 6 2 3 2 2 3" xfId="9518"/>
    <cellStyle name="Valuta 2 6 2 3 2 2 3 2" xfId="22725"/>
    <cellStyle name="Valuta 2 6 2 3 2 2 3 3" xfId="40884"/>
    <cellStyle name="Valuta 2 6 2 3 2 2 4" xfId="14512"/>
    <cellStyle name="Valuta 2 6 2 3 2 2 4 2" xfId="27704"/>
    <cellStyle name="Valuta 2 6 2 3 2 2 4 3" xfId="45863"/>
    <cellStyle name="Valuta 2 6 2 3 2 2 5" xfId="30188"/>
    <cellStyle name="Valuta 2 6 2 3 2 2 5 2" xfId="48347"/>
    <cellStyle name="Valuta 2 6 2 3 2 2 6" xfId="16997"/>
    <cellStyle name="Valuta 2 6 2 3 2 2 7" xfId="35156"/>
    <cellStyle name="Valuta 2 6 2 3 2 2 8" xfId="53316"/>
    <cellStyle name="Valuta 2 6 2 3 2 3" xfId="6030"/>
    <cellStyle name="Valuta 2 6 2 3 2 3 2" xfId="11527"/>
    <cellStyle name="Valuta 2 6 2 3 2 3 2 2" xfId="24734"/>
    <cellStyle name="Valuta 2 6 2 3 2 3 2 3" xfId="42893"/>
    <cellStyle name="Valuta 2 6 2 3 2 3 3" xfId="32197"/>
    <cellStyle name="Valuta 2 6 2 3 2 3 3 2" xfId="50356"/>
    <cellStyle name="Valuta 2 6 2 3 2 3 4" xfId="19006"/>
    <cellStyle name="Valuta 2 6 2 3 2 3 5" xfId="37165"/>
    <cellStyle name="Valuta 2 6 2 3 2 3 6" xfId="55325"/>
    <cellStyle name="Valuta 2 6 2 3 2 4" xfId="9063"/>
    <cellStyle name="Valuta 2 6 2 3 2 4 2" xfId="22270"/>
    <cellStyle name="Valuta 2 6 2 3 2 4 3" xfId="40429"/>
    <cellStyle name="Valuta 2 6 2 3 2 5" xfId="14037"/>
    <cellStyle name="Valuta 2 6 2 3 2 5 2" xfId="27229"/>
    <cellStyle name="Valuta 2 6 2 3 2 5 3" xfId="45388"/>
    <cellStyle name="Valuta 2 6 2 3 2 6" xfId="29713"/>
    <cellStyle name="Valuta 2 6 2 3 2 6 2" xfId="47872"/>
    <cellStyle name="Valuta 2 6 2 3 2 7" xfId="16522"/>
    <cellStyle name="Valuta 2 6 2 3 2 8" xfId="34681"/>
    <cellStyle name="Valuta 2 6 2 3 2 9" xfId="52841"/>
    <cellStyle name="Valuta 2 6 2 3 3" xfId="3151"/>
    <cellStyle name="Valuta 2 6 2 3 3 10" xfId="58737"/>
    <cellStyle name="Valuta 2 6 2 3 3 2" xfId="4018"/>
    <cellStyle name="Valuta 2 6 2 3 3 2 2" xfId="6505"/>
    <cellStyle name="Valuta 2 6 2 3 3 2 2 2" xfId="12003"/>
    <cellStyle name="Valuta 2 6 2 3 3 2 2 2 2" xfId="25210"/>
    <cellStyle name="Valuta 2 6 2 3 3 2 2 2 3" xfId="43369"/>
    <cellStyle name="Valuta 2 6 2 3 3 2 2 3" xfId="32673"/>
    <cellStyle name="Valuta 2 6 2 3 3 2 2 3 2" xfId="50832"/>
    <cellStyle name="Valuta 2 6 2 3 3 2 2 4" xfId="19482"/>
    <cellStyle name="Valuta 2 6 2 3 3 2 2 5" xfId="37641"/>
    <cellStyle name="Valuta 2 6 2 3 3 2 2 6" xfId="55801"/>
    <cellStyle name="Valuta 2 6 2 3 3 2 3" xfId="9519"/>
    <cellStyle name="Valuta 2 6 2 3 3 2 3 2" xfId="22726"/>
    <cellStyle name="Valuta 2 6 2 3 3 2 3 3" xfId="40885"/>
    <cellStyle name="Valuta 2 6 2 3 3 2 4" xfId="14513"/>
    <cellStyle name="Valuta 2 6 2 3 3 2 4 2" xfId="27705"/>
    <cellStyle name="Valuta 2 6 2 3 3 2 4 3" xfId="45864"/>
    <cellStyle name="Valuta 2 6 2 3 3 2 5" xfId="30189"/>
    <cellStyle name="Valuta 2 6 2 3 3 2 5 2" xfId="48348"/>
    <cellStyle name="Valuta 2 6 2 3 3 2 6" xfId="16998"/>
    <cellStyle name="Valuta 2 6 2 3 3 2 7" xfId="35157"/>
    <cellStyle name="Valuta 2 6 2 3 3 2 8" xfId="53317"/>
    <cellStyle name="Valuta 2 6 2 3 3 3" xfId="6031"/>
    <cellStyle name="Valuta 2 6 2 3 3 3 2" xfId="11528"/>
    <cellStyle name="Valuta 2 6 2 3 3 3 2 2" xfId="24735"/>
    <cellStyle name="Valuta 2 6 2 3 3 3 2 3" xfId="42894"/>
    <cellStyle name="Valuta 2 6 2 3 3 3 3" xfId="32198"/>
    <cellStyle name="Valuta 2 6 2 3 3 3 3 2" xfId="50357"/>
    <cellStyle name="Valuta 2 6 2 3 3 3 4" xfId="19007"/>
    <cellStyle name="Valuta 2 6 2 3 3 3 5" xfId="37166"/>
    <cellStyle name="Valuta 2 6 2 3 3 3 6" xfId="55326"/>
    <cellStyle name="Valuta 2 6 2 3 3 4" xfId="9064"/>
    <cellStyle name="Valuta 2 6 2 3 3 4 2" xfId="22271"/>
    <cellStyle name="Valuta 2 6 2 3 3 4 3" xfId="40430"/>
    <cellStyle name="Valuta 2 6 2 3 3 5" xfId="14038"/>
    <cellStyle name="Valuta 2 6 2 3 3 5 2" xfId="27230"/>
    <cellStyle name="Valuta 2 6 2 3 3 5 3" xfId="45389"/>
    <cellStyle name="Valuta 2 6 2 3 3 6" xfId="29714"/>
    <cellStyle name="Valuta 2 6 2 3 3 6 2" xfId="47873"/>
    <cellStyle name="Valuta 2 6 2 3 3 7" xfId="16523"/>
    <cellStyle name="Valuta 2 6 2 3 3 8" xfId="34682"/>
    <cellStyle name="Valuta 2 6 2 3 3 9" xfId="52842"/>
    <cellStyle name="Valuta 2 6 2 3 4" xfId="3698"/>
    <cellStyle name="Valuta 2 6 2 3 4 2" xfId="4402"/>
    <cellStyle name="Valuta 2 6 2 3 4 2 2" xfId="12386"/>
    <cellStyle name="Valuta 2 6 2 3 4 2 2 2" xfId="25593"/>
    <cellStyle name="Valuta 2 6 2 3 4 2 2 3" xfId="43752"/>
    <cellStyle name="Valuta 2 6 2 3 4 2 3" xfId="33056"/>
    <cellStyle name="Valuta 2 6 2 3 4 2 3 2" xfId="51215"/>
    <cellStyle name="Valuta 2 6 2 3 4 2 4" xfId="19865"/>
    <cellStyle name="Valuta 2 6 2 3 4 2 5" xfId="38024"/>
    <cellStyle name="Valuta 2 6 2 3 4 2 6" xfId="56184"/>
    <cellStyle name="Valuta 2 6 2 3 4 3" xfId="9902"/>
    <cellStyle name="Valuta 2 6 2 3 4 3 2" xfId="23109"/>
    <cellStyle name="Valuta 2 6 2 3 4 3 3" xfId="41268"/>
    <cellStyle name="Valuta 2 6 2 3 4 4" xfId="14896"/>
    <cellStyle name="Valuta 2 6 2 3 4 4 2" xfId="28088"/>
    <cellStyle name="Valuta 2 6 2 3 4 4 3" xfId="46247"/>
    <cellStyle name="Valuta 2 6 2 3 4 5" xfId="30572"/>
    <cellStyle name="Valuta 2 6 2 3 4 5 2" xfId="48731"/>
    <cellStyle name="Valuta 2 6 2 3 4 6" xfId="17381"/>
    <cellStyle name="Valuta 2 6 2 3 4 7" xfId="35540"/>
    <cellStyle name="Valuta 2 6 2 3 4 8" xfId="53700"/>
    <cellStyle name="Valuta 2 6 2 3 4 9" xfId="59474"/>
    <cellStyle name="Valuta 2 6 2 3 5" xfId="4016"/>
    <cellStyle name="Valuta 2 6 2 3 5 2" xfId="6503"/>
    <cellStyle name="Valuta 2 6 2 3 5 2 2" xfId="12001"/>
    <cellStyle name="Valuta 2 6 2 3 5 2 2 2" xfId="25208"/>
    <cellStyle name="Valuta 2 6 2 3 5 2 2 3" xfId="43367"/>
    <cellStyle name="Valuta 2 6 2 3 5 2 3" xfId="32671"/>
    <cellStyle name="Valuta 2 6 2 3 5 2 3 2" xfId="50830"/>
    <cellStyle name="Valuta 2 6 2 3 5 2 4" xfId="19480"/>
    <cellStyle name="Valuta 2 6 2 3 5 2 5" xfId="37639"/>
    <cellStyle name="Valuta 2 6 2 3 5 2 6" xfId="55799"/>
    <cellStyle name="Valuta 2 6 2 3 5 3" xfId="9517"/>
    <cellStyle name="Valuta 2 6 2 3 5 3 2" xfId="22724"/>
    <cellStyle name="Valuta 2 6 2 3 5 3 3" xfId="40883"/>
    <cellStyle name="Valuta 2 6 2 3 5 4" xfId="14511"/>
    <cellStyle name="Valuta 2 6 2 3 5 4 2" xfId="27703"/>
    <cellStyle name="Valuta 2 6 2 3 5 4 3" xfId="45862"/>
    <cellStyle name="Valuta 2 6 2 3 5 5" xfId="30187"/>
    <cellStyle name="Valuta 2 6 2 3 5 5 2" xfId="48346"/>
    <cellStyle name="Valuta 2 6 2 3 5 6" xfId="16996"/>
    <cellStyle name="Valuta 2 6 2 3 5 7" xfId="35155"/>
    <cellStyle name="Valuta 2 6 2 3 5 8" xfId="53315"/>
    <cellStyle name="Valuta 2 6 2 3 6" xfId="5048"/>
    <cellStyle name="Valuta 2 6 2 3 6 2" xfId="7285"/>
    <cellStyle name="Valuta 2 6 2 3 6 2 2" xfId="13018"/>
    <cellStyle name="Valuta 2 6 2 3 6 2 2 2" xfId="26225"/>
    <cellStyle name="Valuta 2 6 2 3 6 2 2 3" xfId="44384"/>
    <cellStyle name="Valuta 2 6 2 3 6 2 3" xfId="33688"/>
    <cellStyle name="Valuta 2 6 2 3 6 2 3 2" xfId="51847"/>
    <cellStyle name="Valuta 2 6 2 3 6 2 4" xfId="20497"/>
    <cellStyle name="Valuta 2 6 2 3 6 2 5" xfId="38656"/>
    <cellStyle name="Valuta 2 6 2 3 6 2 6" xfId="56816"/>
    <cellStyle name="Valuta 2 6 2 3 6 3" xfId="10534"/>
    <cellStyle name="Valuta 2 6 2 3 6 3 2" xfId="23741"/>
    <cellStyle name="Valuta 2 6 2 3 6 3 3" xfId="41900"/>
    <cellStyle name="Valuta 2 6 2 3 6 4" xfId="15528"/>
    <cellStyle name="Valuta 2 6 2 3 6 4 2" xfId="28720"/>
    <cellStyle name="Valuta 2 6 2 3 6 4 3" xfId="46879"/>
    <cellStyle name="Valuta 2 6 2 3 6 5" xfId="31204"/>
    <cellStyle name="Valuta 2 6 2 3 6 5 2" xfId="49363"/>
    <cellStyle name="Valuta 2 6 2 3 6 6" xfId="18013"/>
    <cellStyle name="Valuta 2 6 2 3 6 7" xfId="36172"/>
    <cellStyle name="Valuta 2 6 2 3 6 8" xfId="54332"/>
    <cellStyle name="Valuta 2 6 2 3 7" xfId="6029"/>
    <cellStyle name="Valuta 2 6 2 3 7 2" xfId="11526"/>
    <cellStyle name="Valuta 2 6 2 3 7 2 2" xfId="24733"/>
    <cellStyle name="Valuta 2 6 2 3 7 2 3" xfId="42892"/>
    <cellStyle name="Valuta 2 6 2 3 7 3" xfId="32196"/>
    <cellStyle name="Valuta 2 6 2 3 7 3 2" xfId="50355"/>
    <cellStyle name="Valuta 2 6 2 3 7 4" xfId="19005"/>
    <cellStyle name="Valuta 2 6 2 3 7 5" xfId="37164"/>
    <cellStyle name="Valuta 2 6 2 3 7 6" xfId="55324"/>
    <cellStyle name="Valuta 2 6 2 3 8" xfId="8377"/>
    <cellStyle name="Valuta 2 6 2 3 8 2" xfId="21584"/>
    <cellStyle name="Valuta 2 6 2 3 8 3" xfId="39743"/>
    <cellStyle name="Valuta 2 6 2 3 8 4" xfId="57903"/>
    <cellStyle name="Valuta 2 6 2 3 9" xfId="9062"/>
    <cellStyle name="Valuta 2 6 2 3 9 2" xfId="22269"/>
    <cellStyle name="Valuta 2 6 2 3 9 3" xfId="40428"/>
    <cellStyle name="Valuta 2 6 2 4" xfId="3152"/>
    <cellStyle name="Valuta 2 6 2 4 10" xfId="58738"/>
    <cellStyle name="Valuta 2 6 2 4 2" xfId="4019"/>
    <cellStyle name="Valuta 2 6 2 4 2 2" xfId="6506"/>
    <cellStyle name="Valuta 2 6 2 4 2 2 2" xfId="12004"/>
    <cellStyle name="Valuta 2 6 2 4 2 2 2 2" xfId="25211"/>
    <cellStyle name="Valuta 2 6 2 4 2 2 2 3" xfId="43370"/>
    <cellStyle name="Valuta 2 6 2 4 2 2 3" xfId="32674"/>
    <cellStyle name="Valuta 2 6 2 4 2 2 3 2" xfId="50833"/>
    <cellStyle name="Valuta 2 6 2 4 2 2 4" xfId="19483"/>
    <cellStyle name="Valuta 2 6 2 4 2 2 5" xfId="37642"/>
    <cellStyle name="Valuta 2 6 2 4 2 2 6" xfId="55802"/>
    <cellStyle name="Valuta 2 6 2 4 2 3" xfId="9520"/>
    <cellStyle name="Valuta 2 6 2 4 2 3 2" xfId="22727"/>
    <cellStyle name="Valuta 2 6 2 4 2 3 3" xfId="40886"/>
    <cellStyle name="Valuta 2 6 2 4 2 4" xfId="14514"/>
    <cellStyle name="Valuta 2 6 2 4 2 4 2" xfId="27706"/>
    <cellStyle name="Valuta 2 6 2 4 2 4 3" xfId="45865"/>
    <cellStyle name="Valuta 2 6 2 4 2 5" xfId="30190"/>
    <cellStyle name="Valuta 2 6 2 4 2 5 2" xfId="48349"/>
    <cellStyle name="Valuta 2 6 2 4 2 6" xfId="16999"/>
    <cellStyle name="Valuta 2 6 2 4 2 7" xfId="35158"/>
    <cellStyle name="Valuta 2 6 2 4 2 8" xfId="53318"/>
    <cellStyle name="Valuta 2 6 2 4 3" xfId="6032"/>
    <cellStyle name="Valuta 2 6 2 4 3 2" xfId="11529"/>
    <cellStyle name="Valuta 2 6 2 4 3 2 2" xfId="24736"/>
    <cellStyle name="Valuta 2 6 2 4 3 2 3" xfId="42895"/>
    <cellStyle name="Valuta 2 6 2 4 3 3" xfId="32199"/>
    <cellStyle name="Valuta 2 6 2 4 3 3 2" xfId="50358"/>
    <cellStyle name="Valuta 2 6 2 4 3 4" xfId="19008"/>
    <cellStyle name="Valuta 2 6 2 4 3 5" xfId="37167"/>
    <cellStyle name="Valuta 2 6 2 4 3 6" xfId="55327"/>
    <cellStyle name="Valuta 2 6 2 4 4" xfId="9065"/>
    <cellStyle name="Valuta 2 6 2 4 4 2" xfId="22272"/>
    <cellStyle name="Valuta 2 6 2 4 4 3" xfId="40431"/>
    <cellStyle name="Valuta 2 6 2 4 5" xfId="14039"/>
    <cellStyle name="Valuta 2 6 2 4 5 2" xfId="27231"/>
    <cellStyle name="Valuta 2 6 2 4 5 3" xfId="45390"/>
    <cellStyle name="Valuta 2 6 2 4 6" xfId="29715"/>
    <cellStyle name="Valuta 2 6 2 4 6 2" xfId="47874"/>
    <cellStyle name="Valuta 2 6 2 4 7" xfId="16524"/>
    <cellStyle name="Valuta 2 6 2 4 8" xfId="34683"/>
    <cellStyle name="Valuta 2 6 2 4 9" xfId="52843"/>
    <cellStyle name="Valuta 2 6 2 5" xfId="3153"/>
    <cellStyle name="Valuta 2 6 2 5 10" xfId="58739"/>
    <cellStyle name="Valuta 2 6 2 5 2" xfId="4020"/>
    <cellStyle name="Valuta 2 6 2 5 2 2" xfId="6507"/>
    <cellStyle name="Valuta 2 6 2 5 2 2 2" xfId="12005"/>
    <cellStyle name="Valuta 2 6 2 5 2 2 2 2" xfId="25212"/>
    <cellStyle name="Valuta 2 6 2 5 2 2 2 3" xfId="43371"/>
    <cellStyle name="Valuta 2 6 2 5 2 2 3" xfId="32675"/>
    <cellStyle name="Valuta 2 6 2 5 2 2 3 2" xfId="50834"/>
    <cellStyle name="Valuta 2 6 2 5 2 2 4" xfId="19484"/>
    <cellStyle name="Valuta 2 6 2 5 2 2 5" xfId="37643"/>
    <cellStyle name="Valuta 2 6 2 5 2 2 6" xfId="55803"/>
    <cellStyle name="Valuta 2 6 2 5 2 3" xfId="9521"/>
    <cellStyle name="Valuta 2 6 2 5 2 3 2" xfId="22728"/>
    <cellStyle name="Valuta 2 6 2 5 2 3 3" xfId="40887"/>
    <cellStyle name="Valuta 2 6 2 5 2 4" xfId="14515"/>
    <cellStyle name="Valuta 2 6 2 5 2 4 2" xfId="27707"/>
    <cellStyle name="Valuta 2 6 2 5 2 4 3" xfId="45866"/>
    <cellStyle name="Valuta 2 6 2 5 2 5" xfId="30191"/>
    <cellStyle name="Valuta 2 6 2 5 2 5 2" xfId="48350"/>
    <cellStyle name="Valuta 2 6 2 5 2 6" xfId="17000"/>
    <cellStyle name="Valuta 2 6 2 5 2 7" xfId="35159"/>
    <cellStyle name="Valuta 2 6 2 5 2 8" xfId="53319"/>
    <cellStyle name="Valuta 2 6 2 5 3" xfId="6033"/>
    <cellStyle name="Valuta 2 6 2 5 3 2" xfId="11530"/>
    <cellStyle name="Valuta 2 6 2 5 3 2 2" xfId="24737"/>
    <cellStyle name="Valuta 2 6 2 5 3 2 3" xfId="42896"/>
    <cellStyle name="Valuta 2 6 2 5 3 3" xfId="32200"/>
    <cellStyle name="Valuta 2 6 2 5 3 3 2" xfId="50359"/>
    <cellStyle name="Valuta 2 6 2 5 3 4" xfId="19009"/>
    <cellStyle name="Valuta 2 6 2 5 3 5" xfId="37168"/>
    <cellStyle name="Valuta 2 6 2 5 3 6" xfId="55328"/>
    <cellStyle name="Valuta 2 6 2 5 4" xfId="9066"/>
    <cellStyle name="Valuta 2 6 2 5 4 2" xfId="22273"/>
    <cellStyle name="Valuta 2 6 2 5 4 3" xfId="40432"/>
    <cellStyle name="Valuta 2 6 2 5 5" xfId="14040"/>
    <cellStyle name="Valuta 2 6 2 5 5 2" xfId="27232"/>
    <cellStyle name="Valuta 2 6 2 5 5 3" xfId="45391"/>
    <cellStyle name="Valuta 2 6 2 5 6" xfId="29716"/>
    <cellStyle name="Valuta 2 6 2 5 6 2" xfId="47875"/>
    <cellStyle name="Valuta 2 6 2 5 7" xfId="16525"/>
    <cellStyle name="Valuta 2 6 2 5 8" xfId="34684"/>
    <cellStyle name="Valuta 2 6 2 5 9" xfId="52844"/>
    <cellStyle name="Valuta 2 6 2 6" xfId="3652"/>
    <cellStyle name="Valuta 2 6 2 6 2" xfId="4400"/>
    <cellStyle name="Valuta 2 6 2 6 2 2" xfId="12384"/>
    <cellStyle name="Valuta 2 6 2 6 2 2 2" xfId="25591"/>
    <cellStyle name="Valuta 2 6 2 6 2 2 3" xfId="43750"/>
    <cellStyle name="Valuta 2 6 2 6 2 3" xfId="33054"/>
    <cellStyle name="Valuta 2 6 2 6 2 3 2" xfId="51213"/>
    <cellStyle name="Valuta 2 6 2 6 2 4" xfId="19863"/>
    <cellStyle name="Valuta 2 6 2 6 2 5" xfId="38022"/>
    <cellStyle name="Valuta 2 6 2 6 2 6" xfId="56182"/>
    <cellStyle name="Valuta 2 6 2 6 3" xfId="9900"/>
    <cellStyle name="Valuta 2 6 2 6 3 2" xfId="23107"/>
    <cellStyle name="Valuta 2 6 2 6 3 3" xfId="41266"/>
    <cellStyle name="Valuta 2 6 2 6 4" xfId="14894"/>
    <cellStyle name="Valuta 2 6 2 6 4 2" xfId="28086"/>
    <cellStyle name="Valuta 2 6 2 6 4 3" xfId="46245"/>
    <cellStyle name="Valuta 2 6 2 6 5" xfId="30570"/>
    <cellStyle name="Valuta 2 6 2 6 5 2" xfId="48729"/>
    <cellStyle name="Valuta 2 6 2 6 6" xfId="17379"/>
    <cellStyle name="Valuta 2 6 2 6 7" xfId="35538"/>
    <cellStyle name="Valuta 2 6 2 6 8" xfId="53698"/>
    <cellStyle name="Valuta 2 6 2 6 9" xfId="59098"/>
    <cellStyle name="Valuta 2 6 2 7" xfId="4628"/>
    <cellStyle name="Valuta 2 6 2 7 2" xfId="6880"/>
    <cellStyle name="Valuta 2 6 2 7 2 2" xfId="12612"/>
    <cellStyle name="Valuta 2 6 2 7 2 2 2" xfId="25819"/>
    <cellStyle name="Valuta 2 6 2 7 2 2 3" xfId="43978"/>
    <cellStyle name="Valuta 2 6 2 7 2 3" xfId="33282"/>
    <cellStyle name="Valuta 2 6 2 7 2 3 2" xfId="51441"/>
    <cellStyle name="Valuta 2 6 2 7 2 4" xfId="20091"/>
    <cellStyle name="Valuta 2 6 2 7 2 5" xfId="38250"/>
    <cellStyle name="Valuta 2 6 2 7 2 6" xfId="56410"/>
    <cellStyle name="Valuta 2 6 2 7 3" xfId="10128"/>
    <cellStyle name="Valuta 2 6 2 7 3 2" xfId="23335"/>
    <cellStyle name="Valuta 2 6 2 7 3 3" xfId="41494"/>
    <cellStyle name="Valuta 2 6 2 7 4" xfId="15122"/>
    <cellStyle name="Valuta 2 6 2 7 4 2" xfId="28314"/>
    <cellStyle name="Valuta 2 6 2 7 4 3" xfId="46473"/>
    <cellStyle name="Valuta 2 6 2 7 5" xfId="30798"/>
    <cellStyle name="Valuta 2 6 2 7 5 2" xfId="48957"/>
    <cellStyle name="Valuta 2 6 2 7 6" xfId="17607"/>
    <cellStyle name="Valuta 2 6 2 7 7" xfId="35766"/>
    <cellStyle name="Valuta 2 6 2 7 8" xfId="53926"/>
    <cellStyle name="Valuta 2 6 2 7 9" xfId="59263"/>
    <cellStyle name="Valuta 2 6 2 8" xfId="4012"/>
    <cellStyle name="Valuta 2 6 2 8 2" xfId="6499"/>
    <cellStyle name="Valuta 2 6 2 8 2 2" xfId="11997"/>
    <cellStyle name="Valuta 2 6 2 8 2 2 2" xfId="25204"/>
    <cellStyle name="Valuta 2 6 2 8 2 2 3" xfId="43363"/>
    <cellStyle name="Valuta 2 6 2 8 2 3" xfId="32667"/>
    <cellStyle name="Valuta 2 6 2 8 2 3 2" xfId="50826"/>
    <cellStyle name="Valuta 2 6 2 8 2 4" xfId="19476"/>
    <cellStyle name="Valuta 2 6 2 8 2 5" xfId="37635"/>
    <cellStyle name="Valuta 2 6 2 8 2 6" xfId="55795"/>
    <cellStyle name="Valuta 2 6 2 8 3" xfId="9513"/>
    <cellStyle name="Valuta 2 6 2 8 3 2" xfId="22720"/>
    <cellStyle name="Valuta 2 6 2 8 3 3" xfId="40879"/>
    <cellStyle name="Valuta 2 6 2 8 4" xfId="14507"/>
    <cellStyle name="Valuta 2 6 2 8 4 2" xfId="27699"/>
    <cellStyle name="Valuta 2 6 2 8 4 3" xfId="45858"/>
    <cellStyle name="Valuta 2 6 2 8 5" xfId="30183"/>
    <cellStyle name="Valuta 2 6 2 8 5 2" xfId="48342"/>
    <cellStyle name="Valuta 2 6 2 8 6" xfId="16992"/>
    <cellStyle name="Valuta 2 6 2 8 7" xfId="35151"/>
    <cellStyle name="Valuta 2 6 2 8 8" xfId="53311"/>
    <cellStyle name="Valuta 2 6 2 8 9" xfId="59472"/>
    <cellStyle name="Valuta 2 6 2 9" xfId="4854"/>
    <cellStyle name="Valuta 2 6 2 9 2" xfId="7084"/>
    <cellStyle name="Valuta 2 6 2 9 2 2" xfId="12817"/>
    <cellStyle name="Valuta 2 6 2 9 2 2 2" xfId="26024"/>
    <cellStyle name="Valuta 2 6 2 9 2 2 3" xfId="44183"/>
    <cellStyle name="Valuta 2 6 2 9 2 3" xfId="33487"/>
    <cellStyle name="Valuta 2 6 2 9 2 3 2" xfId="51646"/>
    <cellStyle name="Valuta 2 6 2 9 2 4" xfId="20296"/>
    <cellStyle name="Valuta 2 6 2 9 2 5" xfId="38455"/>
    <cellStyle name="Valuta 2 6 2 9 2 6" xfId="56615"/>
    <cellStyle name="Valuta 2 6 2 9 3" xfId="10333"/>
    <cellStyle name="Valuta 2 6 2 9 3 2" xfId="23540"/>
    <cellStyle name="Valuta 2 6 2 9 3 3" xfId="41699"/>
    <cellStyle name="Valuta 2 6 2 9 4" xfId="15327"/>
    <cellStyle name="Valuta 2 6 2 9 4 2" xfId="28519"/>
    <cellStyle name="Valuta 2 6 2 9 4 3" xfId="46678"/>
    <cellStyle name="Valuta 2 6 2 9 5" xfId="31003"/>
    <cellStyle name="Valuta 2 6 2 9 5 2" xfId="49162"/>
    <cellStyle name="Valuta 2 6 2 9 6" xfId="17812"/>
    <cellStyle name="Valuta 2 6 2 9 7" xfId="35971"/>
    <cellStyle name="Valuta 2 6 2 9 8" xfId="54131"/>
    <cellStyle name="Valuta 2 6 20" xfId="8595"/>
    <cellStyle name="Valuta 2 6 20 2" xfId="21802"/>
    <cellStyle name="Valuta 2 6 20 3" xfId="39961"/>
    <cellStyle name="Valuta 2 6 20 4" xfId="58121"/>
    <cellStyle name="Valuta 2 6 21" xfId="8759"/>
    <cellStyle name="Valuta 2 6 21 2" xfId="21966"/>
    <cellStyle name="Valuta 2 6 21 3" xfId="40125"/>
    <cellStyle name="Valuta 2 6 21 4" xfId="58285"/>
    <cellStyle name="Valuta 2 6 22" xfId="8967"/>
    <cellStyle name="Valuta 2 6 22 2" xfId="22174"/>
    <cellStyle name="Valuta 2 6 22 3" xfId="40333"/>
    <cellStyle name="Valuta 2 6 23" xfId="14031"/>
    <cellStyle name="Valuta 2 6 23 2" xfId="27223"/>
    <cellStyle name="Valuta 2 6 23 3" xfId="45382"/>
    <cellStyle name="Valuta 2 6 24" xfId="29707"/>
    <cellStyle name="Valuta 2 6 24 2" xfId="47866"/>
    <cellStyle name="Valuta 2 6 25" xfId="16516"/>
    <cellStyle name="Valuta 2 6 26" xfId="34675"/>
    <cellStyle name="Valuta 2 6 27" xfId="52835"/>
    <cellStyle name="Valuta 2 6 28" xfId="58451"/>
    <cellStyle name="Valuta 2 6 29" xfId="58730"/>
    <cellStyle name="Valuta 2 6 3" xfId="3154"/>
    <cellStyle name="Valuta 2 6 3 10" xfId="9067"/>
    <cellStyle name="Valuta 2 6 3 10 2" xfId="22274"/>
    <cellStyle name="Valuta 2 6 3 10 3" xfId="40433"/>
    <cellStyle name="Valuta 2 6 3 11" xfId="14041"/>
    <cellStyle name="Valuta 2 6 3 11 2" xfId="27233"/>
    <cellStyle name="Valuta 2 6 3 11 3" xfId="45392"/>
    <cellStyle name="Valuta 2 6 3 12" xfId="29717"/>
    <cellStyle name="Valuta 2 6 3 12 2" xfId="47876"/>
    <cellStyle name="Valuta 2 6 3 13" xfId="16526"/>
    <cellStyle name="Valuta 2 6 3 14" xfId="34685"/>
    <cellStyle name="Valuta 2 6 3 15" xfId="52845"/>
    <cellStyle name="Valuta 2 6 3 16" xfId="58740"/>
    <cellStyle name="Valuta 2 6 3 2" xfId="3155"/>
    <cellStyle name="Valuta 2 6 3 2 10" xfId="58741"/>
    <cellStyle name="Valuta 2 6 3 2 2" xfId="4022"/>
    <cellStyle name="Valuta 2 6 3 2 2 2" xfId="6509"/>
    <cellStyle name="Valuta 2 6 3 2 2 2 2" xfId="12007"/>
    <cellStyle name="Valuta 2 6 3 2 2 2 2 2" xfId="25214"/>
    <cellStyle name="Valuta 2 6 3 2 2 2 2 3" xfId="43373"/>
    <cellStyle name="Valuta 2 6 3 2 2 2 3" xfId="32677"/>
    <cellStyle name="Valuta 2 6 3 2 2 2 3 2" xfId="50836"/>
    <cellStyle name="Valuta 2 6 3 2 2 2 4" xfId="19486"/>
    <cellStyle name="Valuta 2 6 3 2 2 2 5" xfId="37645"/>
    <cellStyle name="Valuta 2 6 3 2 2 2 6" xfId="55805"/>
    <cellStyle name="Valuta 2 6 3 2 2 3" xfId="9523"/>
    <cellStyle name="Valuta 2 6 3 2 2 3 2" xfId="22730"/>
    <cellStyle name="Valuta 2 6 3 2 2 3 3" xfId="40889"/>
    <cellStyle name="Valuta 2 6 3 2 2 4" xfId="14517"/>
    <cellStyle name="Valuta 2 6 3 2 2 4 2" xfId="27709"/>
    <cellStyle name="Valuta 2 6 3 2 2 4 3" xfId="45868"/>
    <cellStyle name="Valuta 2 6 3 2 2 5" xfId="30193"/>
    <cellStyle name="Valuta 2 6 3 2 2 5 2" xfId="48352"/>
    <cellStyle name="Valuta 2 6 3 2 2 6" xfId="17002"/>
    <cellStyle name="Valuta 2 6 3 2 2 7" xfId="35161"/>
    <cellStyle name="Valuta 2 6 3 2 2 8" xfId="53321"/>
    <cellStyle name="Valuta 2 6 3 2 3" xfId="6035"/>
    <cellStyle name="Valuta 2 6 3 2 3 2" xfId="11532"/>
    <cellStyle name="Valuta 2 6 3 2 3 2 2" xfId="24739"/>
    <cellStyle name="Valuta 2 6 3 2 3 2 3" xfId="42898"/>
    <cellStyle name="Valuta 2 6 3 2 3 3" xfId="32202"/>
    <cellStyle name="Valuta 2 6 3 2 3 3 2" xfId="50361"/>
    <cellStyle name="Valuta 2 6 3 2 3 4" xfId="19011"/>
    <cellStyle name="Valuta 2 6 3 2 3 5" xfId="37170"/>
    <cellStyle name="Valuta 2 6 3 2 3 6" xfId="55330"/>
    <cellStyle name="Valuta 2 6 3 2 4" xfId="9068"/>
    <cellStyle name="Valuta 2 6 3 2 4 2" xfId="22275"/>
    <cellStyle name="Valuta 2 6 3 2 4 3" xfId="40434"/>
    <cellStyle name="Valuta 2 6 3 2 5" xfId="14042"/>
    <cellStyle name="Valuta 2 6 3 2 5 2" xfId="27234"/>
    <cellStyle name="Valuta 2 6 3 2 5 3" xfId="45393"/>
    <cellStyle name="Valuta 2 6 3 2 6" xfId="29718"/>
    <cellStyle name="Valuta 2 6 3 2 6 2" xfId="47877"/>
    <cellStyle name="Valuta 2 6 3 2 7" xfId="16527"/>
    <cellStyle name="Valuta 2 6 3 2 8" xfId="34686"/>
    <cellStyle name="Valuta 2 6 3 2 9" xfId="52846"/>
    <cellStyle name="Valuta 2 6 3 3" xfId="3156"/>
    <cellStyle name="Valuta 2 6 3 3 10" xfId="58742"/>
    <cellStyle name="Valuta 2 6 3 3 2" xfId="4023"/>
    <cellStyle name="Valuta 2 6 3 3 2 2" xfId="6510"/>
    <cellStyle name="Valuta 2 6 3 3 2 2 2" xfId="12008"/>
    <cellStyle name="Valuta 2 6 3 3 2 2 2 2" xfId="25215"/>
    <cellStyle name="Valuta 2 6 3 3 2 2 2 3" xfId="43374"/>
    <cellStyle name="Valuta 2 6 3 3 2 2 3" xfId="32678"/>
    <cellStyle name="Valuta 2 6 3 3 2 2 3 2" xfId="50837"/>
    <cellStyle name="Valuta 2 6 3 3 2 2 4" xfId="19487"/>
    <cellStyle name="Valuta 2 6 3 3 2 2 5" xfId="37646"/>
    <cellStyle name="Valuta 2 6 3 3 2 2 6" xfId="55806"/>
    <cellStyle name="Valuta 2 6 3 3 2 3" xfId="9524"/>
    <cellStyle name="Valuta 2 6 3 3 2 3 2" xfId="22731"/>
    <cellStyle name="Valuta 2 6 3 3 2 3 3" xfId="40890"/>
    <cellStyle name="Valuta 2 6 3 3 2 4" xfId="14518"/>
    <cellStyle name="Valuta 2 6 3 3 2 4 2" xfId="27710"/>
    <cellStyle name="Valuta 2 6 3 3 2 4 3" xfId="45869"/>
    <cellStyle name="Valuta 2 6 3 3 2 5" xfId="30194"/>
    <cellStyle name="Valuta 2 6 3 3 2 5 2" xfId="48353"/>
    <cellStyle name="Valuta 2 6 3 3 2 6" xfId="17003"/>
    <cellStyle name="Valuta 2 6 3 3 2 7" xfId="35162"/>
    <cellStyle name="Valuta 2 6 3 3 2 8" xfId="53322"/>
    <cellStyle name="Valuta 2 6 3 3 3" xfId="6036"/>
    <cellStyle name="Valuta 2 6 3 3 3 2" xfId="11533"/>
    <cellStyle name="Valuta 2 6 3 3 3 2 2" xfId="24740"/>
    <cellStyle name="Valuta 2 6 3 3 3 2 3" xfId="42899"/>
    <cellStyle name="Valuta 2 6 3 3 3 3" xfId="32203"/>
    <cellStyle name="Valuta 2 6 3 3 3 3 2" xfId="50362"/>
    <cellStyle name="Valuta 2 6 3 3 3 4" xfId="19012"/>
    <cellStyle name="Valuta 2 6 3 3 3 5" xfId="37171"/>
    <cellStyle name="Valuta 2 6 3 3 3 6" xfId="55331"/>
    <cellStyle name="Valuta 2 6 3 3 4" xfId="9069"/>
    <cellStyle name="Valuta 2 6 3 3 4 2" xfId="22276"/>
    <cellStyle name="Valuta 2 6 3 3 4 3" xfId="40435"/>
    <cellStyle name="Valuta 2 6 3 3 5" xfId="14043"/>
    <cellStyle name="Valuta 2 6 3 3 5 2" xfId="27235"/>
    <cellStyle name="Valuta 2 6 3 3 5 3" xfId="45394"/>
    <cellStyle name="Valuta 2 6 3 3 6" xfId="29719"/>
    <cellStyle name="Valuta 2 6 3 3 6 2" xfId="47878"/>
    <cellStyle name="Valuta 2 6 3 3 7" xfId="16528"/>
    <cellStyle name="Valuta 2 6 3 3 8" xfId="34687"/>
    <cellStyle name="Valuta 2 6 3 3 9" xfId="52847"/>
    <cellStyle name="Valuta 2 6 3 4" xfId="3699"/>
    <cellStyle name="Valuta 2 6 3 4 2" xfId="4403"/>
    <cellStyle name="Valuta 2 6 3 4 2 2" xfId="12387"/>
    <cellStyle name="Valuta 2 6 3 4 2 2 2" xfId="25594"/>
    <cellStyle name="Valuta 2 6 3 4 2 2 3" xfId="43753"/>
    <cellStyle name="Valuta 2 6 3 4 2 3" xfId="33057"/>
    <cellStyle name="Valuta 2 6 3 4 2 3 2" xfId="51216"/>
    <cellStyle name="Valuta 2 6 3 4 2 4" xfId="19866"/>
    <cellStyle name="Valuta 2 6 3 4 2 5" xfId="38025"/>
    <cellStyle name="Valuta 2 6 3 4 2 6" xfId="56185"/>
    <cellStyle name="Valuta 2 6 3 4 3" xfId="9903"/>
    <cellStyle name="Valuta 2 6 3 4 3 2" xfId="23110"/>
    <cellStyle name="Valuta 2 6 3 4 3 3" xfId="41269"/>
    <cellStyle name="Valuta 2 6 3 4 4" xfId="14897"/>
    <cellStyle name="Valuta 2 6 3 4 4 2" xfId="28089"/>
    <cellStyle name="Valuta 2 6 3 4 4 3" xfId="46248"/>
    <cellStyle name="Valuta 2 6 3 4 5" xfId="30573"/>
    <cellStyle name="Valuta 2 6 3 4 5 2" xfId="48732"/>
    <cellStyle name="Valuta 2 6 3 4 6" xfId="17382"/>
    <cellStyle name="Valuta 2 6 3 4 7" xfId="35541"/>
    <cellStyle name="Valuta 2 6 3 4 8" xfId="53701"/>
    <cellStyle name="Valuta 2 6 3 4 9" xfId="59475"/>
    <cellStyle name="Valuta 2 6 3 5" xfId="4630"/>
    <cellStyle name="Valuta 2 6 3 5 2" xfId="6882"/>
    <cellStyle name="Valuta 2 6 3 5 2 2" xfId="12614"/>
    <cellStyle name="Valuta 2 6 3 5 2 2 2" xfId="25821"/>
    <cellStyle name="Valuta 2 6 3 5 2 2 3" xfId="43980"/>
    <cellStyle name="Valuta 2 6 3 5 2 3" xfId="33284"/>
    <cellStyle name="Valuta 2 6 3 5 2 3 2" xfId="51443"/>
    <cellStyle name="Valuta 2 6 3 5 2 4" xfId="20093"/>
    <cellStyle name="Valuta 2 6 3 5 2 5" xfId="38252"/>
    <cellStyle name="Valuta 2 6 3 5 2 6" xfId="56412"/>
    <cellStyle name="Valuta 2 6 3 5 3" xfId="10130"/>
    <cellStyle name="Valuta 2 6 3 5 3 2" xfId="23337"/>
    <cellStyle name="Valuta 2 6 3 5 3 3" xfId="41496"/>
    <cellStyle name="Valuta 2 6 3 5 4" xfId="15124"/>
    <cellStyle name="Valuta 2 6 3 5 4 2" xfId="28316"/>
    <cellStyle name="Valuta 2 6 3 5 4 3" xfId="46475"/>
    <cellStyle name="Valuta 2 6 3 5 5" xfId="30800"/>
    <cellStyle name="Valuta 2 6 3 5 5 2" xfId="48959"/>
    <cellStyle name="Valuta 2 6 3 5 6" xfId="17609"/>
    <cellStyle name="Valuta 2 6 3 5 7" xfId="35768"/>
    <cellStyle name="Valuta 2 6 3 5 8" xfId="53928"/>
    <cellStyle name="Valuta 2 6 3 6" xfId="4021"/>
    <cellStyle name="Valuta 2 6 3 6 2" xfId="6508"/>
    <cellStyle name="Valuta 2 6 3 6 2 2" xfId="12006"/>
    <cellStyle name="Valuta 2 6 3 6 2 2 2" xfId="25213"/>
    <cellStyle name="Valuta 2 6 3 6 2 2 3" xfId="43372"/>
    <cellStyle name="Valuta 2 6 3 6 2 3" xfId="32676"/>
    <cellStyle name="Valuta 2 6 3 6 2 3 2" xfId="50835"/>
    <cellStyle name="Valuta 2 6 3 6 2 4" xfId="19485"/>
    <cellStyle name="Valuta 2 6 3 6 2 5" xfId="37644"/>
    <cellStyle name="Valuta 2 6 3 6 2 6" xfId="55804"/>
    <cellStyle name="Valuta 2 6 3 6 3" xfId="9522"/>
    <cellStyle name="Valuta 2 6 3 6 3 2" xfId="22729"/>
    <cellStyle name="Valuta 2 6 3 6 3 3" xfId="40888"/>
    <cellStyle name="Valuta 2 6 3 6 4" xfId="14516"/>
    <cellStyle name="Valuta 2 6 3 6 4 2" xfId="27708"/>
    <cellStyle name="Valuta 2 6 3 6 4 3" xfId="45867"/>
    <cellStyle name="Valuta 2 6 3 6 5" xfId="30192"/>
    <cellStyle name="Valuta 2 6 3 6 5 2" xfId="48351"/>
    <cellStyle name="Valuta 2 6 3 6 6" xfId="17001"/>
    <cellStyle name="Valuta 2 6 3 6 7" xfId="35160"/>
    <cellStyle name="Valuta 2 6 3 6 8" xfId="53320"/>
    <cellStyle name="Valuta 2 6 3 7" xfId="5049"/>
    <cellStyle name="Valuta 2 6 3 7 2" xfId="7286"/>
    <cellStyle name="Valuta 2 6 3 7 2 2" xfId="13019"/>
    <cellStyle name="Valuta 2 6 3 7 2 2 2" xfId="26226"/>
    <cellStyle name="Valuta 2 6 3 7 2 2 3" xfId="44385"/>
    <cellStyle name="Valuta 2 6 3 7 2 3" xfId="33689"/>
    <cellStyle name="Valuta 2 6 3 7 2 3 2" xfId="51848"/>
    <cellStyle name="Valuta 2 6 3 7 2 4" xfId="20498"/>
    <cellStyle name="Valuta 2 6 3 7 2 5" xfId="38657"/>
    <cellStyle name="Valuta 2 6 3 7 2 6" xfId="56817"/>
    <cellStyle name="Valuta 2 6 3 7 3" xfId="10535"/>
    <cellStyle name="Valuta 2 6 3 7 3 2" xfId="23742"/>
    <cellStyle name="Valuta 2 6 3 7 3 3" xfId="41901"/>
    <cellStyle name="Valuta 2 6 3 7 4" xfId="15529"/>
    <cellStyle name="Valuta 2 6 3 7 4 2" xfId="28721"/>
    <cellStyle name="Valuta 2 6 3 7 4 3" xfId="46880"/>
    <cellStyle name="Valuta 2 6 3 7 5" xfId="31205"/>
    <cellStyle name="Valuta 2 6 3 7 5 2" xfId="49364"/>
    <cellStyle name="Valuta 2 6 3 7 6" xfId="18014"/>
    <cellStyle name="Valuta 2 6 3 7 7" xfId="36173"/>
    <cellStyle name="Valuta 2 6 3 7 8" xfId="54333"/>
    <cellStyle name="Valuta 2 6 3 8" xfId="6034"/>
    <cellStyle name="Valuta 2 6 3 8 2" xfId="11531"/>
    <cellStyle name="Valuta 2 6 3 8 2 2" xfId="24738"/>
    <cellStyle name="Valuta 2 6 3 8 2 3" xfId="42897"/>
    <cellStyle name="Valuta 2 6 3 8 3" xfId="32201"/>
    <cellStyle name="Valuta 2 6 3 8 3 2" xfId="50360"/>
    <cellStyle name="Valuta 2 6 3 8 4" xfId="19010"/>
    <cellStyle name="Valuta 2 6 3 8 5" xfId="37169"/>
    <cellStyle name="Valuta 2 6 3 8 6" xfId="55329"/>
    <cellStyle name="Valuta 2 6 3 9" xfId="8378"/>
    <cellStyle name="Valuta 2 6 3 9 2" xfId="21585"/>
    <cellStyle name="Valuta 2 6 3 9 3" xfId="39744"/>
    <cellStyle name="Valuta 2 6 3 9 4" xfId="57904"/>
    <cellStyle name="Valuta 2 6 4" xfId="3157"/>
    <cellStyle name="Valuta 2 6 4 10" xfId="9070"/>
    <cellStyle name="Valuta 2 6 4 10 2" xfId="22277"/>
    <cellStyle name="Valuta 2 6 4 10 3" xfId="40436"/>
    <cellStyle name="Valuta 2 6 4 11" xfId="14044"/>
    <cellStyle name="Valuta 2 6 4 11 2" xfId="27236"/>
    <cellStyle name="Valuta 2 6 4 11 3" xfId="45395"/>
    <cellStyle name="Valuta 2 6 4 12" xfId="29720"/>
    <cellStyle name="Valuta 2 6 4 12 2" xfId="47879"/>
    <cellStyle name="Valuta 2 6 4 13" xfId="16529"/>
    <cellStyle name="Valuta 2 6 4 14" xfId="34688"/>
    <cellStyle name="Valuta 2 6 4 15" xfId="52848"/>
    <cellStyle name="Valuta 2 6 4 16" xfId="58743"/>
    <cellStyle name="Valuta 2 6 4 2" xfId="3158"/>
    <cellStyle name="Valuta 2 6 4 2 10" xfId="58744"/>
    <cellStyle name="Valuta 2 6 4 2 2" xfId="4025"/>
    <cellStyle name="Valuta 2 6 4 2 2 2" xfId="6512"/>
    <cellStyle name="Valuta 2 6 4 2 2 2 2" xfId="12010"/>
    <cellStyle name="Valuta 2 6 4 2 2 2 2 2" xfId="25217"/>
    <cellStyle name="Valuta 2 6 4 2 2 2 2 3" xfId="43376"/>
    <cellStyle name="Valuta 2 6 4 2 2 2 3" xfId="32680"/>
    <cellStyle name="Valuta 2 6 4 2 2 2 3 2" xfId="50839"/>
    <cellStyle name="Valuta 2 6 4 2 2 2 4" xfId="19489"/>
    <cellStyle name="Valuta 2 6 4 2 2 2 5" xfId="37648"/>
    <cellStyle name="Valuta 2 6 4 2 2 2 6" xfId="55808"/>
    <cellStyle name="Valuta 2 6 4 2 2 3" xfId="9526"/>
    <cellStyle name="Valuta 2 6 4 2 2 3 2" xfId="22733"/>
    <cellStyle name="Valuta 2 6 4 2 2 3 3" xfId="40892"/>
    <cellStyle name="Valuta 2 6 4 2 2 4" xfId="14520"/>
    <cellStyle name="Valuta 2 6 4 2 2 4 2" xfId="27712"/>
    <cellStyle name="Valuta 2 6 4 2 2 4 3" xfId="45871"/>
    <cellStyle name="Valuta 2 6 4 2 2 5" xfId="30196"/>
    <cellStyle name="Valuta 2 6 4 2 2 5 2" xfId="48355"/>
    <cellStyle name="Valuta 2 6 4 2 2 6" xfId="17005"/>
    <cellStyle name="Valuta 2 6 4 2 2 7" xfId="35164"/>
    <cellStyle name="Valuta 2 6 4 2 2 8" xfId="53324"/>
    <cellStyle name="Valuta 2 6 4 2 3" xfId="6038"/>
    <cellStyle name="Valuta 2 6 4 2 3 2" xfId="11535"/>
    <cellStyle name="Valuta 2 6 4 2 3 2 2" xfId="24742"/>
    <cellStyle name="Valuta 2 6 4 2 3 2 3" xfId="42901"/>
    <cellStyle name="Valuta 2 6 4 2 3 3" xfId="32205"/>
    <cellStyle name="Valuta 2 6 4 2 3 3 2" xfId="50364"/>
    <cellStyle name="Valuta 2 6 4 2 3 4" xfId="19014"/>
    <cellStyle name="Valuta 2 6 4 2 3 5" xfId="37173"/>
    <cellStyle name="Valuta 2 6 4 2 3 6" xfId="55333"/>
    <cellStyle name="Valuta 2 6 4 2 4" xfId="9071"/>
    <cellStyle name="Valuta 2 6 4 2 4 2" xfId="22278"/>
    <cellStyle name="Valuta 2 6 4 2 4 3" xfId="40437"/>
    <cellStyle name="Valuta 2 6 4 2 5" xfId="14045"/>
    <cellStyle name="Valuta 2 6 4 2 5 2" xfId="27237"/>
    <cellStyle name="Valuta 2 6 4 2 5 3" xfId="45396"/>
    <cellStyle name="Valuta 2 6 4 2 6" xfId="29721"/>
    <cellStyle name="Valuta 2 6 4 2 6 2" xfId="47880"/>
    <cellStyle name="Valuta 2 6 4 2 7" xfId="16530"/>
    <cellStyle name="Valuta 2 6 4 2 8" xfId="34689"/>
    <cellStyle name="Valuta 2 6 4 2 9" xfId="52849"/>
    <cellStyle name="Valuta 2 6 4 3" xfId="3159"/>
    <cellStyle name="Valuta 2 6 4 3 10" xfId="58745"/>
    <cellStyle name="Valuta 2 6 4 3 2" xfId="4026"/>
    <cellStyle name="Valuta 2 6 4 3 2 2" xfId="6513"/>
    <cellStyle name="Valuta 2 6 4 3 2 2 2" xfId="12011"/>
    <cellStyle name="Valuta 2 6 4 3 2 2 2 2" xfId="25218"/>
    <cellStyle name="Valuta 2 6 4 3 2 2 2 3" xfId="43377"/>
    <cellStyle name="Valuta 2 6 4 3 2 2 3" xfId="32681"/>
    <cellStyle name="Valuta 2 6 4 3 2 2 3 2" xfId="50840"/>
    <cellStyle name="Valuta 2 6 4 3 2 2 4" xfId="19490"/>
    <cellStyle name="Valuta 2 6 4 3 2 2 5" xfId="37649"/>
    <cellStyle name="Valuta 2 6 4 3 2 2 6" xfId="55809"/>
    <cellStyle name="Valuta 2 6 4 3 2 3" xfId="9527"/>
    <cellStyle name="Valuta 2 6 4 3 2 3 2" xfId="22734"/>
    <cellStyle name="Valuta 2 6 4 3 2 3 3" xfId="40893"/>
    <cellStyle name="Valuta 2 6 4 3 2 4" xfId="14521"/>
    <cellStyle name="Valuta 2 6 4 3 2 4 2" xfId="27713"/>
    <cellStyle name="Valuta 2 6 4 3 2 4 3" xfId="45872"/>
    <cellStyle name="Valuta 2 6 4 3 2 5" xfId="30197"/>
    <cellStyle name="Valuta 2 6 4 3 2 5 2" xfId="48356"/>
    <cellStyle name="Valuta 2 6 4 3 2 6" xfId="17006"/>
    <cellStyle name="Valuta 2 6 4 3 2 7" xfId="35165"/>
    <cellStyle name="Valuta 2 6 4 3 2 8" xfId="53325"/>
    <cellStyle name="Valuta 2 6 4 3 3" xfId="6039"/>
    <cellStyle name="Valuta 2 6 4 3 3 2" xfId="11536"/>
    <cellStyle name="Valuta 2 6 4 3 3 2 2" xfId="24743"/>
    <cellStyle name="Valuta 2 6 4 3 3 2 3" xfId="42902"/>
    <cellStyle name="Valuta 2 6 4 3 3 3" xfId="32206"/>
    <cellStyle name="Valuta 2 6 4 3 3 3 2" xfId="50365"/>
    <cellStyle name="Valuta 2 6 4 3 3 4" xfId="19015"/>
    <cellStyle name="Valuta 2 6 4 3 3 5" xfId="37174"/>
    <cellStyle name="Valuta 2 6 4 3 3 6" xfId="55334"/>
    <cellStyle name="Valuta 2 6 4 3 4" xfId="9072"/>
    <cellStyle name="Valuta 2 6 4 3 4 2" xfId="22279"/>
    <cellStyle name="Valuta 2 6 4 3 4 3" xfId="40438"/>
    <cellStyle name="Valuta 2 6 4 3 5" xfId="14046"/>
    <cellStyle name="Valuta 2 6 4 3 5 2" xfId="27238"/>
    <cellStyle name="Valuta 2 6 4 3 5 3" xfId="45397"/>
    <cellStyle name="Valuta 2 6 4 3 6" xfId="29722"/>
    <cellStyle name="Valuta 2 6 4 3 6 2" xfId="47881"/>
    <cellStyle name="Valuta 2 6 4 3 7" xfId="16531"/>
    <cellStyle name="Valuta 2 6 4 3 8" xfId="34690"/>
    <cellStyle name="Valuta 2 6 4 3 9" xfId="52850"/>
    <cellStyle name="Valuta 2 6 4 4" xfId="3700"/>
    <cellStyle name="Valuta 2 6 4 4 2" xfId="4404"/>
    <cellStyle name="Valuta 2 6 4 4 2 2" xfId="12388"/>
    <cellStyle name="Valuta 2 6 4 4 2 2 2" xfId="25595"/>
    <cellStyle name="Valuta 2 6 4 4 2 2 3" xfId="43754"/>
    <cellStyle name="Valuta 2 6 4 4 2 3" xfId="33058"/>
    <cellStyle name="Valuta 2 6 4 4 2 3 2" xfId="51217"/>
    <cellStyle name="Valuta 2 6 4 4 2 4" xfId="19867"/>
    <cellStyle name="Valuta 2 6 4 4 2 5" xfId="38026"/>
    <cellStyle name="Valuta 2 6 4 4 2 6" xfId="56186"/>
    <cellStyle name="Valuta 2 6 4 4 3" xfId="9904"/>
    <cellStyle name="Valuta 2 6 4 4 3 2" xfId="23111"/>
    <cellStyle name="Valuta 2 6 4 4 3 3" xfId="41270"/>
    <cellStyle name="Valuta 2 6 4 4 4" xfId="14898"/>
    <cellStyle name="Valuta 2 6 4 4 4 2" xfId="28090"/>
    <cellStyle name="Valuta 2 6 4 4 4 3" xfId="46249"/>
    <cellStyle name="Valuta 2 6 4 4 5" xfId="30574"/>
    <cellStyle name="Valuta 2 6 4 4 5 2" xfId="48733"/>
    <cellStyle name="Valuta 2 6 4 4 6" xfId="17383"/>
    <cellStyle name="Valuta 2 6 4 4 7" xfId="35542"/>
    <cellStyle name="Valuta 2 6 4 4 8" xfId="53702"/>
    <cellStyle name="Valuta 2 6 4 4 9" xfId="59476"/>
    <cellStyle name="Valuta 2 6 4 5" xfId="4631"/>
    <cellStyle name="Valuta 2 6 4 5 2" xfId="6883"/>
    <cellStyle name="Valuta 2 6 4 5 2 2" xfId="12615"/>
    <cellStyle name="Valuta 2 6 4 5 2 2 2" xfId="25822"/>
    <cellStyle name="Valuta 2 6 4 5 2 2 3" xfId="43981"/>
    <cellStyle name="Valuta 2 6 4 5 2 3" xfId="33285"/>
    <cellStyle name="Valuta 2 6 4 5 2 3 2" xfId="51444"/>
    <cellStyle name="Valuta 2 6 4 5 2 4" xfId="20094"/>
    <cellStyle name="Valuta 2 6 4 5 2 5" xfId="38253"/>
    <cellStyle name="Valuta 2 6 4 5 2 6" xfId="56413"/>
    <cellStyle name="Valuta 2 6 4 5 3" xfId="10131"/>
    <cellStyle name="Valuta 2 6 4 5 3 2" xfId="23338"/>
    <cellStyle name="Valuta 2 6 4 5 3 3" xfId="41497"/>
    <cellStyle name="Valuta 2 6 4 5 4" xfId="15125"/>
    <cellStyle name="Valuta 2 6 4 5 4 2" xfId="28317"/>
    <cellStyle name="Valuta 2 6 4 5 4 3" xfId="46476"/>
    <cellStyle name="Valuta 2 6 4 5 5" xfId="30801"/>
    <cellStyle name="Valuta 2 6 4 5 5 2" xfId="48960"/>
    <cellStyle name="Valuta 2 6 4 5 6" xfId="17610"/>
    <cellStyle name="Valuta 2 6 4 5 7" xfId="35769"/>
    <cellStyle name="Valuta 2 6 4 5 8" xfId="53929"/>
    <cellStyle name="Valuta 2 6 4 6" xfId="4024"/>
    <cellStyle name="Valuta 2 6 4 6 2" xfId="6511"/>
    <cellStyle name="Valuta 2 6 4 6 2 2" xfId="12009"/>
    <cellStyle name="Valuta 2 6 4 6 2 2 2" xfId="25216"/>
    <cellStyle name="Valuta 2 6 4 6 2 2 3" xfId="43375"/>
    <cellStyle name="Valuta 2 6 4 6 2 3" xfId="32679"/>
    <cellStyle name="Valuta 2 6 4 6 2 3 2" xfId="50838"/>
    <cellStyle name="Valuta 2 6 4 6 2 4" xfId="19488"/>
    <cellStyle name="Valuta 2 6 4 6 2 5" xfId="37647"/>
    <cellStyle name="Valuta 2 6 4 6 2 6" xfId="55807"/>
    <cellStyle name="Valuta 2 6 4 6 3" xfId="9525"/>
    <cellStyle name="Valuta 2 6 4 6 3 2" xfId="22732"/>
    <cellStyle name="Valuta 2 6 4 6 3 3" xfId="40891"/>
    <cellStyle name="Valuta 2 6 4 6 4" xfId="14519"/>
    <cellStyle name="Valuta 2 6 4 6 4 2" xfId="27711"/>
    <cellStyle name="Valuta 2 6 4 6 4 3" xfId="45870"/>
    <cellStyle name="Valuta 2 6 4 6 5" xfId="30195"/>
    <cellStyle name="Valuta 2 6 4 6 5 2" xfId="48354"/>
    <cellStyle name="Valuta 2 6 4 6 6" xfId="17004"/>
    <cellStyle name="Valuta 2 6 4 6 7" xfId="35163"/>
    <cellStyle name="Valuta 2 6 4 6 8" xfId="53323"/>
    <cellStyle name="Valuta 2 6 4 7" xfId="5050"/>
    <cellStyle name="Valuta 2 6 4 7 2" xfId="7287"/>
    <cellStyle name="Valuta 2 6 4 7 2 2" xfId="13020"/>
    <cellStyle name="Valuta 2 6 4 7 2 2 2" xfId="26227"/>
    <cellStyle name="Valuta 2 6 4 7 2 2 3" xfId="44386"/>
    <cellStyle name="Valuta 2 6 4 7 2 3" xfId="33690"/>
    <cellStyle name="Valuta 2 6 4 7 2 3 2" xfId="51849"/>
    <cellStyle name="Valuta 2 6 4 7 2 4" xfId="20499"/>
    <cellStyle name="Valuta 2 6 4 7 2 5" xfId="38658"/>
    <cellStyle name="Valuta 2 6 4 7 2 6" xfId="56818"/>
    <cellStyle name="Valuta 2 6 4 7 3" xfId="10536"/>
    <cellStyle name="Valuta 2 6 4 7 3 2" xfId="23743"/>
    <cellStyle name="Valuta 2 6 4 7 3 3" xfId="41902"/>
    <cellStyle name="Valuta 2 6 4 7 4" xfId="15530"/>
    <cellStyle name="Valuta 2 6 4 7 4 2" xfId="28722"/>
    <cellStyle name="Valuta 2 6 4 7 4 3" xfId="46881"/>
    <cellStyle name="Valuta 2 6 4 7 5" xfId="31206"/>
    <cellStyle name="Valuta 2 6 4 7 5 2" xfId="49365"/>
    <cellStyle name="Valuta 2 6 4 7 6" xfId="18015"/>
    <cellStyle name="Valuta 2 6 4 7 7" xfId="36174"/>
    <cellStyle name="Valuta 2 6 4 7 8" xfId="54334"/>
    <cellStyle name="Valuta 2 6 4 8" xfId="6037"/>
    <cellStyle name="Valuta 2 6 4 8 2" xfId="11534"/>
    <cellStyle name="Valuta 2 6 4 8 2 2" xfId="24741"/>
    <cellStyle name="Valuta 2 6 4 8 2 3" xfId="42900"/>
    <cellStyle name="Valuta 2 6 4 8 3" xfId="32204"/>
    <cellStyle name="Valuta 2 6 4 8 3 2" xfId="50363"/>
    <cellStyle name="Valuta 2 6 4 8 4" xfId="19013"/>
    <cellStyle name="Valuta 2 6 4 8 5" xfId="37172"/>
    <cellStyle name="Valuta 2 6 4 8 6" xfId="55332"/>
    <cellStyle name="Valuta 2 6 4 9" xfId="8379"/>
    <cellStyle name="Valuta 2 6 4 9 2" xfId="21586"/>
    <cellStyle name="Valuta 2 6 4 9 3" xfId="39745"/>
    <cellStyle name="Valuta 2 6 4 9 4" xfId="57905"/>
    <cellStyle name="Valuta 2 6 5" xfId="3160"/>
    <cellStyle name="Valuta 2 6 5 10" xfId="34691"/>
    <cellStyle name="Valuta 2 6 5 11" xfId="52851"/>
    <cellStyle name="Valuta 2 6 5 12" xfId="58746"/>
    <cellStyle name="Valuta 2 6 5 2" xfId="3701"/>
    <cellStyle name="Valuta 2 6 5 2 2" xfId="6514"/>
    <cellStyle name="Valuta 2 6 5 2 2 2" xfId="12012"/>
    <cellStyle name="Valuta 2 6 5 2 2 2 2" xfId="25219"/>
    <cellStyle name="Valuta 2 6 5 2 2 2 3" xfId="43378"/>
    <cellStyle name="Valuta 2 6 5 2 2 3" xfId="32682"/>
    <cellStyle name="Valuta 2 6 5 2 2 3 2" xfId="50841"/>
    <cellStyle name="Valuta 2 6 5 2 2 4" xfId="19491"/>
    <cellStyle name="Valuta 2 6 5 2 2 5" xfId="37650"/>
    <cellStyle name="Valuta 2 6 5 2 2 6" xfId="55810"/>
    <cellStyle name="Valuta 2 6 5 2 3" xfId="9528"/>
    <cellStyle name="Valuta 2 6 5 2 3 2" xfId="22735"/>
    <cellStyle name="Valuta 2 6 5 2 3 3" xfId="40894"/>
    <cellStyle name="Valuta 2 6 5 2 4" xfId="14522"/>
    <cellStyle name="Valuta 2 6 5 2 4 2" xfId="27714"/>
    <cellStyle name="Valuta 2 6 5 2 4 3" xfId="45873"/>
    <cellStyle name="Valuta 2 6 5 2 5" xfId="4699"/>
    <cellStyle name="Valuta 2 6 5 2 5 2" xfId="30198"/>
    <cellStyle name="Valuta 2 6 5 2 5 3" xfId="48357"/>
    <cellStyle name="Valuta 2 6 5 2 6" xfId="17007"/>
    <cellStyle name="Valuta 2 6 5 2 7" xfId="35166"/>
    <cellStyle name="Valuta 2 6 5 2 8" xfId="53326"/>
    <cellStyle name="Valuta 2 6 5 2 9" xfId="59477"/>
    <cellStyle name="Valuta 2 6 5 3" xfId="4027"/>
    <cellStyle name="Valuta 2 6 5 3 2" xfId="7288"/>
    <cellStyle name="Valuta 2 6 5 3 2 2" xfId="13021"/>
    <cellStyle name="Valuta 2 6 5 3 2 2 2" xfId="26228"/>
    <cellStyle name="Valuta 2 6 5 3 2 2 3" xfId="44387"/>
    <cellStyle name="Valuta 2 6 5 3 2 3" xfId="33691"/>
    <cellStyle name="Valuta 2 6 5 3 2 3 2" xfId="51850"/>
    <cellStyle name="Valuta 2 6 5 3 2 4" xfId="20500"/>
    <cellStyle name="Valuta 2 6 5 3 2 5" xfId="38659"/>
    <cellStyle name="Valuta 2 6 5 3 2 6" xfId="56819"/>
    <cellStyle name="Valuta 2 6 5 3 3" xfId="10537"/>
    <cellStyle name="Valuta 2 6 5 3 3 2" xfId="23744"/>
    <cellStyle name="Valuta 2 6 5 3 3 3" xfId="41903"/>
    <cellStyle name="Valuta 2 6 5 3 4" xfId="15531"/>
    <cellStyle name="Valuta 2 6 5 3 4 2" xfId="28723"/>
    <cellStyle name="Valuta 2 6 5 3 4 3" xfId="46882"/>
    <cellStyle name="Valuta 2 6 5 3 5" xfId="31207"/>
    <cellStyle name="Valuta 2 6 5 3 5 2" xfId="49366"/>
    <cellStyle name="Valuta 2 6 5 3 6" xfId="18016"/>
    <cellStyle name="Valuta 2 6 5 3 7" xfId="36175"/>
    <cellStyle name="Valuta 2 6 5 3 8" xfId="54335"/>
    <cellStyle name="Valuta 2 6 5 4" xfId="6040"/>
    <cellStyle name="Valuta 2 6 5 4 2" xfId="11537"/>
    <cellStyle name="Valuta 2 6 5 4 2 2" xfId="24744"/>
    <cellStyle name="Valuta 2 6 5 4 2 3" xfId="42903"/>
    <cellStyle name="Valuta 2 6 5 4 3" xfId="32207"/>
    <cellStyle name="Valuta 2 6 5 4 3 2" xfId="50366"/>
    <cellStyle name="Valuta 2 6 5 4 4" xfId="19016"/>
    <cellStyle name="Valuta 2 6 5 4 5" xfId="37175"/>
    <cellStyle name="Valuta 2 6 5 4 6" xfId="55335"/>
    <cellStyle name="Valuta 2 6 5 5" xfId="8380"/>
    <cellStyle name="Valuta 2 6 5 5 2" xfId="21587"/>
    <cellStyle name="Valuta 2 6 5 5 3" xfId="39746"/>
    <cellStyle name="Valuta 2 6 5 5 4" xfId="57906"/>
    <cellStyle name="Valuta 2 6 5 6" xfId="9073"/>
    <cellStyle name="Valuta 2 6 5 6 2" xfId="22280"/>
    <cellStyle name="Valuta 2 6 5 6 3" xfId="40439"/>
    <cellStyle name="Valuta 2 6 5 7" xfId="14047"/>
    <cellStyle name="Valuta 2 6 5 7 2" xfId="27239"/>
    <cellStyle name="Valuta 2 6 5 7 3" xfId="45398"/>
    <cellStyle name="Valuta 2 6 5 8" xfId="29723"/>
    <cellStyle name="Valuta 2 6 5 8 2" xfId="47882"/>
    <cellStyle name="Valuta 2 6 5 9" xfId="16532"/>
    <cellStyle name="Valuta 2 6 6" xfId="3161"/>
    <cellStyle name="Valuta 2 6 6 10" xfId="58747"/>
    <cellStyle name="Valuta 2 6 6 2" xfId="4028"/>
    <cellStyle name="Valuta 2 6 6 2 2" xfId="6515"/>
    <cellStyle name="Valuta 2 6 6 2 2 2" xfId="12013"/>
    <cellStyle name="Valuta 2 6 6 2 2 2 2" xfId="25220"/>
    <cellStyle name="Valuta 2 6 6 2 2 2 3" xfId="43379"/>
    <cellStyle name="Valuta 2 6 6 2 2 3" xfId="32683"/>
    <cellStyle name="Valuta 2 6 6 2 2 3 2" xfId="50842"/>
    <cellStyle name="Valuta 2 6 6 2 2 4" xfId="19492"/>
    <cellStyle name="Valuta 2 6 6 2 2 5" xfId="37651"/>
    <cellStyle name="Valuta 2 6 6 2 2 6" xfId="55811"/>
    <cellStyle name="Valuta 2 6 6 2 3" xfId="9529"/>
    <cellStyle name="Valuta 2 6 6 2 3 2" xfId="22736"/>
    <cellStyle name="Valuta 2 6 6 2 3 3" xfId="40895"/>
    <cellStyle name="Valuta 2 6 6 2 4" xfId="14523"/>
    <cellStyle name="Valuta 2 6 6 2 4 2" xfId="27715"/>
    <cellStyle name="Valuta 2 6 6 2 4 3" xfId="45874"/>
    <cellStyle name="Valuta 2 6 6 2 5" xfId="30199"/>
    <cellStyle name="Valuta 2 6 6 2 5 2" xfId="48358"/>
    <cellStyle name="Valuta 2 6 6 2 6" xfId="17008"/>
    <cellStyle name="Valuta 2 6 6 2 7" xfId="35167"/>
    <cellStyle name="Valuta 2 6 6 2 8" xfId="53327"/>
    <cellStyle name="Valuta 2 6 6 3" xfId="6041"/>
    <cellStyle name="Valuta 2 6 6 3 2" xfId="11538"/>
    <cellStyle name="Valuta 2 6 6 3 2 2" xfId="24745"/>
    <cellStyle name="Valuta 2 6 6 3 2 3" xfId="42904"/>
    <cellStyle name="Valuta 2 6 6 3 3" xfId="32208"/>
    <cellStyle name="Valuta 2 6 6 3 3 2" xfId="50367"/>
    <cellStyle name="Valuta 2 6 6 3 4" xfId="19017"/>
    <cellStyle name="Valuta 2 6 6 3 5" xfId="37176"/>
    <cellStyle name="Valuta 2 6 6 3 6" xfId="55336"/>
    <cellStyle name="Valuta 2 6 6 4" xfId="9074"/>
    <cellStyle name="Valuta 2 6 6 4 2" xfId="22281"/>
    <cellStyle name="Valuta 2 6 6 4 3" xfId="40440"/>
    <cellStyle name="Valuta 2 6 6 5" xfId="14048"/>
    <cellStyle name="Valuta 2 6 6 5 2" xfId="27240"/>
    <cellStyle name="Valuta 2 6 6 5 3" xfId="45399"/>
    <cellStyle name="Valuta 2 6 6 6" xfId="29724"/>
    <cellStyle name="Valuta 2 6 6 6 2" xfId="47883"/>
    <cellStyle name="Valuta 2 6 6 7" xfId="16533"/>
    <cellStyle name="Valuta 2 6 6 8" xfId="34692"/>
    <cellStyle name="Valuta 2 6 6 9" xfId="52852"/>
    <cellStyle name="Valuta 2 6 7" xfId="3162"/>
    <cellStyle name="Valuta 2 6 7 10" xfId="58748"/>
    <cellStyle name="Valuta 2 6 7 2" xfId="4029"/>
    <cellStyle name="Valuta 2 6 7 2 2" xfId="6516"/>
    <cellStyle name="Valuta 2 6 7 2 2 2" xfId="12014"/>
    <cellStyle name="Valuta 2 6 7 2 2 2 2" xfId="25221"/>
    <cellStyle name="Valuta 2 6 7 2 2 2 3" xfId="43380"/>
    <cellStyle name="Valuta 2 6 7 2 2 3" xfId="32684"/>
    <cellStyle name="Valuta 2 6 7 2 2 3 2" xfId="50843"/>
    <cellStyle name="Valuta 2 6 7 2 2 4" xfId="19493"/>
    <cellStyle name="Valuta 2 6 7 2 2 5" xfId="37652"/>
    <cellStyle name="Valuta 2 6 7 2 2 6" xfId="55812"/>
    <cellStyle name="Valuta 2 6 7 2 3" xfId="9530"/>
    <cellStyle name="Valuta 2 6 7 2 3 2" xfId="22737"/>
    <cellStyle name="Valuta 2 6 7 2 3 3" xfId="40896"/>
    <cellStyle name="Valuta 2 6 7 2 4" xfId="14524"/>
    <cellStyle name="Valuta 2 6 7 2 4 2" xfId="27716"/>
    <cellStyle name="Valuta 2 6 7 2 4 3" xfId="45875"/>
    <cellStyle name="Valuta 2 6 7 2 5" xfId="30200"/>
    <cellStyle name="Valuta 2 6 7 2 5 2" xfId="48359"/>
    <cellStyle name="Valuta 2 6 7 2 6" xfId="17009"/>
    <cellStyle name="Valuta 2 6 7 2 7" xfId="35168"/>
    <cellStyle name="Valuta 2 6 7 2 8" xfId="53328"/>
    <cellStyle name="Valuta 2 6 7 3" xfId="6042"/>
    <cellStyle name="Valuta 2 6 7 3 2" xfId="11539"/>
    <cellStyle name="Valuta 2 6 7 3 2 2" xfId="24746"/>
    <cellStyle name="Valuta 2 6 7 3 2 3" xfId="42905"/>
    <cellStyle name="Valuta 2 6 7 3 3" xfId="32209"/>
    <cellStyle name="Valuta 2 6 7 3 3 2" xfId="50368"/>
    <cellStyle name="Valuta 2 6 7 3 4" xfId="19018"/>
    <cellStyle name="Valuta 2 6 7 3 5" xfId="37177"/>
    <cellStyle name="Valuta 2 6 7 3 6" xfId="55337"/>
    <cellStyle name="Valuta 2 6 7 4" xfId="9075"/>
    <cellStyle name="Valuta 2 6 7 4 2" xfId="22282"/>
    <cellStyle name="Valuta 2 6 7 4 3" xfId="40441"/>
    <cellStyle name="Valuta 2 6 7 5" xfId="14049"/>
    <cellStyle name="Valuta 2 6 7 5 2" xfId="27241"/>
    <cellStyle name="Valuta 2 6 7 5 3" xfId="45400"/>
    <cellStyle name="Valuta 2 6 7 6" xfId="29725"/>
    <cellStyle name="Valuta 2 6 7 6 2" xfId="47884"/>
    <cellStyle name="Valuta 2 6 7 7" xfId="16534"/>
    <cellStyle name="Valuta 2 6 7 8" xfId="34693"/>
    <cellStyle name="Valuta 2 6 7 9" xfId="52853"/>
    <cellStyle name="Valuta 2 6 8" xfId="3651"/>
    <cellStyle name="Valuta 2 6 8 2" xfId="4399"/>
    <cellStyle name="Valuta 2 6 8 2 2" xfId="12383"/>
    <cellStyle name="Valuta 2 6 8 2 2 2" xfId="25590"/>
    <cellStyle name="Valuta 2 6 8 2 2 3" xfId="43749"/>
    <cellStyle name="Valuta 2 6 8 2 3" xfId="33053"/>
    <cellStyle name="Valuta 2 6 8 2 3 2" xfId="51212"/>
    <cellStyle name="Valuta 2 6 8 2 4" xfId="19862"/>
    <cellStyle name="Valuta 2 6 8 2 5" xfId="38021"/>
    <cellStyle name="Valuta 2 6 8 2 6" xfId="56181"/>
    <cellStyle name="Valuta 2 6 8 3" xfId="9899"/>
    <cellStyle name="Valuta 2 6 8 3 2" xfId="23106"/>
    <cellStyle name="Valuta 2 6 8 3 3" xfId="41265"/>
    <cellStyle name="Valuta 2 6 8 4" xfId="14893"/>
    <cellStyle name="Valuta 2 6 8 4 2" xfId="28085"/>
    <cellStyle name="Valuta 2 6 8 4 3" xfId="46244"/>
    <cellStyle name="Valuta 2 6 8 5" xfId="30569"/>
    <cellStyle name="Valuta 2 6 8 5 2" xfId="48728"/>
    <cellStyle name="Valuta 2 6 8 6" xfId="17378"/>
    <cellStyle name="Valuta 2 6 8 7" xfId="35537"/>
    <cellStyle name="Valuta 2 6 8 8" xfId="53697"/>
    <cellStyle name="Valuta 2 6 8 9" xfId="59097"/>
    <cellStyle name="Valuta 2 6 9" xfId="4627"/>
    <cellStyle name="Valuta 2 6 9 2" xfId="6879"/>
    <cellStyle name="Valuta 2 6 9 2 2" xfId="12611"/>
    <cellStyle name="Valuta 2 6 9 2 2 2" xfId="25818"/>
    <cellStyle name="Valuta 2 6 9 2 2 3" xfId="43977"/>
    <cellStyle name="Valuta 2 6 9 2 3" xfId="33281"/>
    <cellStyle name="Valuta 2 6 9 2 3 2" xfId="51440"/>
    <cellStyle name="Valuta 2 6 9 2 4" xfId="20090"/>
    <cellStyle name="Valuta 2 6 9 2 5" xfId="38249"/>
    <cellStyle name="Valuta 2 6 9 2 6" xfId="56409"/>
    <cellStyle name="Valuta 2 6 9 3" xfId="10127"/>
    <cellStyle name="Valuta 2 6 9 3 2" xfId="23334"/>
    <cellStyle name="Valuta 2 6 9 3 3" xfId="41493"/>
    <cellStyle name="Valuta 2 6 9 4" xfId="15121"/>
    <cellStyle name="Valuta 2 6 9 4 2" xfId="28313"/>
    <cellStyle name="Valuta 2 6 9 4 3" xfId="46472"/>
    <cellStyle name="Valuta 2 6 9 5" xfId="30797"/>
    <cellStyle name="Valuta 2 6 9 5 2" xfId="48956"/>
    <cellStyle name="Valuta 2 6 9 6" xfId="17606"/>
    <cellStyle name="Valuta 2 6 9 7" xfId="35765"/>
    <cellStyle name="Valuta 2 6 9 8" xfId="53925"/>
    <cellStyle name="Valuta 2 6 9 9" xfId="59262"/>
    <cellStyle name="Valuta 2 7" xfId="3163"/>
    <cellStyle name="Valuta 2 7 10" xfId="4030"/>
    <cellStyle name="Valuta 2 7 10 2" xfId="6517"/>
    <cellStyle name="Valuta 2 7 10 2 2" xfId="12015"/>
    <cellStyle name="Valuta 2 7 10 2 2 2" xfId="25222"/>
    <cellStyle name="Valuta 2 7 10 2 2 3" xfId="43381"/>
    <cellStyle name="Valuta 2 7 10 2 3" xfId="32685"/>
    <cellStyle name="Valuta 2 7 10 2 3 2" xfId="50844"/>
    <cellStyle name="Valuta 2 7 10 2 4" xfId="19494"/>
    <cellStyle name="Valuta 2 7 10 2 5" xfId="37653"/>
    <cellStyle name="Valuta 2 7 10 2 6" xfId="55813"/>
    <cellStyle name="Valuta 2 7 10 3" xfId="9531"/>
    <cellStyle name="Valuta 2 7 10 3 2" xfId="22738"/>
    <cellStyle name="Valuta 2 7 10 3 3" xfId="40897"/>
    <cellStyle name="Valuta 2 7 10 4" xfId="14525"/>
    <cellStyle name="Valuta 2 7 10 4 2" xfId="27717"/>
    <cellStyle name="Valuta 2 7 10 4 3" xfId="45876"/>
    <cellStyle name="Valuta 2 7 10 5" xfId="30201"/>
    <cellStyle name="Valuta 2 7 10 5 2" xfId="48360"/>
    <cellStyle name="Valuta 2 7 10 6" xfId="17010"/>
    <cellStyle name="Valuta 2 7 10 7" xfId="35169"/>
    <cellStyle name="Valuta 2 7 10 8" xfId="53329"/>
    <cellStyle name="Valuta 2 7 10 9" xfId="59478"/>
    <cellStyle name="Valuta 2 7 11" xfId="4855"/>
    <cellStyle name="Valuta 2 7 11 2" xfId="7085"/>
    <cellStyle name="Valuta 2 7 11 2 2" xfId="12818"/>
    <cellStyle name="Valuta 2 7 11 2 2 2" xfId="26025"/>
    <cellStyle name="Valuta 2 7 11 2 2 3" xfId="44184"/>
    <cellStyle name="Valuta 2 7 11 2 3" xfId="33488"/>
    <cellStyle name="Valuta 2 7 11 2 3 2" xfId="51647"/>
    <cellStyle name="Valuta 2 7 11 2 4" xfId="20297"/>
    <cellStyle name="Valuta 2 7 11 2 5" xfId="38456"/>
    <cellStyle name="Valuta 2 7 11 2 6" xfId="56616"/>
    <cellStyle name="Valuta 2 7 11 3" xfId="10334"/>
    <cellStyle name="Valuta 2 7 11 3 2" xfId="23541"/>
    <cellStyle name="Valuta 2 7 11 3 3" xfId="41700"/>
    <cellStyle name="Valuta 2 7 11 4" xfId="15328"/>
    <cellStyle name="Valuta 2 7 11 4 2" xfId="28520"/>
    <cellStyle name="Valuta 2 7 11 4 3" xfId="46679"/>
    <cellStyle name="Valuta 2 7 11 5" xfId="31004"/>
    <cellStyle name="Valuta 2 7 11 5 2" xfId="49163"/>
    <cellStyle name="Valuta 2 7 11 6" xfId="17813"/>
    <cellStyle name="Valuta 2 7 11 7" xfId="35972"/>
    <cellStyle name="Valuta 2 7 11 8" xfId="54132"/>
    <cellStyle name="Valuta 2 7 12" xfId="5051"/>
    <cellStyle name="Valuta 2 7 12 2" xfId="7289"/>
    <cellStyle name="Valuta 2 7 12 2 2" xfId="13022"/>
    <cellStyle name="Valuta 2 7 12 2 2 2" xfId="26229"/>
    <cellStyle name="Valuta 2 7 12 2 2 3" xfId="44388"/>
    <cellStyle name="Valuta 2 7 12 2 3" xfId="33692"/>
    <cellStyle name="Valuta 2 7 12 2 3 2" xfId="51851"/>
    <cellStyle name="Valuta 2 7 12 2 4" xfId="20501"/>
    <cellStyle name="Valuta 2 7 12 2 5" xfId="38660"/>
    <cellStyle name="Valuta 2 7 12 2 6" xfId="56820"/>
    <cellStyle name="Valuta 2 7 12 3" xfId="10538"/>
    <cellStyle name="Valuta 2 7 12 3 2" xfId="23745"/>
    <cellStyle name="Valuta 2 7 12 3 3" xfId="41904"/>
    <cellStyle name="Valuta 2 7 12 4" xfId="15532"/>
    <cellStyle name="Valuta 2 7 12 4 2" xfId="28724"/>
    <cellStyle name="Valuta 2 7 12 4 3" xfId="46883"/>
    <cellStyle name="Valuta 2 7 12 5" xfId="31208"/>
    <cellStyle name="Valuta 2 7 12 5 2" xfId="49367"/>
    <cellStyle name="Valuta 2 7 12 6" xfId="18017"/>
    <cellStyle name="Valuta 2 7 12 7" xfId="36176"/>
    <cellStyle name="Valuta 2 7 12 8" xfId="54336"/>
    <cellStyle name="Valuta 2 7 13" xfId="5257"/>
    <cellStyle name="Valuta 2 7 13 2" xfId="7505"/>
    <cellStyle name="Valuta 2 7 13 2 2" xfId="13238"/>
    <cellStyle name="Valuta 2 7 13 2 2 2" xfId="26445"/>
    <cellStyle name="Valuta 2 7 13 2 2 3" xfId="44604"/>
    <cellStyle name="Valuta 2 7 13 2 3" xfId="33908"/>
    <cellStyle name="Valuta 2 7 13 2 3 2" xfId="52067"/>
    <cellStyle name="Valuta 2 7 13 2 4" xfId="20717"/>
    <cellStyle name="Valuta 2 7 13 2 5" xfId="38876"/>
    <cellStyle name="Valuta 2 7 13 2 6" xfId="57036"/>
    <cellStyle name="Valuta 2 7 13 3" xfId="10754"/>
    <cellStyle name="Valuta 2 7 13 3 2" xfId="23961"/>
    <cellStyle name="Valuta 2 7 13 3 3" xfId="42120"/>
    <cellStyle name="Valuta 2 7 13 4" xfId="15748"/>
    <cellStyle name="Valuta 2 7 13 4 2" xfId="28940"/>
    <cellStyle name="Valuta 2 7 13 4 3" xfId="47099"/>
    <cellStyle name="Valuta 2 7 13 5" xfId="31424"/>
    <cellStyle name="Valuta 2 7 13 5 2" xfId="49583"/>
    <cellStyle name="Valuta 2 7 13 6" xfId="18233"/>
    <cellStyle name="Valuta 2 7 13 7" xfId="36392"/>
    <cellStyle name="Valuta 2 7 13 8" xfId="54552"/>
    <cellStyle name="Valuta 2 7 14" xfId="5423"/>
    <cellStyle name="Valuta 2 7 14 2" xfId="7671"/>
    <cellStyle name="Valuta 2 7 14 2 2" xfId="13404"/>
    <cellStyle name="Valuta 2 7 14 2 2 2" xfId="26611"/>
    <cellStyle name="Valuta 2 7 14 2 2 3" xfId="44770"/>
    <cellStyle name="Valuta 2 7 14 2 3" xfId="34074"/>
    <cellStyle name="Valuta 2 7 14 2 3 2" xfId="52233"/>
    <cellStyle name="Valuta 2 7 14 2 4" xfId="20883"/>
    <cellStyle name="Valuta 2 7 14 2 5" xfId="39042"/>
    <cellStyle name="Valuta 2 7 14 2 6" xfId="57202"/>
    <cellStyle name="Valuta 2 7 14 3" xfId="10920"/>
    <cellStyle name="Valuta 2 7 14 3 2" xfId="24127"/>
    <cellStyle name="Valuta 2 7 14 3 3" xfId="42286"/>
    <cellStyle name="Valuta 2 7 14 4" xfId="15914"/>
    <cellStyle name="Valuta 2 7 14 4 2" xfId="29106"/>
    <cellStyle name="Valuta 2 7 14 4 3" xfId="47265"/>
    <cellStyle name="Valuta 2 7 14 5" xfId="31590"/>
    <cellStyle name="Valuta 2 7 14 5 2" xfId="49749"/>
    <cellStyle name="Valuta 2 7 14 6" xfId="18399"/>
    <cellStyle name="Valuta 2 7 14 7" xfId="36558"/>
    <cellStyle name="Valuta 2 7 14 8" xfId="54718"/>
    <cellStyle name="Valuta 2 7 15" xfId="5587"/>
    <cellStyle name="Valuta 2 7 15 2" xfId="7835"/>
    <cellStyle name="Valuta 2 7 15 2 2" xfId="13568"/>
    <cellStyle name="Valuta 2 7 15 2 2 2" xfId="26775"/>
    <cellStyle name="Valuta 2 7 15 2 2 3" xfId="44934"/>
    <cellStyle name="Valuta 2 7 15 2 3" xfId="34238"/>
    <cellStyle name="Valuta 2 7 15 2 3 2" xfId="52397"/>
    <cellStyle name="Valuta 2 7 15 2 4" xfId="21047"/>
    <cellStyle name="Valuta 2 7 15 2 5" xfId="39206"/>
    <cellStyle name="Valuta 2 7 15 2 6" xfId="57366"/>
    <cellStyle name="Valuta 2 7 15 3" xfId="11084"/>
    <cellStyle name="Valuta 2 7 15 3 2" xfId="24291"/>
    <cellStyle name="Valuta 2 7 15 3 3" xfId="42450"/>
    <cellStyle name="Valuta 2 7 15 4" xfId="16078"/>
    <cellStyle name="Valuta 2 7 15 4 2" xfId="29270"/>
    <cellStyle name="Valuta 2 7 15 4 3" xfId="47429"/>
    <cellStyle name="Valuta 2 7 15 5" xfId="31754"/>
    <cellStyle name="Valuta 2 7 15 5 2" xfId="49913"/>
    <cellStyle name="Valuta 2 7 15 6" xfId="18563"/>
    <cellStyle name="Valuta 2 7 15 7" xfId="36722"/>
    <cellStyle name="Valuta 2 7 15 8" xfId="54882"/>
    <cellStyle name="Valuta 2 7 16" xfId="5751"/>
    <cellStyle name="Valuta 2 7 16 2" xfId="7999"/>
    <cellStyle name="Valuta 2 7 16 2 2" xfId="13732"/>
    <cellStyle name="Valuta 2 7 16 2 2 2" xfId="26939"/>
    <cellStyle name="Valuta 2 7 16 2 2 3" xfId="45098"/>
    <cellStyle name="Valuta 2 7 16 2 3" xfId="34402"/>
    <cellStyle name="Valuta 2 7 16 2 3 2" xfId="52561"/>
    <cellStyle name="Valuta 2 7 16 2 4" xfId="21211"/>
    <cellStyle name="Valuta 2 7 16 2 5" xfId="39370"/>
    <cellStyle name="Valuta 2 7 16 2 6" xfId="57530"/>
    <cellStyle name="Valuta 2 7 16 3" xfId="11248"/>
    <cellStyle name="Valuta 2 7 16 3 2" xfId="24455"/>
    <cellStyle name="Valuta 2 7 16 3 3" xfId="42614"/>
    <cellStyle name="Valuta 2 7 16 4" xfId="16242"/>
    <cellStyle name="Valuta 2 7 16 4 2" xfId="29434"/>
    <cellStyle name="Valuta 2 7 16 4 3" xfId="47593"/>
    <cellStyle name="Valuta 2 7 16 5" xfId="31918"/>
    <cellStyle name="Valuta 2 7 16 5 2" xfId="50077"/>
    <cellStyle name="Valuta 2 7 16 6" xfId="18727"/>
    <cellStyle name="Valuta 2 7 16 7" xfId="36886"/>
    <cellStyle name="Valuta 2 7 16 8" xfId="55046"/>
    <cellStyle name="Valuta 2 7 17" xfId="6043"/>
    <cellStyle name="Valuta 2 7 17 2" xfId="11540"/>
    <cellStyle name="Valuta 2 7 17 2 2" xfId="24747"/>
    <cellStyle name="Valuta 2 7 17 2 3" xfId="42906"/>
    <cellStyle name="Valuta 2 7 17 3" xfId="32210"/>
    <cellStyle name="Valuta 2 7 17 3 2" xfId="50369"/>
    <cellStyle name="Valuta 2 7 17 4" xfId="19019"/>
    <cellStyle name="Valuta 2 7 17 5" xfId="37178"/>
    <cellStyle name="Valuta 2 7 17 6" xfId="55338"/>
    <cellStyle name="Valuta 2 7 18" xfId="8175"/>
    <cellStyle name="Valuta 2 7 18 2" xfId="21382"/>
    <cellStyle name="Valuta 2 7 18 3" xfId="39541"/>
    <cellStyle name="Valuta 2 7 18 4" xfId="57701"/>
    <cellStyle name="Valuta 2 7 19" xfId="8381"/>
    <cellStyle name="Valuta 2 7 19 2" xfId="21588"/>
    <cellStyle name="Valuta 2 7 19 3" xfId="39747"/>
    <cellStyle name="Valuta 2 7 19 4" xfId="57907"/>
    <cellStyle name="Valuta 2 7 2" xfId="3164"/>
    <cellStyle name="Valuta 2 7 2 10" xfId="5052"/>
    <cellStyle name="Valuta 2 7 2 10 2" xfId="7290"/>
    <cellStyle name="Valuta 2 7 2 10 2 2" xfId="13023"/>
    <cellStyle name="Valuta 2 7 2 10 2 2 2" xfId="26230"/>
    <cellStyle name="Valuta 2 7 2 10 2 2 3" xfId="44389"/>
    <cellStyle name="Valuta 2 7 2 10 2 3" xfId="33693"/>
    <cellStyle name="Valuta 2 7 2 10 2 3 2" xfId="51852"/>
    <cellStyle name="Valuta 2 7 2 10 2 4" xfId="20502"/>
    <cellStyle name="Valuta 2 7 2 10 2 5" xfId="38661"/>
    <cellStyle name="Valuta 2 7 2 10 2 6" xfId="56821"/>
    <cellStyle name="Valuta 2 7 2 10 3" xfId="10539"/>
    <cellStyle name="Valuta 2 7 2 10 3 2" xfId="23746"/>
    <cellStyle name="Valuta 2 7 2 10 3 3" xfId="41905"/>
    <cellStyle name="Valuta 2 7 2 10 4" xfId="15533"/>
    <cellStyle name="Valuta 2 7 2 10 4 2" xfId="28725"/>
    <cellStyle name="Valuta 2 7 2 10 4 3" xfId="46884"/>
    <cellStyle name="Valuta 2 7 2 10 5" xfId="31209"/>
    <cellStyle name="Valuta 2 7 2 10 5 2" xfId="49368"/>
    <cellStyle name="Valuta 2 7 2 10 6" xfId="18018"/>
    <cellStyle name="Valuta 2 7 2 10 7" xfId="36177"/>
    <cellStyle name="Valuta 2 7 2 10 8" xfId="54337"/>
    <cellStyle name="Valuta 2 7 2 11" xfId="5258"/>
    <cellStyle name="Valuta 2 7 2 11 2" xfId="7506"/>
    <cellStyle name="Valuta 2 7 2 11 2 2" xfId="13239"/>
    <cellStyle name="Valuta 2 7 2 11 2 2 2" xfId="26446"/>
    <cellStyle name="Valuta 2 7 2 11 2 2 3" xfId="44605"/>
    <cellStyle name="Valuta 2 7 2 11 2 3" xfId="33909"/>
    <cellStyle name="Valuta 2 7 2 11 2 3 2" xfId="52068"/>
    <cellStyle name="Valuta 2 7 2 11 2 4" xfId="20718"/>
    <cellStyle name="Valuta 2 7 2 11 2 5" xfId="38877"/>
    <cellStyle name="Valuta 2 7 2 11 2 6" xfId="57037"/>
    <cellStyle name="Valuta 2 7 2 11 3" xfId="10755"/>
    <cellStyle name="Valuta 2 7 2 11 3 2" xfId="23962"/>
    <cellStyle name="Valuta 2 7 2 11 3 3" xfId="42121"/>
    <cellStyle name="Valuta 2 7 2 11 4" xfId="15749"/>
    <cellStyle name="Valuta 2 7 2 11 4 2" xfId="28941"/>
    <cellStyle name="Valuta 2 7 2 11 4 3" xfId="47100"/>
    <cellStyle name="Valuta 2 7 2 11 5" xfId="31425"/>
    <cellStyle name="Valuta 2 7 2 11 5 2" xfId="49584"/>
    <cellStyle name="Valuta 2 7 2 11 6" xfId="18234"/>
    <cellStyle name="Valuta 2 7 2 11 7" xfId="36393"/>
    <cellStyle name="Valuta 2 7 2 11 8" xfId="54553"/>
    <cellStyle name="Valuta 2 7 2 12" xfId="5424"/>
    <cellStyle name="Valuta 2 7 2 12 2" xfId="7672"/>
    <cellStyle name="Valuta 2 7 2 12 2 2" xfId="13405"/>
    <cellStyle name="Valuta 2 7 2 12 2 2 2" xfId="26612"/>
    <cellStyle name="Valuta 2 7 2 12 2 2 3" xfId="44771"/>
    <cellStyle name="Valuta 2 7 2 12 2 3" xfId="34075"/>
    <cellStyle name="Valuta 2 7 2 12 2 3 2" xfId="52234"/>
    <cellStyle name="Valuta 2 7 2 12 2 4" xfId="20884"/>
    <cellStyle name="Valuta 2 7 2 12 2 5" xfId="39043"/>
    <cellStyle name="Valuta 2 7 2 12 2 6" xfId="57203"/>
    <cellStyle name="Valuta 2 7 2 12 3" xfId="10921"/>
    <cellStyle name="Valuta 2 7 2 12 3 2" xfId="24128"/>
    <cellStyle name="Valuta 2 7 2 12 3 3" xfId="42287"/>
    <cellStyle name="Valuta 2 7 2 12 4" xfId="15915"/>
    <cellStyle name="Valuta 2 7 2 12 4 2" xfId="29107"/>
    <cellStyle name="Valuta 2 7 2 12 4 3" xfId="47266"/>
    <cellStyle name="Valuta 2 7 2 12 5" xfId="31591"/>
    <cellStyle name="Valuta 2 7 2 12 5 2" xfId="49750"/>
    <cellStyle name="Valuta 2 7 2 12 6" xfId="18400"/>
    <cellStyle name="Valuta 2 7 2 12 7" xfId="36559"/>
    <cellStyle name="Valuta 2 7 2 12 8" xfId="54719"/>
    <cellStyle name="Valuta 2 7 2 13" xfId="5588"/>
    <cellStyle name="Valuta 2 7 2 13 2" xfId="7836"/>
    <cellStyle name="Valuta 2 7 2 13 2 2" xfId="13569"/>
    <cellStyle name="Valuta 2 7 2 13 2 2 2" xfId="26776"/>
    <cellStyle name="Valuta 2 7 2 13 2 2 3" xfId="44935"/>
    <cellStyle name="Valuta 2 7 2 13 2 3" xfId="34239"/>
    <cellStyle name="Valuta 2 7 2 13 2 3 2" xfId="52398"/>
    <cellStyle name="Valuta 2 7 2 13 2 4" xfId="21048"/>
    <cellStyle name="Valuta 2 7 2 13 2 5" xfId="39207"/>
    <cellStyle name="Valuta 2 7 2 13 2 6" xfId="57367"/>
    <cellStyle name="Valuta 2 7 2 13 3" xfId="11085"/>
    <cellStyle name="Valuta 2 7 2 13 3 2" xfId="24292"/>
    <cellStyle name="Valuta 2 7 2 13 3 3" xfId="42451"/>
    <cellStyle name="Valuta 2 7 2 13 4" xfId="16079"/>
    <cellStyle name="Valuta 2 7 2 13 4 2" xfId="29271"/>
    <cellStyle name="Valuta 2 7 2 13 4 3" xfId="47430"/>
    <cellStyle name="Valuta 2 7 2 13 5" xfId="31755"/>
    <cellStyle name="Valuta 2 7 2 13 5 2" xfId="49914"/>
    <cellStyle name="Valuta 2 7 2 13 6" xfId="18564"/>
    <cellStyle name="Valuta 2 7 2 13 7" xfId="36723"/>
    <cellStyle name="Valuta 2 7 2 13 8" xfId="54883"/>
    <cellStyle name="Valuta 2 7 2 14" xfId="5752"/>
    <cellStyle name="Valuta 2 7 2 14 2" xfId="8000"/>
    <cellStyle name="Valuta 2 7 2 14 2 2" xfId="13733"/>
    <cellStyle name="Valuta 2 7 2 14 2 2 2" xfId="26940"/>
    <cellStyle name="Valuta 2 7 2 14 2 2 3" xfId="45099"/>
    <cellStyle name="Valuta 2 7 2 14 2 3" xfId="34403"/>
    <cellStyle name="Valuta 2 7 2 14 2 3 2" xfId="52562"/>
    <cellStyle name="Valuta 2 7 2 14 2 4" xfId="21212"/>
    <cellStyle name="Valuta 2 7 2 14 2 5" xfId="39371"/>
    <cellStyle name="Valuta 2 7 2 14 2 6" xfId="57531"/>
    <cellStyle name="Valuta 2 7 2 14 3" xfId="11249"/>
    <cellStyle name="Valuta 2 7 2 14 3 2" xfId="24456"/>
    <cellStyle name="Valuta 2 7 2 14 3 3" xfId="42615"/>
    <cellStyle name="Valuta 2 7 2 14 4" xfId="16243"/>
    <cellStyle name="Valuta 2 7 2 14 4 2" xfId="29435"/>
    <cellStyle name="Valuta 2 7 2 14 4 3" xfId="47594"/>
    <cellStyle name="Valuta 2 7 2 14 5" xfId="31919"/>
    <cellStyle name="Valuta 2 7 2 14 5 2" xfId="50078"/>
    <cellStyle name="Valuta 2 7 2 14 6" xfId="18728"/>
    <cellStyle name="Valuta 2 7 2 14 7" xfId="36887"/>
    <cellStyle name="Valuta 2 7 2 14 8" xfId="55047"/>
    <cellStyle name="Valuta 2 7 2 15" xfId="6044"/>
    <cellStyle name="Valuta 2 7 2 15 2" xfId="11541"/>
    <cellStyle name="Valuta 2 7 2 15 2 2" xfId="24748"/>
    <cellStyle name="Valuta 2 7 2 15 2 3" xfId="42907"/>
    <cellStyle name="Valuta 2 7 2 15 3" xfId="32211"/>
    <cellStyle name="Valuta 2 7 2 15 3 2" xfId="50370"/>
    <cellStyle name="Valuta 2 7 2 15 4" xfId="19020"/>
    <cellStyle name="Valuta 2 7 2 15 5" xfId="37179"/>
    <cellStyle name="Valuta 2 7 2 15 6" xfId="55339"/>
    <cellStyle name="Valuta 2 7 2 16" xfId="8176"/>
    <cellStyle name="Valuta 2 7 2 16 2" xfId="21383"/>
    <cellStyle name="Valuta 2 7 2 16 3" xfId="39542"/>
    <cellStyle name="Valuta 2 7 2 16 4" xfId="57702"/>
    <cellStyle name="Valuta 2 7 2 17" xfId="8382"/>
    <cellStyle name="Valuta 2 7 2 17 2" xfId="21589"/>
    <cellStyle name="Valuta 2 7 2 17 3" xfId="39748"/>
    <cellStyle name="Valuta 2 7 2 17 4" xfId="57908"/>
    <cellStyle name="Valuta 2 7 2 18" xfId="8598"/>
    <cellStyle name="Valuta 2 7 2 18 2" xfId="21805"/>
    <cellStyle name="Valuta 2 7 2 18 3" xfId="39964"/>
    <cellStyle name="Valuta 2 7 2 18 4" xfId="58124"/>
    <cellStyle name="Valuta 2 7 2 19" xfId="8762"/>
    <cellStyle name="Valuta 2 7 2 19 2" xfId="21969"/>
    <cellStyle name="Valuta 2 7 2 19 3" xfId="40128"/>
    <cellStyle name="Valuta 2 7 2 19 4" xfId="58288"/>
    <cellStyle name="Valuta 2 7 2 2" xfId="3165"/>
    <cellStyle name="Valuta 2 7 2 2 10" xfId="9076"/>
    <cellStyle name="Valuta 2 7 2 2 10 2" xfId="22283"/>
    <cellStyle name="Valuta 2 7 2 2 10 3" xfId="40442"/>
    <cellStyle name="Valuta 2 7 2 2 11" xfId="14052"/>
    <cellStyle name="Valuta 2 7 2 2 11 2" xfId="27244"/>
    <cellStyle name="Valuta 2 7 2 2 11 3" xfId="45403"/>
    <cellStyle name="Valuta 2 7 2 2 12" xfId="29728"/>
    <cellStyle name="Valuta 2 7 2 2 12 2" xfId="47887"/>
    <cellStyle name="Valuta 2 7 2 2 13" xfId="16537"/>
    <cellStyle name="Valuta 2 7 2 2 14" xfId="34696"/>
    <cellStyle name="Valuta 2 7 2 2 15" xfId="52856"/>
    <cellStyle name="Valuta 2 7 2 2 16" xfId="58751"/>
    <cellStyle name="Valuta 2 7 2 2 2" xfId="3166"/>
    <cellStyle name="Valuta 2 7 2 2 2 10" xfId="58752"/>
    <cellStyle name="Valuta 2 7 2 2 2 2" xfId="4033"/>
    <cellStyle name="Valuta 2 7 2 2 2 2 2" xfId="6520"/>
    <cellStyle name="Valuta 2 7 2 2 2 2 2 2" xfId="12018"/>
    <cellStyle name="Valuta 2 7 2 2 2 2 2 2 2" xfId="25225"/>
    <cellStyle name="Valuta 2 7 2 2 2 2 2 2 3" xfId="43384"/>
    <cellStyle name="Valuta 2 7 2 2 2 2 2 3" xfId="32688"/>
    <cellStyle name="Valuta 2 7 2 2 2 2 2 3 2" xfId="50847"/>
    <cellStyle name="Valuta 2 7 2 2 2 2 2 4" xfId="19497"/>
    <cellStyle name="Valuta 2 7 2 2 2 2 2 5" xfId="37656"/>
    <cellStyle name="Valuta 2 7 2 2 2 2 2 6" xfId="55816"/>
    <cellStyle name="Valuta 2 7 2 2 2 2 3" xfId="9534"/>
    <cellStyle name="Valuta 2 7 2 2 2 2 3 2" xfId="22741"/>
    <cellStyle name="Valuta 2 7 2 2 2 2 3 3" xfId="40900"/>
    <cellStyle name="Valuta 2 7 2 2 2 2 4" xfId="14528"/>
    <cellStyle name="Valuta 2 7 2 2 2 2 4 2" xfId="27720"/>
    <cellStyle name="Valuta 2 7 2 2 2 2 4 3" xfId="45879"/>
    <cellStyle name="Valuta 2 7 2 2 2 2 5" xfId="30204"/>
    <cellStyle name="Valuta 2 7 2 2 2 2 5 2" xfId="48363"/>
    <cellStyle name="Valuta 2 7 2 2 2 2 6" xfId="17013"/>
    <cellStyle name="Valuta 2 7 2 2 2 2 7" xfId="35172"/>
    <cellStyle name="Valuta 2 7 2 2 2 2 8" xfId="53332"/>
    <cellStyle name="Valuta 2 7 2 2 2 3" xfId="6046"/>
    <cellStyle name="Valuta 2 7 2 2 2 3 2" xfId="11543"/>
    <cellStyle name="Valuta 2 7 2 2 2 3 2 2" xfId="24750"/>
    <cellStyle name="Valuta 2 7 2 2 2 3 2 3" xfId="42909"/>
    <cellStyle name="Valuta 2 7 2 2 2 3 3" xfId="32213"/>
    <cellStyle name="Valuta 2 7 2 2 2 3 3 2" xfId="50372"/>
    <cellStyle name="Valuta 2 7 2 2 2 3 4" xfId="19022"/>
    <cellStyle name="Valuta 2 7 2 2 2 3 5" xfId="37181"/>
    <cellStyle name="Valuta 2 7 2 2 2 3 6" xfId="55341"/>
    <cellStyle name="Valuta 2 7 2 2 2 4" xfId="9077"/>
    <cellStyle name="Valuta 2 7 2 2 2 4 2" xfId="22284"/>
    <cellStyle name="Valuta 2 7 2 2 2 4 3" xfId="40443"/>
    <cellStyle name="Valuta 2 7 2 2 2 5" xfId="14053"/>
    <cellStyle name="Valuta 2 7 2 2 2 5 2" xfId="27245"/>
    <cellStyle name="Valuta 2 7 2 2 2 5 3" xfId="45404"/>
    <cellStyle name="Valuta 2 7 2 2 2 6" xfId="29729"/>
    <cellStyle name="Valuta 2 7 2 2 2 6 2" xfId="47888"/>
    <cellStyle name="Valuta 2 7 2 2 2 7" xfId="16538"/>
    <cellStyle name="Valuta 2 7 2 2 2 8" xfId="34697"/>
    <cellStyle name="Valuta 2 7 2 2 2 9" xfId="52857"/>
    <cellStyle name="Valuta 2 7 2 2 3" xfId="3167"/>
    <cellStyle name="Valuta 2 7 2 2 3 10" xfId="58753"/>
    <cellStyle name="Valuta 2 7 2 2 3 2" xfId="4034"/>
    <cellStyle name="Valuta 2 7 2 2 3 2 2" xfId="6521"/>
    <cellStyle name="Valuta 2 7 2 2 3 2 2 2" xfId="12019"/>
    <cellStyle name="Valuta 2 7 2 2 3 2 2 2 2" xfId="25226"/>
    <cellStyle name="Valuta 2 7 2 2 3 2 2 2 3" xfId="43385"/>
    <cellStyle name="Valuta 2 7 2 2 3 2 2 3" xfId="32689"/>
    <cellStyle name="Valuta 2 7 2 2 3 2 2 3 2" xfId="50848"/>
    <cellStyle name="Valuta 2 7 2 2 3 2 2 4" xfId="19498"/>
    <cellStyle name="Valuta 2 7 2 2 3 2 2 5" xfId="37657"/>
    <cellStyle name="Valuta 2 7 2 2 3 2 2 6" xfId="55817"/>
    <cellStyle name="Valuta 2 7 2 2 3 2 3" xfId="9535"/>
    <cellStyle name="Valuta 2 7 2 2 3 2 3 2" xfId="22742"/>
    <cellStyle name="Valuta 2 7 2 2 3 2 3 3" xfId="40901"/>
    <cellStyle name="Valuta 2 7 2 2 3 2 4" xfId="14529"/>
    <cellStyle name="Valuta 2 7 2 2 3 2 4 2" xfId="27721"/>
    <cellStyle name="Valuta 2 7 2 2 3 2 4 3" xfId="45880"/>
    <cellStyle name="Valuta 2 7 2 2 3 2 5" xfId="30205"/>
    <cellStyle name="Valuta 2 7 2 2 3 2 5 2" xfId="48364"/>
    <cellStyle name="Valuta 2 7 2 2 3 2 6" xfId="17014"/>
    <cellStyle name="Valuta 2 7 2 2 3 2 7" xfId="35173"/>
    <cellStyle name="Valuta 2 7 2 2 3 2 8" xfId="53333"/>
    <cellStyle name="Valuta 2 7 2 2 3 3" xfId="6047"/>
    <cellStyle name="Valuta 2 7 2 2 3 3 2" xfId="11544"/>
    <cellStyle name="Valuta 2 7 2 2 3 3 2 2" xfId="24751"/>
    <cellStyle name="Valuta 2 7 2 2 3 3 2 3" xfId="42910"/>
    <cellStyle name="Valuta 2 7 2 2 3 3 3" xfId="32214"/>
    <cellStyle name="Valuta 2 7 2 2 3 3 3 2" xfId="50373"/>
    <cellStyle name="Valuta 2 7 2 2 3 3 4" xfId="19023"/>
    <cellStyle name="Valuta 2 7 2 2 3 3 5" xfId="37182"/>
    <cellStyle name="Valuta 2 7 2 2 3 3 6" xfId="55342"/>
    <cellStyle name="Valuta 2 7 2 2 3 4" xfId="9078"/>
    <cellStyle name="Valuta 2 7 2 2 3 4 2" xfId="22285"/>
    <cellStyle name="Valuta 2 7 2 2 3 4 3" xfId="40444"/>
    <cellStyle name="Valuta 2 7 2 2 3 5" xfId="14054"/>
    <cellStyle name="Valuta 2 7 2 2 3 5 2" xfId="27246"/>
    <cellStyle name="Valuta 2 7 2 2 3 5 3" xfId="45405"/>
    <cellStyle name="Valuta 2 7 2 2 3 6" xfId="29730"/>
    <cellStyle name="Valuta 2 7 2 2 3 6 2" xfId="47889"/>
    <cellStyle name="Valuta 2 7 2 2 3 7" xfId="16539"/>
    <cellStyle name="Valuta 2 7 2 2 3 8" xfId="34698"/>
    <cellStyle name="Valuta 2 7 2 2 3 9" xfId="52858"/>
    <cellStyle name="Valuta 2 7 2 2 4" xfId="3702"/>
    <cellStyle name="Valuta 2 7 2 2 4 2" xfId="4407"/>
    <cellStyle name="Valuta 2 7 2 2 4 2 2" xfId="12391"/>
    <cellStyle name="Valuta 2 7 2 2 4 2 2 2" xfId="25598"/>
    <cellStyle name="Valuta 2 7 2 2 4 2 2 3" xfId="43757"/>
    <cellStyle name="Valuta 2 7 2 2 4 2 3" xfId="33061"/>
    <cellStyle name="Valuta 2 7 2 2 4 2 3 2" xfId="51220"/>
    <cellStyle name="Valuta 2 7 2 2 4 2 4" xfId="19870"/>
    <cellStyle name="Valuta 2 7 2 2 4 2 5" xfId="38029"/>
    <cellStyle name="Valuta 2 7 2 2 4 2 6" xfId="56189"/>
    <cellStyle name="Valuta 2 7 2 2 4 3" xfId="9907"/>
    <cellStyle name="Valuta 2 7 2 2 4 3 2" xfId="23114"/>
    <cellStyle name="Valuta 2 7 2 2 4 3 3" xfId="41273"/>
    <cellStyle name="Valuta 2 7 2 2 4 4" xfId="14901"/>
    <cellStyle name="Valuta 2 7 2 2 4 4 2" xfId="28093"/>
    <cellStyle name="Valuta 2 7 2 2 4 4 3" xfId="46252"/>
    <cellStyle name="Valuta 2 7 2 2 4 5" xfId="30577"/>
    <cellStyle name="Valuta 2 7 2 2 4 5 2" xfId="48736"/>
    <cellStyle name="Valuta 2 7 2 2 4 6" xfId="17386"/>
    <cellStyle name="Valuta 2 7 2 2 4 7" xfId="35545"/>
    <cellStyle name="Valuta 2 7 2 2 4 8" xfId="53705"/>
    <cellStyle name="Valuta 2 7 2 2 4 9" xfId="59480"/>
    <cellStyle name="Valuta 2 7 2 2 5" xfId="4634"/>
    <cellStyle name="Valuta 2 7 2 2 5 2" xfId="6886"/>
    <cellStyle name="Valuta 2 7 2 2 5 2 2" xfId="12618"/>
    <cellStyle name="Valuta 2 7 2 2 5 2 2 2" xfId="25825"/>
    <cellStyle name="Valuta 2 7 2 2 5 2 2 3" xfId="43984"/>
    <cellStyle name="Valuta 2 7 2 2 5 2 3" xfId="33288"/>
    <cellStyle name="Valuta 2 7 2 2 5 2 3 2" xfId="51447"/>
    <cellStyle name="Valuta 2 7 2 2 5 2 4" xfId="20097"/>
    <cellStyle name="Valuta 2 7 2 2 5 2 5" xfId="38256"/>
    <cellStyle name="Valuta 2 7 2 2 5 2 6" xfId="56416"/>
    <cellStyle name="Valuta 2 7 2 2 5 3" xfId="10134"/>
    <cellStyle name="Valuta 2 7 2 2 5 3 2" xfId="23341"/>
    <cellStyle name="Valuta 2 7 2 2 5 3 3" xfId="41500"/>
    <cellStyle name="Valuta 2 7 2 2 5 4" xfId="15128"/>
    <cellStyle name="Valuta 2 7 2 2 5 4 2" xfId="28320"/>
    <cellStyle name="Valuta 2 7 2 2 5 4 3" xfId="46479"/>
    <cellStyle name="Valuta 2 7 2 2 5 5" xfId="30804"/>
    <cellStyle name="Valuta 2 7 2 2 5 5 2" xfId="48963"/>
    <cellStyle name="Valuta 2 7 2 2 5 6" xfId="17613"/>
    <cellStyle name="Valuta 2 7 2 2 5 7" xfId="35772"/>
    <cellStyle name="Valuta 2 7 2 2 5 8" xfId="53932"/>
    <cellStyle name="Valuta 2 7 2 2 6" xfId="4032"/>
    <cellStyle name="Valuta 2 7 2 2 6 2" xfId="6519"/>
    <cellStyle name="Valuta 2 7 2 2 6 2 2" xfId="12017"/>
    <cellStyle name="Valuta 2 7 2 2 6 2 2 2" xfId="25224"/>
    <cellStyle name="Valuta 2 7 2 2 6 2 2 3" xfId="43383"/>
    <cellStyle name="Valuta 2 7 2 2 6 2 3" xfId="32687"/>
    <cellStyle name="Valuta 2 7 2 2 6 2 3 2" xfId="50846"/>
    <cellStyle name="Valuta 2 7 2 2 6 2 4" xfId="19496"/>
    <cellStyle name="Valuta 2 7 2 2 6 2 5" xfId="37655"/>
    <cellStyle name="Valuta 2 7 2 2 6 2 6" xfId="55815"/>
    <cellStyle name="Valuta 2 7 2 2 6 3" xfId="9533"/>
    <cellStyle name="Valuta 2 7 2 2 6 3 2" xfId="22740"/>
    <cellStyle name="Valuta 2 7 2 2 6 3 3" xfId="40899"/>
    <cellStyle name="Valuta 2 7 2 2 6 4" xfId="14527"/>
    <cellStyle name="Valuta 2 7 2 2 6 4 2" xfId="27719"/>
    <cellStyle name="Valuta 2 7 2 2 6 4 3" xfId="45878"/>
    <cellStyle name="Valuta 2 7 2 2 6 5" xfId="30203"/>
    <cellStyle name="Valuta 2 7 2 2 6 5 2" xfId="48362"/>
    <cellStyle name="Valuta 2 7 2 2 6 6" xfId="17012"/>
    <cellStyle name="Valuta 2 7 2 2 6 7" xfId="35171"/>
    <cellStyle name="Valuta 2 7 2 2 6 8" xfId="53331"/>
    <cellStyle name="Valuta 2 7 2 2 7" xfId="5053"/>
    <cellStyle name="Valuta 2 7 2 2 7 2" xfId="7291"/>
    <cellStyle name="Valuta 2 7 2 2 7 2 2" xfId="13024"/>
    <cellStyle name="Valuta 2 7 2 2 7 2 2 2" xfId="26231"/>
    <cellStyle name="Valuta 2 7 2 2 7 2 2 3" xfId="44390"/>
    <cellStyle name="Valuta 2 7 2 2 7 2 3" xfId="33694"/>
    <cellStyle name="Valuta 2 7 2 2 7 2 3 2" xfId="51853"/>
    <cellStyle name="Valuta 2 7 2 2 7 2 4" xfId="20503"/>
    <cellStyle name="Valuta 2 7 2 2 7 2 5" xfId="38662"/>
    <cellStyle name="Valuta 2 7 2 2 7 2 6" xfId="56822"/>
    <cellStyle name="Valuta 2 7 2 2 7 3" xfId="10540"/>
    <cellStyle name="Valuta 2 7 2 2 7 3 2" xfId="23747"/>
    <cellStyle name="Valuta 2 7 2 2 7 3 3" xfId="41906"/>
    <cellStyle name="Valuta 2 7 2 2 7 4" xfId="15534"/>
    <cellStyle name="Valuta 2 7 2 2 7 4 2" xfId="28726"/>
    <cellStyle name="Valuta 2 7 2 2 7 4 3" xfId="46885"/>
    <cellStyle name="Valuta 2 7 2 2 7 5" xfId="31210"/>
    <cellStyle name="Valuta 2 7 2 2 7 5 2" xfId="49369"/>
    <cellStyle name="Valuta 2 7 2 2 7 6" xfId="18019"/>
    <cellStyle name="Valuta 2 7 2 2 7 7" xfId="36178"/>
    <cellStyle name="Valuta 2 7 2 2 7 8" xfId="54338"/>
    <cellStyle name="Valuta 2 7 2 2 8" xfId="6045"/>
    <cellStyle name="Valuta 2 7 2 2 8 2" xfId="11542"/>
    <cellStyle name="Valuta 2 7 2 2 8 2 2" xfId="24749"/>
    <cellStyle name="Valuta 2 7 2 2 8 2 3" xfId="42908"/>
    <cellStyle name="Valuta 2 7 2 2 8 3" xfId="32212"/>
    <cellStyle name="Valuta 2 7 2 2 8 3 2" xfId="50371"/>
    <cellStyle name="Valuta 2 7 2 2 8 4" xfId="19021"/>
    <cellStyle name="Valuta 2 7 2 2 8 5" xfId="37180"/>
    <cellStyle name="Valuta 2 7 2 2 8 6" xfId="55340"/>
    <cellStyle name="Valuta 2 7 2 2 9" xfId="8383"/>
    <cellStyle name="Valuta 2 7 2 2 9 2" xfId="21590"/>
    <cellStyle name="Valuta 2 7 2 2 9 3" xfId="39749"/>
    <cellStyle name="Valuta 2 7 2 2 9 4" xfId="57909"/>
    <cellStyle name="Valuta 2 7 2 20" xfId="8970"/>
    <cellStyle name="Valuta 2 7 2 20 2" xfId="22177"/>
    <cellStyle name="Valuta 2 7 2 20 3" xfId="40336"/>
    <cellStyle name="Valuta 2 7 2 21" xfId="14051"/>
    <cellStyle name="Valuta 2 7 2 21 2" xfId="27243"/>
    <cellStyle name="Valuta 2 7 2 21 3" xfId="45402"/>
    <cellStyle name="Valuta 2 7 2 22" xfId="29727"/>
    <cellStyle name="Valuta 2 7 2 22 2" xfId="47886"/>
    <cellStyle name="Valuta 2 7 2 23" xfId="16536"/>
    <cellStyle name="Valuta 2 7 2 24" xfId="34695"/>
    <cellStyle name="Valuta 2 7 2 25" xfId="52855"/>
    <cellStyle name="Valuta 2 7 2 26" xfId="58454"/>
    <cellStyle name="Valuta 2 7 2 27" xfId="58750"/>
    <cellStyle name="Valuta 2 7 2 3" xfId="3168"/>
    <cellStyle name="Valuta 2 7 2 3 10" xfId="14055"/>
    <cellStyle name="Valuta 2 7 2 3 10 2" xfId="27247"/>
    <cellStyle name="Valuta 2 7 2 3 10 3" xfId="45406"/>
    <cellStyle name="Valuta 2 7 2 3 11" xfId="29731"/>
    <cellStyle name="Valuta 2 7 2 3 11 2" xfId="47890"/>
    <cellStyle name="Valuta 2 7 2 3 12" xfId="16540"/>
    <cellStyle name="Valuta 2 7 2 3 13" xfId="34699"/>
    <cellStyle name="Valuta 2 7 2 3 14" xfId="52859"/>
    <cellStyle name="Valuta 2 7 2 3 15" xfId="58754"/>
    <cellStyle name="Valuta 2 7 2 3 2" xfId="3169"/>
    <cellStyle name="Valuta 2 7 2 3 2 10" xfId="58755"/>
    <cellStyle name="Valuta 2 7 2 3 2 2" xfId="4036"/>
    <cellStyle name="Valuta 2 7 2 3 2 2 2" xfId="6523"/>
    <cellStyle name="Valuta 2 7 2 3 2 2 2 2" xfId="12021"/>
    <cellStyle name="Valuta 2 7 2 3 2 2 2 2 2" xfId="25228"/>
    <cellStyle name="Valuta 2 7 2 3 2 2 2 2 3" xfId="43387"/>
    <cellStyle name="Valuta 2 7 2 3 2 2 2 3" xfId="32691"/>
    <cellStyle name="Valuta 2 7 2 3 2 2 2 3 2" xfId="50850"/>
    <cellStyle name="Valuta 2 7 2 3 2 2 2 4" xfId="19500"/>
    <cellStyle name="Valuta 2 7 2 3 2 2 2 5" xfId="37659"/>
    <cellStyle name="Valuta 2 7 2 3 2 2 2 6" xfId="55819"/>
    <cellStyle name="Valuta 2 7 2 3 2 2 3" xfId="9537"/>
    <cellStyle name="Valuta 2 7 2 3 2 2 3 2" xfId="22744"/>
    <cellStyle name="Valuta 2 7 2 3 2 2 3 3" xfId="40903"/>
    <cellStyle name="Valuta 2 7 2 3 2 2 4" xfId="14531"/>
    <cellStyle name="Valuta 2 7 2 3 2 2 4 2" xfId="27723"/>
    <cellStyle name="Valuta 2 7 2 3 2 2 4 3" xfId="45882"/>
    <cellStyle name="Valuta 2 7 2 3 2 2 5" xfId="30207"/>
    <cellStyle name="Valuta 2 7 2 3 2 2 5 2" xfId="48366"/>
    <cellStyle name="Valuta 2 7 2 3 2 2 6" xfId="17016"/>
    <cellStyle name="Valuta 2 7 2 3 2 2 7" xfId="35175"/>
    <cellStyle name="Valuta 2 7 2 3 2 2 8" xfId="53335"/>
    <cellStyle name="Valuta 2 7 2 3 2 3" xfId="6049"/>
    <cellStyle name="Valuta 2 7 2 3 2 3 2" xfId="11546"/>
    <cellStyle name="Valuta 2 7 2 3 2 3 2 2" xfId="24753"/>
    <cellStyle name="Valuta 2 7 2 3 2 3 2 3" xfId="42912"/>
    <cellStyle name="Valuta 2 7 2 3 2 3 3" xfId="32216"/>
    <cellStyle name="Valuta 2 7 2 3 2 3 3 2" xfId="50375"/>
    <cellStyle name="Valuta 2 7 2 3 2 3 4" xfId="19025"/>
    <cellStyle name="Valuta 2 7 2 3 2 3 5" xfId="37184"/>
    <cellStyle name="Valuta 2 7 2 3 2 3 6" xfId="55344"/>
    <cellStyle name="Valuta 2 7 2 3 2 4" xfId="9080"/>
    <cellStyle name="Valuta 2 7 2 3 2 4 2" xfId="22287"/>
    <cellStyle name="Valuta 2 7 2 3 2 4 3" xfId="40446"/>
    <cellStyle name="Valuta 2 7 2 3 2 5" xfId="14056"/>
    <cellStyle name="Valuta 2 7 2 3 2 5 2" xfId="27248"/>
    <cellStyle name="Valuta 2 7 2 3 2 5 3" xfId="45407"/>
    <cellStyle name="Valuta 2 7 2 3 2 6" xfId="29732"/>
    <cellStyle name="Valuta 2 7 2 3 2 6 2" xfId="47891"/>
    <cellStyle name="Valuta 2 7 2 3 2 7" xfId="16541"/>
    <cellStyle name="Valuta 2 7 2 3 2 8" xfId="34700"/>
    <cellStyle name="Valuta 2 7 2 3 2 9" xfId="52860"/>
    <cellStyle name="Valuta 2 7 2 3 3" xfId="3170"/>
    <cellStyle name="Valuta 2 7 2 3 3 10" xfId="58756"/>
    <cellStyle name="Valuta 2 7 2 3 3 2" xfId="4037"/>
    <cellStyle name="Valuta 2 7 2 3 3 2 2" xfId="6524"/>
    <cellStyle name="Valuta 2 7 2 3 3 2 2 2" xfId="12022"/>
    <cellStyle name="Valuta 2 7 2 3 3 2 2 2 2" xfId="25229"/>
    <cellStyle name="Valuta 2 7 2 3 3 2 2 2 3" xfId="43388"/>
    <cellStyle name="Valuta 2 7 2 3 3 2 2 3" xfId="32692"/>
    <cellStyle name="Valuta 2 7 2 3 3 2 2 3 2" xfId="50851"/>
    <cellStyle name="Valuta 2 7 2 3 3 2 2 4" xfId="19501"/>
    <cellStyle name="Valuta 2 7 2 3 3 2 2 5" xfId="37660"/>
    <cellStyle name="Valuta 2 7 2 3 3 2 2 6" xfId="55820"/>
    <cellStyle name="Valuta 2 7 2 3 3 2 3" xfId="9538"/>
    <cellStyle name="Valuta 2 7 2 3 3 2 3 2" xfId="22745"/>
    <cellStyle name="Valuta 2 7 2 3 3 2 3 3" xfId="40904"/>
    <cellStyle name="Valuta 2 7 2 3 3 2 4" xfId="14532"/>
    <cellStyle name="Valuta 2 7 2 3 3 2 4 2" xfId="27724"/>
    <cellStyle name="Valuta 2 7 2 3 3 2 4 3" xfId="45883"/>
    <cellStyle name="Valuta 2 7 2 3 3 2 5" xfId="30208"/>
    <cellStyle name="Valuta 2 7 2 3 3 2 5 2" xfId="48367"/>
    <cellStyle name="Valuta 2 7 2 3 3 2 6" xfId="17017"/>
    <cellStyle name="Valuta 2 7 2 3 3 2 7" xfId="35176"/>
    <cellStyle name="Valuta 2 7 2 3 3 2 8" xfId="53336"/>
    <cellStyle name="Valuta 2 7 2 3 3 3" xfId="6050"/>
    <cellStyle name="Valuta 2 7 2 3 3 3 2" xfId="11547"/>
    <cellStyle name="Valuta 2 7 2 3 3 3 2 2" xfId="24754"/>
    <cellStyle name="Valuta 2 7 2 3 3 3 2 3" xfId="42913"/>
    <cellStyle name="Valuta 2 7 2 3 3 3 3" xfId="32217"/>
    <cellStyle name="Valuta 2 7 2 3 3 3 3 2" xfId="50376"/>
    <cellStyle name="Valuta 2 7 2 3 3 3 4" xfId="19026"/>
    <cellStyle name="Valuta 2 7 2 3 3 3 5" xfId="37185"/>
    <cellStyle name="Valuta 2 7 2 3 3 3 6" xfId="55345"/>
    <cellStyle name="Valuta 2 7 2 3 3 4" xfId="9081"/>
    <cellStyle name="Valuta 2 7 2 3 3 4 2" xfId="22288"/>
    <cellStyle name="Valuta 2 7 2 3 3 4 3" xfId="40447"/>
    <cellStyle name="Valuta 2 7 2 3 3 5" xfId="14057"/>
    <cellStyle name="Valuta 2 7 2 3 3 5 2" xfId="27249"/>
    <cellStyle name="Valuta 2 7 2 3 3 5 3" xfId="45408"/>
    <cellStyle name="Valuta 2 7 2 3 3 6" xfId="29733"/>
    <cellStyle name="Valuta 2 7 2 3 3 6 2" xfId="47892"/>
    <cellStyle name="Valuta 2 7 2 3 3 7" xfId="16542"/>
    <cellStyle name="Valuta 2 7 2 3 3 8" xfId="34701"/>
    <cellStyle name="Valuta 2 7 2 3 3 9" xfId="52861"/>
    <cellStyle name="Valuta 2 7 2 3 4" xfId="3703"/>
    <cellStyle name="Valuta 2 7 2 3 4 2" xfId="4408"/>
    <cellStyle name="Valuta 2 7 2 3 4 2 2" xfId="12392"/>
    <cellStyle name="Valuta 2 7 2 3 4 2 2 2" xfId="25599"/>
    <cellStyle name="Valuta 2 7 2 3 4 2 2 3" xfId="43758"/>
    <cellStyle name="Valuta 2 7 2 3 4 2 3" xfId="33062"/>
    <cellStyle name="Valuta 2 7 2 3 4 2 3 2" xfId="51221"/>
    <cellStyle name="Valuta 2 7 2 3 4 2 4" xfId="19871"/>
    <cellStyle name="Valuta 2 7 2 3 4 2 5" xfId="38030"/>
    <cellStyle name="Valuta 2 7 2 3 4 2 6" xfId="56190"/>
    <cellStyle name="Valuta 2 7 2 3 4 3" xfId="9908"/>
    <cellStyle name="Valuta 2 7 2 3 4 3 2" xfId="23115"/>
    <cellStyle name="Valuta 2 7 2 3 4 3 3" xfId="41274"/>
    <cellStyle name="Valuta 2 7 2 3 4 4" xfId="14902"/>
    <cellStyle name="Valuta 2 7 2 3 4 4 2" xfId="28094"/>
    <cellStyle name="Valuta 2 7 2 3 4 4 3" xfId="46253"/>
    <cellStyle name="Valuta 2 7 2 3 4 5" xfId="30578"/>
    <cellStyle name="Valuta 2 7 2 3 4 5 2" xfId="48737"/>
    <cellStyle name="Valuta 2 7 2 3 4 6" xfId="17387"/>
    <cellStyle name="Valuta 2 7 2 3 4 7" xfId="35546"/>
    <cellStyle name="Valuta 2 7 2 3 4 8" xfId="53706"/>
    <cellStyle name="Valuta 2 7 2 3 4 9" xfId="59481"/>
    <cellStyle name="Valuta 2 7 2 3 5" xfId="4035"/>
    <cellStyle name="Valuta 2 7 2 3 5 2" xfId="6522"/>
    <cellStyle name="Valuta 2 7 2 3 5 2 2" xfId="12020"/>
    <cellStyle name="Valuta 2 7 2 3 5 2 2 2" xfId="25227"/>
    <cellStyle name="Valuta 2 7 2 3 5 2 2 3" xfId="43386"/>
    <cellStyle name="Valuta 2 7 2 3 5 2 3" xfId="32690"/>
    <cellStyle name="Valuta 2 7 2 3 5 2 3 2" xfId="50849"/>
    <cellStyle name="Valuta 2 7 2 3 5 2 4" xfId="19499"/>
    <cellStyle name="Valuta 2 7 2 3 5 2 5" xfId="37658"/>
    <cellStyle name="Valuta 2 7 2 3 5 2 6" xfId="55818"/>
    <cellStyle name="Valuta 2 7 2 3 5 3" xfId="9536"/>
    <cellStyle name="Valuta 2 7 2 3 5 3 2" xfId="22743"/>
    <cellStyle name="Valuta 2 7 2 3 5 3 3" xfId="40902"/>
    <cellStyle name="Valuta 2 7 2 3 5 4" xfId="14530"/>
    <cellStyle name="Valuta 2 7 2 3 5 4 2" xfId="27722"/>
    <cellStyle name="Valuta 2 7 2 3 5 4 3" xfId="45881"/>
    <cellStyle name="Valuta 2 7 2 3 5 5" xfId="30206"/>
    <cellStyle name="Valuta 2 7 2 3 5 5 2" xfId="48365"/>
    <cellStyle name="Valuta 2 7 2 3 5 6" xfId="17015"/>
    <cellStyle name="Valuta 2 7 2 3 5 7" xfId="35174"/>
    <cellStyle name="Valuta 2 7 2 3 5 8" xfId="53334"/>
    <cellStyle name="Valuta 2 7 2 3 6" xfId="5054"/>
    <cellStyle name="Valuta 2 7 2 3 6 2" xfId="7292"/>
    <cellStyle name="Valuta 2 7 2 3 6 2 2" xfId="13025"/>
    <cellStyle name="Valuta 2 7 2 3 6 2 2 2" xfId="26232"/>
    <cellStyle name="Valuta 2 7 2 3 6 2 2 3" xfId="44391"/>
    <cellStyle name="Valuta 2 7 2 3 6 2 3" xfId="33695"/>
    <cellStyle name="Valuta 2 7 2 3 6 2 3 2" xfId="51854"/>
    <cellStyle name="Valuta 2 7 2 3 6 2 4" xfId="20504"/>
    <cellStyle name="Valuta 2 7 2 3 6 2 5" xfId="38663"/>
    <cellStyle name="Valuta 2 7 2 3 6 2 6" xfId="56823"/>
    <cellStyle name="Valuta 2 7 2 3 6 3" xfId="10541"/>
    <cellStyle name="Valuta 2 7 2 3 6 3 2" xfId="23748"/>
    <cellStyle name="Valuta 2 7 2 3 6 3 3" xfId="41907"/>
    <cellStyle name="Valuta 2 7 2 3 6 4" xfId="15535"/>
    <cellStyle name="Valuta 2 7 2 3 6 4 2" xfId="28727"/>
    <cellStyle name="Valuta 2 7 2 3 6 4 3" xfId="46886"/>
    <cellStyle name="Valuta 2 7 2 3 6 5" xfId="31211"/>
    <cellStyle name="Valuta 2 7 2 3 6 5 2" xfId="49370"/>
    <cellStyle name="Valuta 2 7 2 3 6 6" xfId="18020"/>
    <cellStyle name="Valuta 2 7 2 3 6 7" xfId="36179"/>
    <cellStyle name="Valuta 2 7 2 3 6 8" xfId="54339"/>
    <cellStyle name="Valuta 2 7 2 3 7" xfId="6048"/>
    <cellStyle name="Valuta 2 7 2 3 7 2" xfId="11545"/>
    <cellStyle name="Valuta 2 7 2 3 7 2 2" xfId="24752"/>
    <cellStyle name="Valuta 2 7 2 3 7 2 3" xfId="42911"/>
    <cellStyle name="Valuta 2 7 2 3 7 3" xfId="32215"/>
    <cellStyle name="Valuta 2 7 2 3 7 3 2" xfId="50374"/>
    <cellStyle name="Valuta 2 7 2 3 7 4" xfId="19024"/>
    <cellStyle name="Valuta 2 7 2 3 7 5" xfId="37183"/>
    <cellStyle name="Valuta 2 7 2 3 7 6" xfId="55343"/>
    <cellStyle name="Valuta 2 7 2 3 8" xfId="8384"/>
    <cellStyle name="Valuta 2 7 2 3 8 2" xfId="21591"/>
    <cellStyle name="Valuta 2 7 2 3 8 3" xfId="39750"/>
    <cellStyle name="Valuta 2 7 2 3 8 4" xfId="57910"/>
    <cellStyle name="Valuta 2 7 2 3 9" xfId="9079"/>
    <cellStyle name="Valuta 2 7 2 3 9 2" xfId="22286"/>
    <cellStyle name="Valuta 2 7 2 3 9 3" xfId="40445"/>
    <cellStyle name="Valuta 2 7 2 4" xfId="3171"/>
    <cellStyle name="Valuta 2 7 2 4 10" xfId="58757"/>
    <cellStyle name="Valuta 2 7 2 4 2" xfId="4038"/>
    <cellStyle name="Valuta 2 7 2 4 2 2" xfId="6525"/>
    <cellStyle name="Valuta 2 7 2 4 2 2 2" xfId="12023"/>
    <cellStyle name="Valuta 2 7 2 4 2 2 2 2" xfId="25230"/>
    <cellStyle name="Valuta 2 7 2 4 2 2 2 3" xfId="43389"/>
    <cellStyle name="Valuta 2 7 2 4 2 2 3" xfId="32693"/>
    <cellStyle name="Valuta 2 7 2 4 2 2 3 2" xfId="50852"/>
    <cellStyle name="Valuta 2 7 2 4 2 2 4" xfId="19502"/>
    <cellStyle name="Valuta 2 7 2 4 2 2 5" xfId="37661"/>
    <cellStyle name="Valuta 2 7 2 4 2 2 6" xfId="55821"/>
    <cellStyle name="Valuta 2 7 2 4 2 3" xfId="9539"/>
    <cellStyle name="Valuta 2 7 2 4 2 3 2" xfId="22746"/>
    <cellStyle name="Valuta 2 7 2 4 2 3 3" xfId="40905"/>
    <cellStyle name="Valuta 2 7 2 4 2 4" xfId="14533"/>
    <cellStyle name="Valuta 2 7 2 4 2 4 2" xfId="27725"/>
    <cellStyle name="Valuta 2 7 2 4 2 4 3" xfId="45884"/>
    <cellStyle name="Valuta 2 7 2 4 2 5" xfId="30209"/>
    <cellStyle name="Valuta 2 7 2 4 2 5 2" xfId="48368"/>
    <cellStyle name="Valuta 2 7 2 4 2 6" xfId="17018"/>
    <cellStyle name="Valuta 2 7 2 4 2 7" xfId="35177"/>
    <cellStyle name="Valuta 2 7 2 4 2 8" xfId="53337"/>
    <cellStyle name="Valuta 2 7 2 4 3" xfId="6051"/>
    <cellStyle name="Valuta 2 7 2 4 3 2" xfId="11548"/>
    <cellStyle name="Valuta 2 7 2 4 3 2 2" xfId="24755"/>
    <cellStyle name="Valuta 2 7 2 4 3 2 3" xfId="42914"/>
    <cellStyle name="Valuta 2 7 2 4 3 3" xfId="32218"/>
    <cellStyle name="Valuta 2 7 2 4 3 3 2" xfId="50377"/>
    <cellStyle name="Valuta 2 7 2 4 3 4" xfId="19027"/>
    <cellStyle name="Valuta 2 7 2 4 3 5" xfId="37186"/>
    <cellStyle name="Valuta 2 7 2 4 3 6" xfId="55346"/>
    <cellStyle name="Valuta 2 7 2 4 4" xfId="9082"/>
    <cellStyle name="Valuta 2 7 2 4 4 2" xfId="22289"/>
    <cellStyle name="Valuta 2 7 2 4 4 3" xfId="40448"/>
    <cellStyle name="Valuta 2 7 2 4 5" xfId="14058"/>
    <cellStyle name="Valuta 2 7 2 4 5 2" xfId="27250"/>
    <cellStyle name="Valuta 2 7 2 4 5 3" xfId="45409"/>
    <cellStyle name="Valuta 2 7 2 4 6" xfId="29734"/>
    <cellStyle name="Valuta 2 7 2 4 6 2" xfId="47893"/>
    <cellStyle name="Valuta 2 7 2 4 7" xfId="16543"/>
    <cellStyle name="Valuta 2 7 2 4 8" xfId="34702"/>
    <cellStyle name="Valuta 2 7 2 4 9" xfId="52862"/>
    <cellStyle name="Valuta 2 7 2 5" xfId="3172"/>
    <cellStyle name="Valuta 2 7 2 5 10" xfId="58758"/>
    <cellStyle name="Valuta 2 7 2 5 2" xfId="4039"/>
    <cellStyle name="Valuta 2 7 2 5 2 2" xfId="6526"/>
    <cellStyle name="Valuta 2 7 2 5 2 2 2" xfId="12024"/>
    <cellStyle name="Valuta 2 7 2 5 2 2 2 2" xfId="25231"/>
    <cellStyle name="Valuta 2 7 2 5 2 2 2 3" xfId="43390"/>
    <cellStyle name="Valuta 2 7 2 5 2 2 3" xfId="32694"/>
    <cellStyle name="Valuta 2 7 2 5 2 2 3 2" xfId="50853"/>
    <cellStyle name="Valuta 2 7 2 5 2 2 4" xfId="19503"/>
    <cellStyle name="Valuta 2 7 2 5 2 2 5" xfId="37662"/>
    <cellStyle name="Valuta 2 7 2 5 2 2 6" xfId="55822"/>
    <cellStyle name="Valuta 2 7 2 5 2 3" xfId="9540"/>
    <cellStyle name="Valuta 2 7 2 5 2 3 2" xfId="22747"/>
    <cellStyle name="Valuta 2 7 2 5 2 3 3" xfId="40906"/>
    <cellStyle name="Valuta 2 7 2 5 2 4" xfId="14534"/>
    <cellStyle name="Valuta 2 7 2 5 2 4 2" xfId="27726"/>
    <cellStyle name="Valuta 2 7 2 5 2 4 3" xfId="45885"/>
    <cellStyle name="Valuta 2 7 2 5 2 5" xfId="30210"/>
    <cellStyle name="Valuta 2 7 2 5 2 5 2" xfId="48369"/>
    <cellStyle name="Valuta 2 7 2 5 2 6" xfId="17019"/>
    <cellStyle name="Valuta 2 7 2 5 2 7" xfId="35178"/>
    <cellStyle name="Valuta 2 7 2 5 2 8" xfId="53338"/>
    <cellStyle name="Valuta 2 7 2 5 3" xfId="6052"/>
    <cellStyle name="Valuta 2 7 2 5 3 2" xfId="11549"/>
    <cellStyle name="Valuta 2 7 2 5 3 2 2" xfId="24756"/>
    <cellStyle name="Valuta 2 7 2 5 3 2 3" xfId="42915"/>
    <cellStyle name="Valuta 2 7 2 5 3 3" xfId="32219"/>
    <cellStyle name="Valuta 2 7 2 5 3 3 2" xfId="50378"/>
    <cellStyle name="Valuta 2 7 2 5 3 4" xfId="19028"/>
    <cellStyle name="Valuta 2 7 2 5 3 5" xfId="37187"/>
    <cellStyle name="Valuta 2 7 2 5 3 6" xfId="55347"/>
    <cellStyle name="Valuta 2 7 2 5 4" xfId="9083"/>
    <cellStyle name="Valuta 2 7 2 5 4 2" xfId="22290"/>
    <cellStyle name="Valuta 2 7 2 5 4 3" xfId="40449"/>
    <cellStyle name="Valuta 2 7 2 5 5" xfId="14059"/>
    <cellStyle name="Valuta 2 7 2 5 5 2" xfId="27251"/>
    <cellStyle name="Valuta 2 7 2 5 5 3" xfId="45410"/>
    <cellStyle name="Valuta 2 7 2 5 6" xfId="29735"/>
    <cellStyle name="Valuta 2 7 2 5 6 2" xfId="47894"/>
    <cellStyle name="Valuta 2 7 2 5 7" xfId="16544"/>
    <cellStyle name="Valuta 2 7 2 5 8" xfId="34703"/>
    <cellStyle name="Valuta 2 7 2 5 9" xfId="52863"/>
    <cellStyle name="Valuta 2 7 2 6" xfId="3654"/>
    <cellStyle name="Valuta 2 7 2 6 2" xfId="4406"/>
    <cellStyle name="Valuta 2 7 2 6 2 2" xfId="12390"/>
    <cellStyle name="Valuta 2 7 2 6 2 2 2" xfId="25597"/>
    <cellStyle name="Valuta 2 7 2 6 2 2 3" xfId="43756"/>
    <cellStyle name="Valuta 2 7 2 6 2 3" xfId="33060"/>
    <cellStyle name="Valuta 2 7 2 6 2 3 2" xfId="51219"/>
    <cellStyle name="Valuta 2 7 2 6 2 4" xfId="19869"/>
    <cellStyle name="Valuta 2 7 2 6 2 5" xfId="38028"/>
    <cellStyle name="Valuta 2 7 2 6 2 6" xfId="56188"/>
    <cellStyle name="Valuta 2 7 2 6 3" xfId="9906"/>
    <cellStyle name="Valuta 2 7 2 6 3 2" xfId="23113"/>
    <cellStyle name="Valuta 2 7 2 6 3 3" xfId="41272"/>
    <cellStyle name="Valuta 2 7 2 6 4" xfId="14900"/>
    <cellStyle name="Valuta 2 7 2 6 4 2" xfId="28092"/>
    <cellStyle name="Valuta 2 7 2 6 4 3" xfId="46251"/>
    <cellStyle name="Valuta 2 7 2 6 5" xfId="30576"/>
    <cellStyle name="Valuta 2 7 2 6 5 2" xfId="48735"/>
    <cellStyle name="Valuta 2 7 2 6 6" xfId="17385"/>
    <cellStyle name="Valuta 2 7 2 6 7" xfId="35544"/>
    <cellStyle name="Valuta 2 7 2 6 8" xfId="53704"/>
    <cellStyle name="Valuta 2 7 2 6 9" xfId="59100"/>
    <cellStyle name="Valuta 2 7 2 7" xfId="4633"/>
    <cellStyle name="Valuta 2 7 2 7 2" xfId="6885"/>
    <cellStyle name="Valuta 2 7 2 7 2 2" xfId="12617"/>
    <cellStyle name="Valuta 2 7 2 7 2 2 2" xfId="25824"/>
    <cellStyle name="Valuta 2 7 2 7 2 2 3" xfId="43983"/>
    <cellStyle name="Valuta 2 7 2 7 2 3" xfId="33287"/>
    <cellStyle name="Valuta 2 7 2 7 2 3 2" xfId="51446"/>
    <cellStyle name="Valuta 2 7 2 7 2 4" xfId="20096"/>
    <cellStyle name="Valuta 2 7 2 7 2 5" xfId="38255"/>
    <cellStyle name="Valuta 2 7 2 7 2 6" xfId="56415"/>
    <cellStyle name="Valuta 2 7 2 7 3" xfId="10133"/>
    <cellStyle name="Valuta 2 7 2 7 3 2" xfId="23340"/>
    <cellStyle name="Valuta 2 7 2 7 3 3" xfId="41499"/>
    <cellStyle name="Valuta 2 7 2 7 4" xfId="15127"/>
    <cellStyle name="Valuta 2 7 2 7 4 2" xfId="28319"/>
    <cellStyle name="Valuta 2 7 2 7 4 3" xfId="46478"/>
    <cellStyle name="Valuta 2 7 2 7 5" xfId="30803"/>
    <cellStyle name="Valuta 2 7 2 7 5 2" xfId="48962"/>
    <cellStyle name="Valuta 2 7 2 7 6" xfId="17612"/>
    <cellStyle name="Valuta 2 7 2 7 7" xfId="35771"/>
    <cellStyle name="Valuta 2 7 2 7 8" xfId="53931"/>
    <cellStyle name="Valuta 2 7 2 7 9" xfId="59265"/>
    <cellStyle name="Valuta 2 7 2 8" xfId="4031"/>
    <cellStyle name="Valuta 2 7 2 8 2" xfId="6518"/>
    <cellStyle name="Valuta 2 7 2 8 2 2" xfId="12016"/>
    <cellStyle name="Valuta 2 7 2 8 2 2 2" xfId="25223"/>
    <cellStyle name="Valuta 2 7 2 8 2 2 3" xfId="43382"/>
    <cellStyle name="Valuta 2 7 2 8 2 3" xfId="32686"/>
    <cellStyle name="Valuta 2 7 2 8 2 3 2" xfId="50845"/>
    <cellStyle name="Valuta 2 7 2 8 2 4" xfId="19495"/>
    <cellStyle name="Valuta 2 7 2 8 2 5" xfId="37654"/>
    <cellStyle name="Valuta 2 7 2 8 2 6" xfId="55814"/>
    <cellStyle name="Valuta 2 7 2 8 3" xfId="9532"/>
    <cellStyle name="Valuta 2 7 2 8 3 2" xfId="22739"/>
    <cellStyle name="Valuta 2 7 2 8 3 3" xfId="40898"/>
    <cellStyle name="Valuta 2 7 2 8 4" xfId="14526"/>
    <cellStyle name="Valuta 2 7 2 8 4 2" xfId="27718"/>
    <cellStyle name="Valuta 2 7 2 8 4 3" xfId="45877"/>
    <cellStyle name="Valuta 2 7 2 8 5" xfId="30202"/>
    <cellStyle name="Valuta 2 7 2 8 5 2" xfId="48361"/>
    <cellStyle name="Valuta 2 7 2 8 6" xfId="17011"/>
    <cellStyle name="Valuta 2 7 2 8 7" xfId="35170"/>
    <cellStyle name="Valuta 2 7 2 8 8" xfId="53330"/>
    <cellStyle name="Valuta 2 7 2 8 9" xfId="59479"/>
    <cellStyle name="Valuta 2 7 2 9" xfId="4856"/>
    <cellStyle name="Valuta 2 7 2 9 2" xfId="7086"/>
    <cellStyle name="Valuta 2 7 2 9 2 2" xfId="12819"/>
    <cellStyle name="Valuta 2 7 2 9 2 2 2" xfId="26026"/>
    <cellStyle name="Valuta 2 7 2 9 2 2 3" xfId="44185"/>
    <cellStyle name="Valuta 2 7 2 9 2 3" xfId="33489"/>
    <cellStyle name="Valuta 2 7 2 9 2 3 2" xfId="51648"/>
    <cellStyle name="Valuta 2 7 2 9 2 4" xfId="20298"/>
    <cellStyle name="Valuta 2 7 2 9 2 5" xfId="38457"/>
    <cellStyle name="Valuta 2 7 2 9 2 6" xfId="56617"/>
    <cellStyle name="Valuta 2 7 2 9 3" xfId="10335"/>
    <cellStyle name="Valuta 2 7 2 9 3 2" xfId="23542"/>
    <cellStyle name="Valuta 2 7 2 9 3 3" xfId="41701"/>
    <cellStyle name="Valuta 2 7 2 9 4" xfId="15329"/>
    <cellStyle name="Valuta 2 7 2 9 4 2" xfId="28521"/>
    <cellStyle name="Valuta 2 7 2 9 4 3" xfId="46680"/>
    <cellStyle name="Valuta 2 7 2 9 5" xfId="31005"/>
    <cellStyle name="Valuta 2 7 2 9 5 2" xfId="49164"/>
    <cellStyle name="Valuta 2 7 2 9 6" xfId="17814"/>
    <cellStyle name="Valuta 2 7 2 9 7" xfId="35973"/>
    <cellStyle name="Valuta 2 7 2 9 8" xfId="54133"/>
    <cellStyle name="Valuta 2 7 20" xfId="8597"/>
    <cellStyle name="Valuta 2 7 20 2" xfId="21804"/>
    <cellStyle name="Valuta 2 7 20 3" xfId="39963"/>
    <cellStyle name="Valuta 2 7 20 4" xfId="58123"/>
    <cellStyle name="Valuta 2 7 21" xfId="8761"/>
    <cellStyle name="Valuta 2 7 21 2" xfId="21968"/>
    <cellStyle name="Valuta 2 7 21 3" xfId="40127"/>
    <cellStyle name="Valuta 2 7 21 4" xfId="58287"/>
    <cellStyle name="Valuta 2 7 22" xfId="8969"/>
    <cellStyle name="Valuta 2 7 22 2" xfId="22176"/>
    <cellStyle name="Valuta 2 7 22 3" xfId="40335"/>
    <cellStyle name="Valuta 2 7 23" xfId="14050"/>
    <cellStyle name="Valuta 2 7 23 2" xfId="27242"/>
    <cellStyle name="Valuta 2 7 23 3" xfId="45401"/>
    <cellStyle name="Valuta 2 7 24" xfId="29726"/>
    <cellStyle name="Valuta 2 7 24 2" xfId="47885"/>
    <cellStyle name="Valuta 2 7 25" xfId="16535"/>
    <cellStyle name="Valuta 2 7 26" xfId="34694"/>
    <cellStyle name="Valuta 2 7 27" xfId="52854"/>
    <cellStyle name="Valuta 2 7 28" xfId="58453"/>
    <cellStyle name="Valuta 2 7 29" xfId="58749"/>
    <cellStyle name="Valuta 2 7 3" xfId="3173"/>
    <cellStyle name="Valuta 2 7 3 10" xfId="9084"/>
    <cellStyle name="Valuta 2 7 3 10 2" xfId="22291"/>
    <cellStyle name="Valuta 2 7 3 10 3" xfId="40450"/>
    <cellStyle name="Valuta 2 7 3 11" xfId="14060"/>
    <cellStyle name="Valuta 2 7 3 11 2" xfId="27252"/>
    <cellStyle name="Valuta 2 7 3 11 3" xfId="45411"/>
    <cellStyle name="Valuta 2 7 3 12" xfId="29736"/>
    <cellStyle name="Valuta 2 7 3 12 2" xfId="47895"/>
    <cellStyle name="Valuta 2 7 3 13" xfId="16545"/>
    <cellStyle name="Valuta 2 7 3 14" xfId="34704"/>
    <cellStyle name="Valuta 2 7 3 15" xfId="52864"/>
    <cellStyle name="Valuta 2 7 3 16" xfId="58759"/>
    <cellStyle name="Valuta 2 7 3 2" xfId="3174"/>
    <cellStyle name="Valuta 2 7 3 2 10" xfId="58760"/>
    <cellStyle name="Valuta 2 7 3 2 2" xfId="4041"/>
    <cellStyle name="Valuta 2 7 3 2 2 2" xfId="6528"/>
    <cellStyle name="Valuta 2 7 3 2 2 2 2" xfId="12026"/>
    <cellStyle name="Valuta 2 7 3 2 2 2 2 2" xfId="25233"/>
    <cellStyle name="Valuta 2 7 3 2 2 2 2 3" xfId="43392"/>
    <cellStyle name="Valuta 2 7 3 2 2 2 3" xfId="32696"/>
    <cellStyle name="Valuta 2 7 3 2 2 2 3 2" xfId="50855"/>
    <cellStyle name="Valuta 2 7 3 2 2 2 4" xfId="19505"/>
    <cellStyle name="Valuta 2 7 3 2 2 2 5" xfId="37664"/>
    <cellStyle name="Valuta 2 7 3 2 2 2 6" xfId="55824"/>
    <cellStyle name="Valuta 2 7 3 2 2 3" xfId="9542"/>
    <cellStyle name="Valuta 2 7 3 2 2 3 2" xfId="22749"/>
    <cellStyle name="Valuta 2 7 3 2 2 3 3" xfId="40908"/>
    <cellStyle name="Valuta 2 7 3 2 2 4" xfId="14536"/>
    <cellStyle name="Valuta 2 7 3 2 2 4 2" xfId="27728"/>
    <cellStyle name="Valuta 2 7 3 2 2 4 3" xfId="45887"/>
    <cellStyle name="Valuta 2 7 3 2 2 5" xfId="30212"/>
    <cellStyle name="Valuta 2 7 3 2 2 5 2" xfId="48371"/>
    <cellStyle name="Valuta 2 7 3 2 2 6" xfId="17021"/>
    <cellStyle name="Valuta 2 7 3 2 2 7" xfId="35180"/>
    <cellStyle name="Valuta 2 7 3 2 2 8" xfId="53340"/>
    <cellStyle name="Valuta 2 7 3 2 3" xfId="6054"/>
    <cellStyle name="Valuta 2 7 3 2 3 2" xfId="11551"/>
    <cellStyle name="Valuta 2 7 3 2 3 2 2" xfId="24758"/>
    <cellStyle name="Valuta 2 7 3 2 3 2 3" xfId="42917"/>
    <cellStyle name="Valuta 2 7 3 2 3 3" xfId="32221"/>
    <cellStyle name="Valuta 2 7 3 2 3 3 2" xfId="50380"/>
    <cellStyle name="Valuta 2 7 3 2 3 4" xfId="19030"/>
    <cellStyle name="Valuta 2 7 3 2 3 5" xfId="37189"/>
    <cellStyle name="Valuta 2 7 3 2 3 6" xfId="55349"/>
    <cellStyle name="Valuta 2 7 3 2 4" xfId="9085"/>
    <cellStyle name="Valuta 2 7 3 2 4 2" xfId="22292"/>
    <cellStyle name="Valuta 2 7 3 2 4 3" xfId="40451"/>
    <cellStyle name="Valuta 2 7 3 2 5" xfId="14061"/>
    <cellStyle name="Valuta 2 7 3 2 5 2" xfId="27253"/>
    <cellStyle name="Valuta 2 7 3 2 5 3" xfId="45412"/>
    <cellStyle name="Valuta 2 7 3 2 6" xfId="29737"/>
    <cellStyle name="Valuta 2 7 3 2 6 2" xfId="47896"/>
    <cellStyle name="Valuta 2 7 3 2 7" xfId="16546"/>
    <cellStyle name="Valuta 2 7 3 2 8" xfId="34705"/>
    <cellStyle name="Valuta 2 7 3 2 9" xfId="52865"/>
    <cellStyle name="Valuta 2 7 3 3" xfId="3175"/>
    <cellStyle name="Valuta 2 7 3 3 10" xfId="58761"/>
    <cellStyle name="Valuta 2 7 3 3 2" xfId="4042"/>
    <cellStyle name="Valuta 2 7 3 3 2 2" xfId="6529"/>
    <cellStyle name="Valuta 2 7 3 3 2 2 2" xfId="12027"/>
    <cellStyle name="Valuta 2 7 3 3 2 2 2 2" xfId="25234"/>
    <cellStyle name="Valuta 2 7 3 3 2 2 2 3" xfId="43393"/>
    <cellStyle name="Valuta 2 7 3 3 2 2 3" xfId="32697"/>
    <cellStyle name="Valuta 2 7 3 3 2 2 3 2" xfId="50856"/>
    <cellStyle name="Valuta 2 7 3 3 2 2 4" xfId="19506"/>
    <cellStyle name="Valuta 2 7 3 3 2 2 5" xfId="37665"/>
    <cellStyle name="Valuta 2 7 3 3 2 2 6" xfId="55825"/>
    <cellStyle name="Valuta 2 7 3 3 2 3" xfId="9543"/>
    <cellStyle name="Valuta 2 7 3 3 2 3 2" xfId="22750"/>
    <cellStyle name="Valuta 2 7 3 3 2 3 3" xfId="40909"/>
    <cellStyle name="Valuta 2 7 3 3 2 4" xfId="14537"/>
    <cellStyle name="Valuta 2 7 3 3 2 4 2" xfId="27729"/>
    <cellStyle name="Valuta 2 7 3 3 2 4 3" xfId="45888"/>
    <cellStyle name="Valuta 2 7 3 3 2 5" xfId="30213"/>
    <cellStyle name="Valuta 2 7 3 3 2 5 2" xfId="48372"/>
    <cellStyle name="Valuta 2 7 3 3 2 6" xfId="17022"/>
    <cellStyle name="Valuta 2 7 3 3 2 7" xfId="35181"/>
    <cellStyle name="Valuta 2 7 3 3 2 8" xfId="53341"/>
    <cellStyle name="Valuta 2 7 3 3 3" xfId="6055"/>
    <cellStyle name="Valuta 2 7 3 3 3 2" xfId="11552"/>
    <cellStyle name="Valuta 2 7 3 3 3 2 2" xfId="24759"/>
    <cellStyle name="Valuta 2 7 3 3 3 2 3" xfId="42918"/>
    <cellStyle name="Valuta 2 7 3 3 3 3" xfId="32222"/>
    <cellStyle name="Valuta 2 7 3 3 3 3 2" xfId="50381"/>
    <cellStyle name="Valuta 2 7 3 3 3 4" xfId="19031"/>
    <cellStyle name="Valuta 2 7 3 3 3 5" xfId="37190"/>
    <cellStyle name="Valuta 2 7 3 3 3 6" xfId="55350"/>
    <cellStyle name="Valuta 2 7 3 3 4" xfId="9086"/>
    <cellStyle name="Valuta 2 7 3 3 4 2" xfId="22293"/>
    <cellStyle name="Valuta 2 7 3 3 4 3" xfId="40452"/>
    <cellStyle name="Valuta 2 7 3 3 5" xfId="14062"/>
    <cellStyle name="Valuta 2 7 3 3 5 2" xfId="27254"/>
    <cellStyle name="Valuta 2 7 3 3 5 3" xfId="45413"/>
    <cellStyle name="Valuta 2 7 3 3 6" xfId="29738"/>
    <cellStyle name="Valuta 2 7 3 3 6 2" xfId="47897"/>
    <cellStyle name="Valuta 2 7 3 3 7" xfId="16547"/>
    <cellStyle name="Valuta 2 7 3 3 8" xfId="34706"/>
    <cellStyle name="Valuta 2 7 3 3 9" xfId="52866"/>
    <cellStyle name="Valuta 2 7 3 4" xfId="3704"/>
    <cellStyle name="Valuta 2 7 3 4 2" xfId="4409"/>
    <cellStyle name="Valuta 2 7 3 4 2 2" xfId="12393"/>
    <cellStyle name="Valuta 2 7 3 4 2 2 2" xfId="25600"/>
    <cellStyle name="Valuta 2 7 3 4 2 2 3" xfId="43759"/>
    <cellStyle name="Valuta 2 7 3 4 2 3" xfId="33063"/>
    <cellStyle name="Valuta 2 7 3 4 2 3 2" xfId="51222"/>
    <cellStyle name="Valuta 2 7 3 4 2 4" xfId="19872"/>
    <cellStyle name="Valuta 2 7 3 4 2 5" xfId="38031"/>
    <cellStyle name="Valuta 2 7 3 4 2 6" xfId="56191"/>
    <cellStyle name="Valuta 2 7 3 4 3" xfId="9909"/>
    <cellStyle name="Valuta 2 7 3 4 3 2" xfId="23116"/>
    <cellStyle name="Valuta 2 7 3 4 3 3" xfId="41275"/>
    <cellStyle name="Valuta 2 7 3 4 4" xfId="14903"/>
    <cellStyle name="Valuta 2 7 3 4 4 2" xfId="28095"/>
    <cellStyle name="Valuta 2 7 3 4 4 3" xfId="46254"/>
    <cellStyle name="Valuta 2 7 3 4 5" xfId="30579"/>
    <cellStyle name="Valuta 2 7 3 4 5 2" xfId="48738"/>
    <cellStyle name="Valuta 2 7 3 4 6" xfId="17388"/>
    <cellStyle name="Valuta 2 7 3 4 7" xfId="35547"/>
    <cellStyle name="Valuta 2 7 3 4 8" xfId="53707"/>
    <cellStyle name="Valuta 2 7 3 4 9" xfId="59482"/>
    <cellStyle name="Valuta 2 7 3 5" xfId="4635"/>
    <cellStyle name="Valuta 2 7 3 5 2" xfId="6887"/>
    <cellStyle name="Valuta 2 7 3 5 2 2" xfId="12619"/>
    <cellStyle name="Valuta 2 7 3 5 2 2 2" xfId="25826"/>
    <cellStyle name="Valuta 2 7 3 5 2 2 3" xfId="43985"/>
    <cellStyle name="Valuta 2 7 3 5 2 3" xfId="33289"/>
    <cellStyle name="Valuta 2 7 3 5 2 3 2" xfId="51448"/>
    <cellStyle name="Valuta 2 7 3 5 2 4" xfId="20098"/>
    <cellStyle name="Valuta 2 7 3 5 2 5" xfId="38257"/>
    <cellStyle name="Valuta 2 7 3 5 2 6" xfId="56417"/>
    <cellStyle name="Valuta 2 7 3 5 3" xfId="10135"/>
    <cellStyle name="Valuta 2 7 3 5 3 2" xfId="23342"/>
    <cellStyle name="Valuta 2 7 3 5 3 3" xfId="41501"/>
    <cellStyle name="Valuta 2 7 3 5 4" xfId="15129"/>
    <cellStyle name="Valuta 2 7 3 5 4 2" xfId="28321"/>
    <cellStyle name="Valuta 2 7 3 5 4 3" xfId="46480"/>
    <cellStyle name="Valuta 2 7 3 5 5" xfId="30805"/>
    <cellStyle name="Valuta 2 7 3 5 5 2" xfId="48964"/>
    <cellStyle name="Valuta 2 7 3 5 6" xfId="17614"/>
    <cellStyle name="Valuta 2 7 3 5 7" xfId="35773"/>
    <cellStyle name="Valuta 2 7 3 5 8" xfId="53933"/>
    <cellStyle name="Valuta 2 7 3 6" xfId="4040"/>
    <cellStyle name="Valuta 2 7 3 6 2" xfId="6527"/>
    <cellStyle name="Valuta 2 7 3 6 2 2" xfId="12025"/>
    <cellStyle name="Valuta 2 7 3 6 2 2 2" xfId="25232"/>
    <cellStyle name="Valuta 2 7 3 6 2 2 3" xfId="43391"/>
    <cellStyle name="Valuta 2 7 3 6 2 3" xfId="32695"/>
    <cellStyle name="Valuta 2 7 3 6 2 3 2" xfId="50854"/>
    <cellStyle name="Valuta 2 7 3 6 2 4" xfId="19504"/>
    <cellStyle name="Valuta 2 7 3 6 2 5" xfId="37663"/>
    <cellStyle name="Valuta 2 7 3 6 2 6" xfId="55823"/>
    <cellStyle name="Valuta 2 7 3 6 3" xfId="9541"/>
    <cellStyle name="Valuta 2 7 3 6 3 2" xfId="22748"/>
    <cellStyle name="Valuta 2 7 3 6 3 3" xfId="40907"/>
    <cellStyle name="Valuta 2 7 3 6 4" xfId="14535"/>
    <cellStyle name="Valuta 2 7 3 6 4 2" xfId="27727"/>
    <cellStyle name="Valuta 2 7 3 6 4 3" xfId="45886"/>
    <cellStyle name="Valuta 2 7 3 6 5" xfId="30211"/>
    <cellStyle name="Valuta 2 7 3 6 5 2" xfId="48370"/>
    <cellStyle name="Valuta 2 7 3 6 6" xfId="17020"/>
    <cellStyle name="Valuta 2 7 3 6 7" xfId="35179"/>
    <cellStyle name="Valuta 2 7 3 6 8" xfId="53339"/>
    <cellStyle name="Valuta 2 7 3 7" xfId="5055"/>
    <cellStyle name="Valuta 2 7 3 7 2" xfId="7293"/>
    <cellStyle name="Valuta 2 7 3 7 2 2" xfId="13026"/>
    <cellStyle name="Valuta 2 7 3 7 2 2 2" xfId="26233"/>
    <cellStyle name="Valuta 2 7 3 7 2 2 3" xfId="44392"/>
    <cellStyle name="Valuta 2 7 3 7 2 3" xfId="33696"/>
    <cellStyle name="Valuta 2 7 3 7 2 3 2" xfId="51855"/>
    <cellStyle name="Valuta 2 7 3 7 2 4" xfId="20505"/>
    <cellStyle name="Valuta 2 7 3 7 2 5" xfId="38664"/>
    <cellStyle name="Valuta 2 7 3 7 2 6" xfId="56824"/>
    <cellStyle name="Valuta 2 7 3 7 3" xfId="10542"/>
    <cellStyle name="Valuta 2 7 3 7 3 2" xfId="23749"/>
    <cellStyle name="Valuta 2 7 3 7 3 3" xfId="41908"/>
    <cellStyle name="Valuta 2 7 3 7 4" xfId="15536"/>
    <cellStyle name="Valuta 2 7 3 7 4 2" xfId="28728"/>
    <cellStyle name="Valuta 2 7 3 7 4 3" xfId="46887"/>
    <cellStyle name="Valuta 2 7 3 7 5" xfId="31212"/>
    <cellStyle name="Valuta 2 7 3 7 5 2" xfId="49371"/>
    <cellStyle name="Valuta 2 7 3 7 6" xfId="18021"/>
    <cellStyle name="Valuta 2 7 3 7 7" xfId="36180"/>
    <cellStyle name="Valuta 2 7 3 7 8" xfId="54340"/>
    <cellStyle name="Valuta 2 7 3 8" xfId="6053"/>
    <cellStyle name="Valuta 2 7 3 8 2" xfId="11550"/>
    <cellStyle name="Valuta 2 7 3 8 2 2" xfId="24757"/>
    <cellStyle name="Valuta 2 7 3 8 2 3" xfId="42916"/>
    <cellStyle name="Valuta 2 7 3 8 3" xfId="32220"/>
    <cellStyle name="Valuta 2 7 3 8 3 2" xfId="50379"/>
    <cellStyle name="Valuta 2 7 3 8 4" xfId="19029"/>
    <cellStyle name="Valuta 2 7 3 8 5" xfId="37188"/>
    <cellStyle name="Valuta 2 7 3 8 6" xfId="55348"/>
    <cellStyle name="Valuta 2 7 3 9" xfId="8385"/>
    <cellStyle name="Valuta 2 7 3 9 2" xfId="21592"/>
    <cellStyle name="Valuta 2 7 3 9 3" xfId="39751"/>
    <cellStyle name="Valuta 2 7 3 9 4" xfId="57911"/>
    <cellStyle name="Valuta 2 7 4" xfId="3176"/>
    <cellStyle name="Valuta 2 7 4 10" xfId="9087"/>
    <cellStyle name="Valuta 2 7 4 10 2" xfId="22294"/>
    <cellStyle name="Valuta 2 7 4 10 3" xfId="40453"/>
    <cellStyle name="Valuta 2 7 4 11" xfId="14063"/>
    <cellStyle name="Valuta 2 7 4 11 2" xfId="27255"/>
    <cellStyle name="Valuta 2 7 4 11 3" xfId="45414"/>
    <cellStyle name="Valuta 2 7 4 12" xfId="29739"/>
    <cellStyle name="Valuta 2 7 4 12 2" xfId="47898"/>
    <cellStyle name="Valuta 2 7 4 13" xfId="16548"/>
    <cellStyle name="Valuta 2 7 4 14" xfId="34707"/>
    <cellStyle name="Valuta 2 7 4 15" xfId="52867"/>
    <cellStyle name="Valuta 2 7 4 16" xfId="58762"/>
    <cellStyle name="Valuta 2 7 4 2" xfId="3177"/>
    <cellStyle name="Valuta 2 7 4 2 10" xfId="58763"/>
    <cellStyle name="Valuta 2 7 4 2 2" xfId="4044"/>
    <cellStyle name="Valuta 2 7 4 2 2 2" xfId="6531"/>
    <cellStyle name="Valuta 2 7 4 2 2 2 2" xfId="12029"/>
    <cellStyle name="Valuta 2 7 4 2 2 2 2 2" xfId="25236"/>
    <cellStyle name="Valuta 2 7 4 2 2 2 2 3" xfId="43395"/>
    <cellStyle name="Valuta 2 7 4 2 2 2 3" xfId="32699"/>
    <cellStyle name="Valuta 2 7 4 2 2 2 3 2" xfId="50858"/>
    <cellStyle name="Valuta 2 7 4 2 2 2 4" xfId="19508"/>
    <cellStyle name="Valuta 2 7 4 2 2 2 5" xfId="37667"/>
    <cellStyle name="Valuta 2 7 4 2 2 2 6" xfId="55827"/>
    <cellStyle name="Valuta 2 7 4 2 2 3" xfId="9545"/>
    <cellStyle name="Valuta 2 7 4 2 2 3 2" xfId="22752"/>
    <cellStyle name="Valuta 2 7 4 2 2 3 3" xfId="40911"/>
    <cellStyle name="Valuta 2 7 4 2 2 4" xfId="14539"/>
    <cellStyle name="Valuta 2 7 4 2 2 4 2" xfId="27731"/>
    <cellStyle name="Valuta 2 7 4 2 2 4 3" xfId="45890"/>
    <cellStyle name="Valuta 2 7 4 2 2 5" xfId="30215"/>
    <cellStyle name="Valuta 2 7 4 2 2 5 2" xfId="48374"/>
    <cellStyle name="Valuta 2 7 4 2 2 6" xfId="17024"/>
    <cellStyle name="Valuta 2 7 4 2 2 7" xfId="35183"/>
    <cellStyle name="Valuta 2 7 4 2 2 8" xfId="53343"/>
    <cellStyle name="Valuta 2 7 4 2 3" xfId="6057"/>
    <cellStyle name="Valuta 2 7 4 2 3 2" xfId="11554"/>
    <cellStyle name="Valuta 2 7 4 2 3 2 2" xfId="24761"/>
    <cellStyle name="Valuta 2 7 4 2 3 2 3" xfId="42920"/>
    <cellStyle name="Valuta 2 7 4 2 3 3" xfId="32224"/>
    <cellStyle name="Valuta 2 7 4 2 3 3 2" xfId="50383"/>
    <cellStyle name="Valuta 2 7 4 2 3 4" xfId="19033"/>
    <cellStyle name="Valuta 2 7 4 2 3 5" xfId="37192"/>
    <cellStyle name="Valuta 2 7 4 2 3 6" xfId="55352"/>
    <cellStyle name="Valuta 2 7 4 2 4" xfId="9088"/>
    <cellStyle name="Valuta 2 7 4 2 4 2" xfId="22295"/>
    <cellStyle name="Valuta 2 7 4 2 4 3" xfId="40454"/>
    <cellStyle name="Valuta 2 7 4 2 5" xfId="14064"/>
    <cellStyle name="Valuta 2 7 4 2 5 2" xfId="27256"/>
    <cellStyle name="Valuta 2 7 4 2 5 3" xfId="45415"/>
    <cellStyle name="Valuta 2 7 4 2 6" xfId="29740"/>
    <cellStyle name="Valuta 2 7 4 2 6 2" xfId="47899"/>
    <cellStyle name="Valuta 2 7 4 2 7" xfId="16549"/>
    <cellStyle name="Valuta 2 7 4 2 8" xfId="34708"/>
    <cellStyle name="Valuta 2 7 4 2 9" xfId="52868"/>
    <cellStyle name="Valuta 2 7 4 3" xfId="3178"/>
    <cellStyle name="Valuta 2 7 4 3 10" xfId="58764"/>
    <cellStyle name="Valuta 2 7 4 3 2" xfId="4045"/>
    <cellStyle name="Valuta 2 7 4 3 2 2" xfId="6532"/>
    <cellStyle name="Valuta 2 7 4 3 2 2 2" xfId="12030"/>
    <cellStyle name="Valuta 2 7 4 3 2 2 2 2" xfId="25237"/>
    <cellStyle name="Valuta 2 7 4 3 2 2 2 3" xfId="43396"/>
    <cellStyle name="Valuta 2 7 4 3 2 2 3" xfId="32700"/>
    <cellStyle name="Valuta 2 7 4 3 2 2 3 2" xfId="50859"/>
    <cellStyle name="Valuta 2 7 4 3 2 2 4" xfId="19509"/>
    <cellStyle name="Valuta 2 7 4 3 2 2 5" xfId="37668"/>
    <cellStyle name="Valuta 2 7 4 3 2 2 6" xfId="55828"/>
    <cellStyle name="Valuta 2 7 4 3 2 3" xfId="9546"/>
    <cellStyle name="Valuta 2 7 4 3 2 3 2" xfId="22753"/>
    <cellStyle name="Valuta 2 7 4 3 2 3 3" xfId="40912"/>
    <cellStyle name="Valuta 2 7 4 3 2 4" xfId="14540"/>
    <cellStyle name="Valuta 2 7 4 3 2 4 2" xfId="27732"/>
    <cellStyle name="Valuta 2 7 4 3 2 4 3" xfId="45891"/>
    <cellStyle name="Valuta 2 7 4 3 2 5" xfId="30216"/>
    <cellStyle name="Valuta 2 7 4 3 2 5 2" xfId="48375"/>
    <cellStyle name="Valuta 2 7 4 3 2 6" xfId="17025"/>
    <cellStyle name="Valuta 2 7 4 3 2 7" xfId="35184"/>
    <cellStyle name="Valuta 2 7 4 3 2 8" xfId="53344"/>
    <cellStyle name="Valuta 2 7 4 3 3" xfId="6058"/>
    <cellStyle name="Valuta 2 7 4 3 3 2" xfId="11555"/>
    <cellStyle name="Valuta 2 7 4 3 3 2 2" xfId="24762"/>
    <cellStyle name="Valuta 2 7 4 3 3 2 3" xfId="42921"/>
    <cellStyle name="Valuta 2 7 4 3 3 3" xfId="32225"/>
    <cellStyle name="Valuta 2 7 4 3 3 3 2" xfId="50384"/>
    <cellStyle name="Valuta 2 7 4 3 3 4" xfId="19034"/>
    <cellStyle name="Valuta 2 7 4 3 3 5" xfId="37193"/>
    <cellStyle name="Valuta 2 7 4 3 3 6" xfId="55353"/>
    <cellStyle name="Valuta 2 7 4 3 4" xfId="9089"/>
    <cellStyle name="Valuta 2 7 4 3 4 2" xfId="22296"/>
    <cellStyle name="Valuta 2 7 4 3 4 3" xfId="40455"/>
    <cellStyle name="Valuta 2 7 4 3 5" xfId="14065"/>
    <cellStyle name="Valuta 2 7 4 3 5 2" xfId="27257"/>
    <cellStyle name="Valuta 2 7 4 3 5 3" xfId="45416"/>
    <cellStyle name="Valuta 2 7 4 3 6" xfId="29741"/>
    <cellStyle name="Valuta 2 7 4 3 6 2" xfId="47900"/>
    <cellStyle name="Valuta 2 7 4 3 7" xfId="16550"/>
    <cellStyle name="Valuta 2 7 4 3 8" xfId="34709"/>
    <cellStyle name="Valuta 2 7 4 3 9" xfId="52869"/>
    <cellStyle name="Valuta 2 7 4 4" xfId="3705"/>
    <cellStyle name="Valuta 2 7 4 4 2" xfId="4410"/>
    <cellStyle name="Valuta 2 7 4 4 2 2" xfId="12394"/>
    <cellStyle name="Valuta 2 7 4 4 2 2 2" xfId="25601"/>
    <cellStyle name="Valuta 2 7 4 4 2 2 3" xfId="43760"/>
    <cellStyle name="Valuta 2 7 4 4 2 3" xfId="33064"/>
    <cellStyle name="Valuta 2 7 4 4 2 3 2" xfId="51223"/>
    <cellStyle name="Valuta 2 7 4 4 2 4" xfId="19873"/>
    <cellStyle name="Valuta 2 7 4 4 2 5" xfId="38032"/>
    <cellStyle name="Valuta 2 7 4 4 2 6" xfId="56192"/>
    <cellStyle name="Valuta 2 7 4 4 3" xfId="9910"/>
    <cellStyle name="Valuta 2 7 4 4 3 2" xfId="23117"/>
    <cellStyle name="Valuta 2 7 4 4 3 3" xfId="41276"/>
    <cellStyle name="Valuta 2 7 4 4 4" xfId="14904"/>
    <cellStyle name="Valuta 2 7 4 4 4 2" xfId="28096"/>
    <cellStyle name="Valuta 2 7 4 4 4 3" xfId="46255"/>
    <cellStyle name="Valuta 2 7 4 4 5" xfId="30580"/>
    <cellStyle name="Valuta 2 7 4 4 5 2" xfId="48739"/>
    <cellStyle name="Valuta 2 7 4 4 6" xfId="17389"/>
    <cellStyle name="Valuta 2 7 4 4 7" xfId="35548"/>
    <cellStyle name="Valuta 2 7 4 4 8" xfId="53708"/>
    <cellStyle name="Valuta 2 7 4 4 9" xfId="59483"/>
    <cellStyle name="Valuta 2 7 4 5" xfId="4636"/>
    <cellStyle name="Valuta 2 7 4 5 2" xfId="6888"/>
    <cellStyle name="Valuta 2 7 4 5 2 2" xfId="12620"/>
    <cellStyle name="Valuta 2 7 4 5 2 2 2" xfId="25827"/>
    <cellStyle name="Valuta 2 7 4 5 2 2 3" xfId="43986"/>
    <cellStyle name="Valuta 2 7 4 5 2 3" xfId="33290"/>
    <cellStyle name="Valuta 2 7 4 5 2 3 2" xfId="51449"/>
    <cellStyle name="Valuta 2 7 4 5 2 4" xfId="20099"/>
    <cellStyle name="Valuta 2 7 4 5 2 5" xfId="38258"/>
    <cellStyle name="Valuta 2 7 4 5 2 6" xfId="56418"/>
    <cellStyle name="Valuta 2 7 4 5 3" xfId="10136"/>
    <cellStyle name="Valuta 2 7 4 5 3 2" xfId="23343"/>
    <cellStyle name="Valuta 2 7 4 5 3 3" xfId="41502"/>
    <cellStyle name="Valuta 2 7 4 5 4" xfId="15130"/>
    <cellStyle name="Valuta 2 7 4 5 4 2" xfId="28322"/>
    <cellStyle name="Valuta 2 7 4 5 4 3" xfId="46481"/>
    <cellStyle name="Valuta 2 7 4 5 5" xfId="30806"/>
    <cellStyle name="Valuta 2 7 4 5 5 2" xfId="48965"/>
    <cellStyle name="Valuta 2 7 4 5 6" xfId="17615"/>
    <cellStyle name="Valuta 2 7 4 5 7" xfId="35774"/>
    <cellStyle name="Valuta 2 7 4 5 8" xfId="53934"/>
    <cellStyle name="Valuta 2 7 4 6" xfId="4043"/>
    <cellStyle name="Valuta 2 7 4 6 2" xfId="6530"/>
    <cellStyle name="Valuta 2 7 4 6 2 2" xfId="12028"/>
    <cellStyle name="Valuta 2 7 4 6 2 2 2" xfId="25235"/>
    <cellStyle name="Valuta 2 7 4 6 2 2 3" xfId="43394"/>
    <cellStyle name="Valuta 2 7 4 6 2 3" xfId="32698"/>
    <cellStyle name="Valuta 2 7 4 6 2 3 2" xfId="50857"/>
    <cellStyle name="Valuta 2 7 4 6 2 4" xfId="19507"/>
    <cellStyle name="Valuta 2 7 4 6 2 5" xfId="37666"/>
    <cellStyle name="Valuta 2 7 4 6 2 6" xfId="55826"/>
    <cellStyle name="Valuta 2 7 4 6 3" xfId="9544"/>
    <cellStyle name="Valuta 2 7 4 6 3 2" xfId="22751"/>
    <cellStyle name="Valuta 2 7 4 6 3 3" xfId="40910"/>
    <cellStyle name="Valuta 2 7 4 6 4" xfId="14538"/>
    <cellStyle name="Valuta 2 7 4 6 4 2" xfId="27730"/>
    <cellStyle name="Valuta 2 7 4 6 4 3" xfId="45889"/>
    <cellStyle name="Valuta 2 7 4 6 5" xfId="30214"/>
    <cellStyle name="Valuta 2 7 4 6 5 2" xfId="48373"/>
    <cellStyle name="Valuta 2 7 4 6 6" xfId="17023"/>
    <cellStyle name="Valuta 2 7 4 6 7" xfId="35182"/>
    <cellStyle name="Valuta 2 7 4 6 8" xfId="53342"/>
    <cellStyle name="Valuta 2 7 4 7" xfId="5056"/>
    <cellStyle name="Valuta 2 7 4 7 2" xfId="7294"/>
    <cellStyle name="Valuta 2 7 4 7 2 2" xfId="13027"/>
    <cellStyle name="Valuta 2 7 4 7 2 2 2" xfId="26234"/>
    <cellStyle name="Valuta 2 7 4 7 2 2 3" xfId="44393"/>
    <cellStyle name="Valuta 2 7 4 7 2 3" xfId="33697"/>
    <cellStyle name="Valuta 2 7 4 7 2 3 2" xfId="51856"/>
    <cellStyle name="Valuta 2 7 4 7 2 4" xfId="20506"/>
    <cellStyle name="Valuta 2 7 4 7 2 5" xfId="38665"/>
    <cellStyle name="Valuta 2 7 4 7 2 6" xfId="56825"/>
    <cellStyle name="Valuta 2 7 4 7 3" xfId="10543"/>
    <cellStyle name="Valuta 2 7 4 7 3 2" xfId="23750"/>
    <cellStyle name="Valuta 2 7 4 7 3 3" xfId="41909"/>
    <cellStyle name="Valuta 2 7 4 7 4" xfId="15537"/>
    <cellStyle name="Valuta 2 7 4 7 4 2" xfId="28729"/>
    <cellStyle name="Valuta 2 7 4 7 4 3" xfId="46888"/>
    <cellStyle name="Valuta 2 7 4 7 5" xfId="31213"/>
    <cellStyle name="Valuta 2 7 4 7 5 2" xfId="49372"/>
    <cellStyle name="Valuta 2 7 4 7 6" xfId="18022"/>
    <cellStyle name="Valuta 2 7 4 7 7" xfId="36181"/>
    <cellStyle name="Valuta 2 7 4 7 8" xfId="54341"/>
    <cellStyle name="Valuta 2 7 4 8" xfId="6056"/>
    <cellStyle name="Valuta 2 7 4 8 2" xfId="11553"/>
    <cellStyle name="Valuta 2 7 4 8 2 2" xfId="24760"/>
    <cellStyle name="Valuta 2 7 4 8 2 3" xfId="42919"/>
    <cellStyle name="Valuta 2 7 4 8 3" xfId="32223"/>
    <cellStyle name="Valuta 2 7 4 8 3 2" xfId="50382"/>
    <cellStyle name="Valuta 2 7 4 8 4" xfId="19032"/>
    <cellStyle name="Valuta 2 7 4 8 5" xfId="37191"/>
    <cellStyle name="Valuta 2 7 4 8 6" xfId="55351"/>
    <cellStyle name="Valuta 2 7 4 9" xfId="8386"/>
    <cellStyle name="Valuta 2 7 4 9 2" xfId="21593"/>
    <cellStyle name="Valuta 2 7 4 9 3" xfId="39752"/>
    <cellStyle name="Valuta 2 7 4 9 4" xfId="57912"/>
    <cellStyle name="Valuta 2 7 5" xfId="3179"/>
    <cellStyle name="Valuta 2 7 5 10" xfId="34710"/>
    <cellStyle name="Valuta 2 7 5 11" xfId="52870"/>
    <cellStyle name="Valuta 2 7 5 12" xfId="58765"/>
    <cellStyle name="Valuta 2 7 5 2" xfId="3706"/>
    <cellStyle name="Valuta 2 7 5 2 2" xfId="6533"/>
    <cellStyle name="Valuta 2 7 5 2 2 2" xfId="12031"/>
    <cellStyle name="Valuta 2 7 5 2 2 2 2" xfId="25238"/>
    <cellStyle name="Valuta 2 7 5 2 2 2 3" xfId="43397"/>
    <cellStyle name="Valuta 2 7 5 2 2 3" xfId="32701"/>
    <cellStyle name="Valuta 2 7 5 2 2 3 2" xfId="50860"/>
    <cellStyle name="Valuta 2 7 5 2 2 4" xfId="19510"/>
    <cellStyle name="Valuta 2 7 5 2 2 5" xfId="37669"/>
    <cellStyle name="Valuta 2 7 5 2 2 6" xfId="55829"/>
    <cellStyle name="Valuta 2 7 5 2 3" xfId="9547"/>
    <cellStyle name="Valuta 2 7 5 2 3 2" xfId="22754"/>
    <cellStyle name="Valuta 2 7 5 2 3 3" xfId="40913"/>
    <cellStyle name="Valuta 2 7 5 2 4" xfId="14541"/>
    <cellStyle name="Valuta 2 7 5 2 4 2" xfId="27733"/>
    <cellStyle name="Valuta 2 7 5 2 4 3" xfId="45892"/>
    <cellStyle name="Valuta 2 7 5 2 5" xfId="4700"/>
    <cellStyle name="Valuta 2 7 5 2 5 2" xfId="30217"/>
    <cellStyle name="Valuta 2 7 5 2 5 3" xfId="48376"/>
    <cellStyle name="Valuta 2 7 5 2 6" xfId="17026"/>
    <cellStyle name="Valuta 2 7 5 2 7" xfId="35185"/>
    <cellStyle name="Valuta 2 7 5 2 8" xfId="53345"/>
    <cellStyle name="Valuta 2 7 5 2 9" xfId="59484"/>
    <cellStyle name="Valuta 2 7 5 3" xfId="4046"/>
    <cellStyle name="Valuta 2 7 5 3 2" xfId="7295"/>
    <cellStyle name="Valuta 2 7 5 3 2 2" xfId="13028"/>
    <cellStyle name="Valuta 2 7 5 3 2 2 2" xfId="26235"/>
    <cellStyle name="Valuta 2 7 5 3 2 2 3" xfId="44394"/>
    <cellStyle name="Valuta 2 7 5 3 2 3" xfId="33698"/>
    <cellStyle name="Valuta 2 7 5 3 2 3 2" xfId="51857"/>
    <cellStyle name="Valuta 2 7 5 3 2 4" xfId="20507"/>
    <cellStyle name="Valuta 2 7 5 3 2 5" xfId="38666"/>
    <cellStyle name="Valuta 2 7 5 3 2 6" xfId="56826"/>
    <cellStyle name="Valuta 2 7 5 3 3" xfId="10544"/>
    <cellStyle name="Valuta 2 7 5 3 3 2" xfId="23751"/>
    <cellStyle name="Valuta 2 7 5 3 3 3" xfId="41910"/>
    <cellStyle name="Valuta 2 7 5 3 4" xfId="15538"/>
    <cellStyle name="Valuta 2 7 5 3 4 2" xfId="28730"/>
    <cellStyle name="Valuta 2 7 5 3 4 3" xfId="46889"/>
    <cellStyle name="Valuta 2 7 5 3 5" xfId="31214"/>
    <cellStyle name="Valuta 2 7 5 3 5 2" xfId="49373"/>
    <cellStyle name="Valuta 2 7 5 3 6" xfId="18023"/>
    <cellStyle name="Valuta 2 7 5 3 7" xfId="36182"/>
    <cellStyle name="Valuta 2 7 5 3 8" xfId="54342"/>
    <cellStyle name="Valuta 2 7 5 4" xfId="6059"/>
    <cellStyle name="Valuta 2 7 5 4 2" xfId="11556"/>
    <cellStyle name="Valuta 2 7 5 4 2 2" xfId="24763"/>
    <cellStyle name="Valuta 2 7 5 4 2 3" xfId="42922"/>
    <cellStyle name="Valuta 2 7 5 4 3" xfId="32226"/>
    <cellStyle name="Valuta 2 7 5 4 3 2" xfId="50385"/>
    <cellStyle name="Valuta 2 7 5 4 4" xfId="19035"/>
    <cellStyle name="Valuta 2 7 5 4 5" xfId="37194"/>
    <cellStyle name="Valuta 2 7 5 4 6" xfId="55354"/>
    <cellStyle name="Valuta 2 7 5 5" xfId="8387"/>
    <cellStyle name="Valuta 2 7 5 5 2" xfId="21594"/>
    <cellStyle name="Valuta 2 7 5 5 3" xfId="39753"/>
    <cellStyle name="Valuta 2 7 5 5 4" xfId="57913"/>
    <cellStyle name="Valuta 2 7 5 6" xfId="9090"/>
    <cellStyle name="Valuta 2 7 5 6 2" xfId="22297"/>
    <cellStyle name="Valuta 2 7 5 6 3" xfId="40456"/>
    <cellStyle name="Valuta 2 7 5 7" xfId="14066"/>
    <cellStyle name="Valuta 2 7 5 7 2" xfId="27258"/>
    <cellStyle name="Valuta 2 7 5 7 3" xfId="45417"/>
    <cellStyle name="Valuta 2 7 5 8" xfId="29742"/>
    <cellStyle name="Valuta 2 7 5 8 2" xfId="47901"/>
    <cellStyle name="Valuta 2 7 5 9" xfId="16551"/>
    <cellStyle name="Valuta 2 7 6" xfId="3180"/>
    <cellStyle name="Valuta 2 7 6 10" xfId="58766"/>
    <cellStyle name="Valuta 2 7 6 2" xfId="4047"/>
    <cellStyle name="Valuta 2 7 6 2 2" xfId="6534"/>
    <cellStyle name="Valuta 2 7 6 2 2 2" xfId="12032"/>
    <cellStyle name="Valuta 2 7 6 2 2 2 2" xfId="25239"/>
    <cellStyle name="Valuta 2 7 6 2 2 2 3" xfId="43398"/>
    <cellStyle name="Valuta 2 7 6 2 2 3" xfId="32702"/>
    <cellStyle name="Valuta 2 7 6 2 2 3 2" xfId="50861"/>
    <cellStyle name="Valuta 2 7 6 2 2 4" xfId="19511"/>
    <cellStyle name="Valuta 2 7 6 2 2 5" xfId="37670"/>
    <cellStyle name="Valuta 2 7 6 2 2 6" xfId="55830"/>
    <cellStyle name="Valuta 2 7 6 2 3" xfId="9548"/>
    <cellStyle name="Valuta 2 7 6 2 3 2" xfId="22755"/>
    <cellStyle name="Valuta 2 7 6 2 3 3" xfId="40914"/>
    <cellStyle name="Valuta 2 7 6 2 4" xfId="14542"/>
    <cellStyle name="Valuta 2 7 6 2 4 2" xfId="27734"/>
    <cellStyle name="Valuta 2 7 6 2 4 3" xfId="45893"/>
    <cellStyle name="Valuta 2 7 6 2 5" xfId="30218"/>
    <cellStyle name="Valuta 2 7 6 2 5 2" xfId="48377"/>
    <cellStyle name="Valuta 2 7 6 2 6" xfId="17027"/>
    <cellStyle name="Valuta 2 7 6 2 7" xfId="35186"/>
    <cellStyle name="Valuta 2 7 6 2 8" xfId="53346"/>
    <cellStyle name="Valuta 2 7 6 3" xfId="6060"/>
    <cellStyle name="Valuta 2 7 6 3 2" xfId="11557"/>
    <cellStyle name="Valuta 2 7 6 3 2 2" xfId="24764"/>
    <cellStyle name="Valuta 2 7 6 3 2 3" xfId="42923"/>
    <cellStyle name="Valuta 2 7 6 3 3" xfId="32227"/>
    <cellStyle name="Valuta 2 7 6 3 3 2" xfId="50386"/>
    <cellStyle name="Valuta 2 7 6 3 4" xfId="19036"/>
    <cellStyle name="Valuta 2 7 6 3 5" xfId="37195"/>
    <cellStyle name="Valuta 2 7 6 3 6" xfId="55355"/>
    <cellStyle name="Valuta 2 7 6 4" xfId="9091"/>
    <cellStyle name="Valuta 2 7 6 4 2" xfId="22298"/>
    <cellStyle name="Valuta 2 7 6 4 3" xfId="40457"/>
    <cellStyle name="Valuta 2 7 6 5" xfId="14067"/>
    <cellStyle name="Valuta 2 7 6 5 2" xfId="27259"/>
    <cellStyle name="Valuta 2 7 6 5 3" xfId="45418"/>
    <cellStyle name="Valuta 2 7 6 6" xfId="29743"/>
    <cellStyle name="Valuta 2 7 6 6 2" xfId="47902"/>
    <cellStyle name="Valuta 2 7 6 7" xfId="16552"/>
    <cellStyle name="Valuta 2 7 6 8" xfId="34711"/>
    <cellStyle name="Valuta 2 7 6 9" xfId="52871"/>
    <cellStyle name="Valuta 2 7 7" xfId="3181"/>
    <cellStyle name="Valuta 2 7 7 10" xfId="58767"/>
    <cellStyle name="Valuta 2 7 7 2" xfId="4048"/>
    <cellStyle name="Valuta 2 7 7 2 2" xfId="6535"/>
    <cellStyle name="Valuta 2 7 7 2 2 2" xfId="12033"/>
    <cellStyle name="Valuta 2 7 7 2 2 2 2" xfId="25240"/>
    <cellStyle name="Valuta 2 7 7 2 2 2 3" xfId="43399"/>
    <cellStyle name="Valuta 2 7 7 2 2 3" xfId="32703"/>
    <cellStyle name="Valuta 2 7 7 2 2 3 2" xfId="50862"/>
    <cellStyle name="Valuta 2 7 7 2 2 4" xfId="19512"/>
    <cellStyle name="Valuta 2 7 7 2 2 5" xfId="37671"/>
    <cellStyle name="Valuta 2 7 7 2 2 6" xfId="55831"/>
    <cellStyle name="Valuta 2 7 7 2 3" xfId="9549"/>
    <cellStyle name="Valuta 2 7 7 2 3 2" xfId="22756"/>
    <cellStyle name="Valuta 2 7 7 2 3 3" xfId="40915"/>
    <cellStyle name="Valuta 2 7 7 2 4" xfId="14543"/>
    <cellStyle name="Valuta 2 7 7 2 4 2" xfId="27735"/>
    <cellStyle name="Valuta 2 7 7 2 4 3" xfId="45894"/>
    <cellStyle name="Valuta 2 7 7 2 5" xfId="30219"/>
    <cellStyle name="Valuta 2 7 7 2 5 2" xfId="48378"/>
    <cellStyle name="Valuta 2 7 7 2 6" xfId="17028"/>
    <cellStyle name="Valuta 2 7 7 2 7" xfId="35187"/>
    <cellStyle name="Valuta 2 7 7 2 8" xfId="53347"/>
    <cellStyle name="Valuta 2 7 7 3" xfId="6061"/>
    <cellStyle name="Valuta 2 7 7 3 2" xfId="11558"/>
    <cellStyle name="Valuta 2 7 7 3 2 2" xfId="24765"/>
    <cellStyle name="Valuta 2 7 7 3 2 3" xfId="42924"/>
    <cellStyle name="Valuta 2 7 7 3 3" xfId="32228"/>
    <cellStyle name="Valuta 2 7 7 3 3 2" xfId="50387"/>
    <cellStyle name="Valuta 2 7 7 3 4" xfId="19037"/>
    <cellStyle name="Valuta 2 7 7 3 5" xfId="37196"/>
    <cellStyle name="Valuta 2 7 7 3 6" xfId="55356"/>
    <cellStyle name="Valuta 2 7 7 4" xfId="9092"/>
    <cellStyle name="Valuta 2 7 7 4 2" xfId="22299"/>
    <cellStyle name="Valuta 2 7 7 4 3" xfId="40458"/>
    <cellStyle name="Valuta 2 7 7 5" xfId="14068"/>
    <cellStyle name="Valuta 2 7 7 5 2" xfId="27260"/>
    <cellStyle name="Valuta 2 7 7 5 3" xfId="45419"/>
    <cellStyle name="Valuta 2 7 7 6" xfId="29744"/>
    <cellStyle name="Valuta 2 7 7 6 2" xfId="47903"/>
    <cellStyle name="Valuta 2 7 7 7" xfId="16553"/>
    <cellStyle name="Valuta 2 7 7 8" xfId="34712"/>
    <cellStyle name="Valuta 2 7 7 9" xfId="52872"/>
    <cellStyle name="Valuta 2 7 8" xfId="3653"/>
    <cellStyle name="Valuta 2 7 8 2" xfId="4405"/>
    <cellStyle name="Valuta 2 7 8 2 2" xfId="12389"/>
    <cellStyle name="Valuta 2 7 8 2 2 2" xfId="25596"/>
    <cellStyle name="Valuta 2 7 8 2 2 3" xfId="43755"/>
    <cellStyle name="Valuta 2 7 8 2 3" xfId="33059"/>
    <cellStyle name="Valuta 2 7 8 2 3 2" xfId="51218"/>
    <cellStyle name="Valuta 2 7 8 2 4" xfId="19868"/>
    <cellStyle name="Valuta 2 7 8 2 5" xfId="38027"/>
    <cellStyle name="Valuta 2 7 8 2 6" xfId="56187"/>
    <cellStyle name="Valuta 2 7 8 3" xfId="9905"/>
    <cellStyle name="Valuta 2 7 8 3 2" xfId="23112"/>
    <cellStyle name="Valuta 2 7 8 3 3" xfId="41271"/>
    <cellStyle name="Valuta 2 7 8 4" xfId="14899"/>
    <cellStyle name="Valuta 2 7 8 4 2" xfId="28091"/>
    <cellStyle name="Valuta 2 7 8 4 3" xfId="46250"/>
    <cellStyle name="Valuta 2 7 8 5" xfId="30575"/>
    <cellStyle name="Valuta 2 7 8 5 2" xfId="48734"/>
    <cellStyle name="Valuta 2 7 8 6" xfId="17384"/>
    <cellStyle name="Valuta 2 7 8 7" xfId="35543"/>
    <cellStyle name="Valuta 2 7 8 8" xfId="53703"/>
    <cellStyle name="Valuta 2 7 8 9" xfId="59099"/>
    <cellStyle name="Valuta 2 7 9" xfId="4632"/>
    <cellStyle name="Valuta 2 7 9 2" xfId="6884"/>
    <cellStyle name="Valuta 2 7 9 2 2" xfId="12616"/>
    <cellStyle name="Valuta 2 7 9 2 2 2" xfId="25823"/>
    <cellStyle name="Valuta 2 7 9 2 2 3" xfId="43982"/>
    <cellStyle name="Valuta 2 7 9 2 3" xfId="33286"/>
    <cellStyle name="Valuta 2 7 9 2 3 2" xfId="51445"/>
    <cellStyle name="Valuta 2 7 9 2 4" xfId="20095"/>
    <cellStyle name="Valuta 2 7 9 2 5" xfId="38254"/>
    <cellStyle name="Valuta 2 7 9 2 6" xfId="56414"/>
    <cellStyle name="Valuta 2 7 9 3" xfId="10132"/>
    <cellStyle name="Valuta 2 7 9 3 2" xfId="23339"/>
    <cellStyle name="Valuta 2 7 9 3 3" xfId="41498"/>
    <cellStyle name="Valuta 2 7 9 4" xfId="15126"/>
    <cellStyle name="Valuta 2 7 9 4 2" xfId="28318"/>
    <cellStyle name="Valuta 2 7 9 4 3" xfId="46477"/>
    <cellStyle name="Valuta 2 7 9 5" xfId="30802"/>
    <cellStyle name="Valuta 2 7 9 5 2" xfId="48961"/>
    <cellStyle name="Valuta 2 7 9 6" xfId="17611"/>
    <cellStyle name="Valuta 2 7 9 7" xfId="35770"/>
    <cellStyle name="Valuta 2 7 9 8" xfId="53930"/>
    <cellStyle name="Valuta 2 7 9 9" xfId="59264"/>
    <cellStyle name="Valuta 2 8" xfId="3182"/>
    <cellStyle name="Valuta 2 9" xfId="59555"/>
    <cellStyle name="Valuta 20" xfId="13765"/>
    <cellStyle name="Valuta 20 2" xfId="26963"/>
    <cellStyle name="Valuta 20 3" xfId="45122"/>
    <cellStyle name="Valuta 3" xfId="3183"/>
    <cellStyle name="Valuta 3 10" xfId="3655"/>
    <cellStyle name="Valuta 3 10 2" xfId="4411"/>
    <cellStyle name="Valuta 3 10 2 2" xfId="12395"/>
    <cellStyle name="Valuta 3 10 2 2 2" xfId="25602"/>
    <cellStyle name="Valuta 3 10 2 2 3" xfId="43761"/>
    <cellStyle name="Valuta 3 10 2 3" xfId="33065"/>
    <cellStyle name="Valuta 3 10 2 3 2" xfId="51224"/>
    <cellStyle name="Valuta 3 10 2 4" xfId="19874"/>
    <cellStyle name="Valuta 3 10 2 5" xfId="38033"/>
    <cellStyle name="Valuta 3 10 2 6" xfId="56193"/>
    <cellStyle name="Valuta 3 10 3" xfId="9911"/>
    <cellStyle name="Valuta 3 10 3 2" xfId="23118"/>
    <cellStyle name="Valuta 3 10 3 3" xfId="41277"/>
    <cellStyle name="Valuta 3 10 4" xfId="14905"/>
    <cellStyle name="Valuta 3 10 4 2" xfId="28097"/>
    <cellStyle name="Valuta 3 10 4 3" xfId="46256"/>
    <cellStyle name="Valuta 3 10 5" xfId="30581"/>
    <cellStyle name="Valuta 3 10 5 2" xfId="48740"/>
    <cellStyle name="Valuta 3 10 6" xfId="17390"/>
    <cellStyle name="Valuta 3 10 7" xfId="35549"/>
    <cellStyle name="Valuta 3 10 8" xfId="53709"/>
    <cellStyle name="Valuta 3 10 9" xfId="59101"/>
    <cellStyle name="Valuta 3 11" xfId="4637"/>
    <cellStyle name="Valuta 3 11 2" xfId="6889"/>
    <cellStyle name="Valuta 3 11 2 2" xfId="12621"/>
    <cellStyle name="Valuta 3 11 2 2 2" xfId="25828"/>
    <cellStyle name="Valuta 3 11 2 2 3" xfId="43987"/>
    <cellStyle name="Valuta 3 11 2 3" xfId="33291"/>
    <cellStyle name="Valuta 3 11 2 3 2" xfId="51450"/>
    <cellStyle name="Valuta 3 11 2 4" xfId="20100"/>
    <cellStyle name="Valuta 3 11 2 5" xfId="38259"/>
    <cellStyle name="Valuta 3 11 2 6" xfId="56419"/>
    <cellStyle name="Valuta 3 11 3" xfId="10137"/>
    <cellStyle name="Valuta 3 11 3 2" xfId="23344"/>
    <cellStyle name="Valuta 3 11 3 3" xfId="41503"/>
    <cellStyle name="Valuta 3 11 4" xfId="15131"/>
    <cellStyle name="Valuta 3 11 4 2" xfId="28323"/>
    <cellStyle name="Valuta 3 11 4 3" xfId="46482"/>
    <cellStyle name="Valuta 3 11 5" xfId="30807"/>
    <cellStyle name="Valuta 3 11 5 2" xfId="48966"/>
    <cellStyle name="Valuta 3 11 6" xfId="17616"/>
    <cellStyle name="Valuta 3 11 7" xfId="35775"/>
    <cellStyle name="Valuta 3 11 8" xfId="53935"/>
    <cellStyle name="Valuta 3 11 9" xfId="59266"/>
    <cellStyle name="Valuta 3 12" xfId="4049"/>
    <cellStyle name="Valuta 3 12 2" xfId="6536"/>
    <cellStyle name="Valuta 3 12 2 2" xfId="12034"/>
    <cellStyle name="Valuta 3 12 2 2 2" xfId="25241"/>
    <cellStyle name="Valuta 3 12 2 2 3" xfId="43400"/>
    <cellStyle name="Valuta 3 12 2 3" xfId="32704"/>
    <cellStyle name="Valuta 3 12 2 3 2" xfId="50863"/>
    <cellStyle name="Valuta 3 12 2 4" xfId="19513"/>
    <cellStyle name="Valuta 3 12 2 5" xfId="37672"/>
    <cellStyle name="Valuta 3 12 2 6" xfId="55832"/>
    <cellStyle name="Valuta 3 12 3" xfId="9550"/>
    <cellStyle name="Valuta 3 12 3 2" xfId="22757"/>
    <cellStyle name="Valuta 3 12 3 3" xfId="40916"/>
    <cellStyle name="Valuta 3 12 4" xfId="14544"/>
    <cellStyle name="Valuta 3 12 4 2" xfId="27736"/>
    <cellStyle name="Valuta 3 12 4 3" xfId="45895"/>
    <cellStyle name="Valuta 3 12 5" xfId="30220"/>
    <cellStyle name="Valuta 3 12 5 2" xfId="48379"/>
    <cellStyle name="Valuta 3 12 6" xfId="17029"/>
    <cellStyle name="Valuta 3 12 7" xfId="35188"/>
    <cellStyle name="Valuta 3 12 8" xfId="53348"/>
    <cellStyle name="Valuta 3 12 9" xfId="59485"/>
    <cellStyle name="Valuta 3 13" xfId="4857"/>
    <cellStyle name="Valuta 3 13 2" xfId="7087"/>
    <cellStyle name="Valuta 3 13 2 2" xfId="12820"/>
    <cellStyle name="Valuta 3 13 2 2 2" xfId="26027"/>
    <cellStyle name="Valuta 3 13 2 2 3" xfId="44186"/>
    <cellStyle name="Valuta 3 13 2 3" xfId="33490"/>
    <cellStyle name="Valuta 3 13 2 3 2" xfId="51649"/>
    <cellStyle name="Valuta 3 13 2 4" xfId="20299"/>
    <cellStyle name="Valuta 3 13 2 5" xfId="38458"/>
    <cellStyle name="Valuta 3 13 2 6" xfId="56618"/>
    <cellStyle name="Valuta 3 13 3" xfId="10336"/>
    <cellStyle name="Valuta 3 13 3 2" xfId="23543"/>
    <cellStyle name="Valuta 3 13 3 3" xfId="41702"/>
    <cellStyle name="Valuta 3 13 4" xfId="15330"/>
    <cellStyle name="Valuta 3 13 4 2" xfId="28522"/>
    <cellStyle name="Valuta 3 13 4 3" xfId="46681"/>
    <cellStyle name="Valuta 3 13 5" xfId="31006"/>
    <cellStyle name="Valuta 3 13 5 2" xfId="49165"/>
    <cellStyle name="Valuta 3 13 6" xfId="17815"/>
    <cellStyle name="Valuta 3 13 7" xfId="35974"/>
    <cellStyle name="Valuta 3 13 8" xfId="54134"/>
    <cellStyle name="Valuta 3 14" xfId="5057"/>
    <cellStyle name="Valuta 3 14 2" xfId="7296"/>
    <cellStyle name="Valuta 3 14 2 2" xfId="13029"/>
    <cellStyle name="Valuta 3 14 2 2 2" xfId="26236"/>
    <cellStyle name="Valuta 3 14 2 2 3" xfId="44395"/>
    <cellStyle name="Valuta 3 14 2 3" xfId="33699"/>
    <cellStyle name="Valuta 3 14 2 3 2" xfId="51858"/>
    <cellStyle name="Valuta 3 14 2 4" xfId="20508"/>
    <cellStyle name="Valuta 3 14 2 5" xfId="38667"/>
    <cellStyle name="Valuta 3 14 2 6" xfId="56827"/>
    <cellStyle name="Valuta 3 14 3" xfId="10545"/>
    <cellStyle name="Valuta 3 14 3 2" xfId="23752"/>
    <cellStyle name="Valuta 3 14 3 3" xfId="41911"/>
    <cellStyle name="Valuta 3 14 4" xfId="15539"/>
    <cellStyle name="Valuta 3 14 4 2" xfId="28731"/>
    <cellStyle name="Valuta 3 14 4 3" xfId="46890"/>
    <cellStyle name="Valuta 3 14 5" xfId="31215"/>
    <cellStyle name="Valuta 3 14 5 2" xfId="49374"/>
    <cellStyle name="Valuta 3 14 6" xfId="18024"/>
    <cellStyle name="Valuta 3 14 7" xfId="36183"/>
    <cellStyle name="Valuta 3 14 8" xfId="54343"/>
    <cellStyle name="Valuta 3 15" xfId="5259"/>
    <cellStyle name="Valuta 3 15 2" xfId="7507"/>
    <cellStyle name="Valuta 3 15 2 2" xfId="13240"/>
    <cellStyle name="Valuta 3 15 2 2 2" xfId="26447"/>
    <cellStyle name="Valuta 3 15 2 2 3" xfId="44606"/>
    <cellStyle name="Valuta 3 15 2 3" xfId="33910"/>
    <cellStyle name="Valuta 3 15 2 3 2" xfId="52069"/>
    <cellStyle name="Valuta 3 15 2 4" xfId="20719"/>
    <cellStyle name="Valuta 3 15 2 5" xfId="38878"/>
    <cellStyle name="Valuta 3 15 2 6" xfId="57038"/>
    <cellStyle name="Valuta 3 15 3" xfId="10756"/>
    <cellStyle name="Valuta 3 15 3 2" xfId="23963"/>
    <cellStyle name="Valuta 3 15 3 3" xfId="42122"/>
    <cellStyle name="Valuta 3 15 4" xfId="15750"/>
    <cellStyle name="Valuta 3 15 4 2" xfId="28942"/>
    <cellStyle name="Valuta 3 15 4 3" xfId="47101"/>
    <cellStyle name="Valuta 3 15 5" xfId="31426"/>
    <cellStyle name="Valuta 3 15 5 2" xfId="49585"/>
    <cellStyle name="Valuta 3 15 6" xfId="18235"/>
    <cellStyle name="Valuta 3 15 7" xfId="36394"/>
    <cellStyle name="Valuta 3 15 8" xfId="54554"/>
    <cellStyle name="Valuta 3 16" xfId="5425"/>
    <cellStyle name="Valuta 3 16 2" xfId="7673"/>
    <cellStyle name="Valuta 3 16 2 2" xfId="13406"/>
    <cellStyle name="Valuta 3 16 2 2 2" xfId="26613"/>
    <cellStyle name="Valuta 3 16 2 2 3" xfId="44772"/>
    <cellStyle name="Valuta 3 16 2 3" xfId="34076"/>
    <cellStyle name="Valuta 3 16 2 3 2" xfId="52235"/>
    <cellStyle name="Valuta 3 16 2 4" xfId="20885"/>
    <cellStyle name="Valuta 3 16 2 5" xfId="39044"/>
    <cellStyle name="Valuta 3 16 2 6" xfId="57204"/>
    <cellStyle name="Valuta 3 16 3" xfId="10922"/>
    <cellStyle name="Valuta 3 16 3 2" xfId="24129"/>
    <cellStyle name="Valuta 3 16 3 3" xfId="42288"/>
    <cellStyle name="Valuta 3 16 4" xfId="15916"/>
    <cellStyle name="Valuta 3 16 4 2" xfId="29108"/>
    <cellStyle name="Valuta 3 16 4 3" xfId="47267"/>
    <cellStyle name="Valuta 3 16 5" xfId="31592"/>
    <cellStyle name="Valuta 3 16 5 2" xfId="49751"/>
    <cellStyle name="Valuta 3 16 6" xfId="18401"/>
    <cellStyle name="Valuta 3 16 7" xfId="36560"/>
    <cellStyle name="Valuta 3 16 8" xfId="54720"/>
    <cellStyle name="Valuta 3 17" xfId="5589"/>
    <cellStyle name="Valuta 3 17 2" xfId="7837"/>
    <cellStyle name="Valuta 3 17 2 2" xfId="13570"/>
    <cellStyle name="Valuta 3 17 2 2 2" xfId="26777"/>
    <cellStyle name="Valuta 3 17 2 2 3" xfId="44936"/>
    <cellStyle name="Valuta 3 17 2 3" xfId="34240"/>
    <cellStyle name="Valuta 3 17 2 3 2" xfId="52399"/>
    <cellStyle name="Valuta 3 17 2 4" xfId="21049"/>
    <cellStyle name="Valuta 3 17 2 5" xfId="39208"/>
    <cellStyle name="Valuta 3 17 2 6" xfId="57368"/>
    <cellStyle name="Valuta 3 17 3" xfId="11086"/>
    <cellStyle name="Valuta 3 17 3 2" xfId="24293"/>
    <cellStyle name="Valuta 3 17 3 3" xfId="42452"/>
    <cellStyle name="Valuta 3 17 4" xfId="16080"/>
    <cellStyle name="Valuta 3 17 4 2" xfId="29272"/>
    <cellStyle name="Valuta 3 17 4 3" xfId="47431"/>
    <cellStyle name="Valuta 3 17 5" xfId="31756"/>
    <cellStyle name="Valuta 3 17 5 2" xfId="49915"/>
    <cellStyle name="Valuta 3 17 6" xfId="18565"/>
    <cellStyle name="Valuta 3 17 7" xfId="36724"/>
    <cellStyle name="Valuta 3 17 8" xfId="54884"/>
    <cellStyle name="Valuta 3 18" xfId="5753"/>
    <cellStyle name="Valuta 3 18 2" xfId="8001"/>
    <cellStyle name="Valuta 3 18 2 2" xfId="13734"/>
    <cellStyle name="Valuta 3 18 2 2 2" xfId="26941"/>
    <cellStyle name="Valuta 3 18 2 2 3" xfId="45100"/>
    <cellStyle name="Valuta 3 18 2 3" xfId="34404"/>
    <cellStyle name="Valuta 3 18 2 3 2" xfId="52563"/>
    <cellStyle name="Valuta 3 18 2 4" xfId="21213"/>
    <cellStyle name="Valuta 3 18 2 5" xfId="39372"/>
    <cellStyle name="Valuta 3 18 2 6" xfId="57532"/>
    <cellStyle name="Valuta 3 18 3" xfId="11250"/>
    <cellStyle name="Valuta 3 18 3 2" xfId="24457"/>
    <cellStyle name="Valuta 3 18 3 3" xfId="42616"/>
    <cellStyle name="Valuta 3 18 4" xfId="16244"/>
    <cellStyle name="Valuta 3 18 4 2" xfId="29436"/>
    <cellStyle name="Valuta 3 18 4 3" xfId="47595"/>
    <cellStyle name="Valuta 3 18 5" xfId="31920"/>
    <cellStyle name="Valuta 3 18 5 2" xfId="50079"/>
    <cellStyle name="Valuta 3 18 6" xfId="18729"/>
    <cellStyle name="Valuta 3 18 7" xfId="36888"/>
    <cellStyle name="Valuta 3 18 8" xfId="55048"/>
    <cellStyle name="Valuta 3 19" xfId="6062"/>
    <cellStyle name="Valuta 3 19 2" xfId="11559"/>
    <cellStyle name="Valuta 3 19 2 2" xfId="24766"/>
    <cellStyle name="Valuta 3 19 2 3" xfId="42925"/>
    <cellStyle name="Valuta 3 19 3" xfId="32229"/>
    <cellStyle name="Valuta 3 19 3 2" xfId="50388"/>
    <cellStyle name="Valuta 3 19 4" xfId="19038"/>
    <cellStyle name="Valuta 3 19 5" xfId="37197"/>
    <cellStyle name="Valuta 3 19 6" xfId="55357"/>
    <cellStyle name="Valuta 3 2" xfId="3184"/>
    <cellStyle name="Valuta 3 2 10" xfId="3185"/>
    <cellStyle name="Valuta 3 2 10 10" xfId="58770"/>
    <cellStyle name="Valuta 3 2 10 2" xfId="4051"/>
    <cellStyle name="Valuta 3 2 10 2 2" xfId="6538"/>
    <cellStyle name="Valuta 3 2 10 2 2 2" xfId="12036"/>
    <cellStyle name="Valuta 3 2 10 2 2 2 2" xfId="25243"/>
    <cellStyle name="Valuta 3 2 10 2 2 2 3" xfId="43402"/>
    <cellStyle name="Valuta 3 2 10 2 2 3" xfId="32706"/>
    <cellStyle name="Valuta 3 2 10 2 2 3 2" xfId="50865"/>
    <cellStyle name="Valuta 3 2 10 2 2 4" xfId="19515"/>
    <cellStyle name="Valuta 3 2 10 2 2 5" xfId="37674"/>
    <cellStyle name="Valuta 3 2 10 2 2 6" xfId="55834"/>
    <cellStyle name="Valuta 3 2 10 2 3" xfId="9552"/>
    <cellStyle name="Valuta 3 2 10 2 3 2" xfId="22759"/>
    <cellStyle name="Valuta 3 2 10 2 3 3" xfId="40918"/>
    <cellStyle name="Valuta 3 2 10 2 4" xfId="14546"/>
    <cellStyle name="Valuta 3 2 10 2 4 2" xfId="27738"/>
    <cellStyle name="Valuta 3 2 10 2 4 3" xfId="45897"/>
    <cellStyle name="Valuta 3 2 10 2 5" xfId="30222"/>
    <cellStyle name="Valuta 3 2 10 2 5 2" xfId="48381"/>
    <cellStyle name="Valuta 3 2 10 2 6" xfId="17031"/>
    <cellStyle name="Valuta 3 2 10 2 7" xfId="35190"/>
    <cellStyle name="Valuta 3 2 10 2 8" xfId="53350"/>
    <cellStyle name="Valuta 3 2 10 3" xfId="6064"/>
    <cellStyle name="Valuta 3 2 10 3 2" xfId="11561"/>
    <cellStyle name="Valuta 3 2 10 3 2 2" xfId="24768"/>
    <cellStyle name="Valuta 3 2 10 3 2 3" xfId="42927"/>
    <cellStyle name="Valuta 3 2 10 3 3" xfId="32231"/>
    <cellStyle name="Valuta 3 2 10 3 3 2" xfId="50390"/>
    <cellStyle name="Valuta 3 2 10 3 4" xfId="19040"/>
    <cellStyle name="Valuta 3 2 10 3 5" xfId="37199"/>
    <cellStyle name="Valuta 3 2 10 3 6" xfId="55359"/>
    <cellStyle name="Valuta 3 2 10 4" xfId="9093"/>
    <cellStyle name="Valuta 3 2 10 4 2" xfId="22300"/>
    <cellStyle name="Valuta 3 2 10 4 3" xfId="40459"/>
    <cellStyle name="Valuta 3 2 10 5" xfId="14071"/>
    <cellStyle name="Valuta 3 2 10 5 2" xfId="27263"/>
    <cellStyle name="Valuta 3 2 10 5 3" xfId="45422"/>
    <cellStyle name="Valuta 3 2 10 6" xfId="29747"/>
    <cellStyle name="Valuta 3 2 10 6 2" xfId="47906"/>
    <cellStyle name="Valuta 3 2 10 7" xfId="16556"/>
    <cellStyle name="Valuta 3 2 10 8" xfId="34715"/>
    <cellStyle name="Valuta 3 2 10 9" xfId="52875"/>
    <cellStyle name="Valuta 3 2 11" xfId="3186"/>
    <cellStyle name="Valuta 3 2 11 10" xfId="58771"/>
    <cellStyle name="Valuta 3 2 11 2" xfId="4052"/>
    <cellStyle name="Valuta 3 2 11 2 2" xfId="6539"/>
    <cellStyle name="Valuta 3 2 11 2 2 2" xfId="12037"/>
    <cellStyle name="Valuta 3 2 11 2 2 2 2" xfId="25244"/>
    <cellStyle name="Valuta 3 2 11 2 2 2 3" xfId="43403"/>
    <cellStyle name="Valuta 3 2 11 2 2 3" xfId="32707"/>
    <cellStyle name="Valuta 3 2 11 2 2 3 2" xfId="50866"/>
    <cellStyle name="Valuta 3 2 11 2 2 4" xfId="19516"/>
    <cellStyle name="Valuta 3 2 11 2 2 5" xfId="37675"/>
    <cellStyle name="Valuta 3 2 11 2 2 6" xfId="55835"/>
    <cellStyle name="Valuta 3 2 11 2 3" xfId="9553"/>
    <cellStyle name="Valuta 3 2 11 2 3 2" xfId="22760"/>
    <cellStyle name="Valuta 3 2 11 2 3 3" xfId="40919"/>
    <cellStyle name="Valuta 3 2 11 2 4" xfId="14547"/>
    <cellStyle name="Valuta 3 2 11 2 4 2" xfId="27739"/>
    <cellStyle name="Valuta 3 2 11 2 4 3" xfId="45898"/>
    <cellStyle name="Valuta 3 2 11 2 5" xfId="30223"/>
    <cellStyle name="Valuta 3 2 11 2 5 2" xfId="48382"/>
    <cellStyle name="Valuta 3 2 11 2 6" xfId="17032"/>
    <cellStyle name="Valuta 3 2 11 2 7" xfId="35191"/>
    <cellStyle name="Valuta 3 2 11 2 8" xfId="53351"/>
    <cellStyle name="Valuta 3 2 11 3" xfId="6065"/>
    <cellStyle name="Valuta 3 2 11 3 2" xfId="11562"/>
    <cellStyle name="Valuta 3 2 11 3 2 2" xfId="24769"/>
    <cellStyle name="Valuta 3 2 11 3 2 3" xfId="42928"/>
    <cellStyle name="Valuta 3 2 11 3 3" xfId="32232"/>
    <cellStyle name="Valuta 3 2 11 3 3 2" xfId="50391"/>
    <cellStyle name="Valuta 3 2 11 3 4" xfId="19041"/>
    <cellStyle name="Valuta 3 2 11 3 5" xfId="37200"/>
    <cellStyle name="Valuta 3 2 11 3 6" xfId="55360"/>
    <cellStyle name="Valuta 3 2 11 4" xfId="9094"/>
    <cellStyle name="Valuta 3 2 11 4 2" xfId="22301"/>
    <cellStyle name="Valuta 3 2 11 4 3" xfId="40460"/>
    <cellStyle name="Valuta 3 2 11 5" xfId="14072"/>
    <cellStyle name="Valuta 3 2 11 5 2" xfId="27264"/>
    <cellStyle name="Valuta 3 2 11 5 3" xfId="45423"/>
    <cellStyle name="Valuta 3 2 11 6" xfId="29748"/>
    <cellStyle name="Valuta 3 2 11 6 2" xfId="47907"/>
    <cellStyle name="Valuta 3 2 11 7" xfId="16557"/>
    <cellStyle name="Valuta 3 2 11 8" xfId="34716"/>
    <cellStyle name="Valuta 3 2 11 9" xfId="52876"/>
    <cellStyle name="Valuta 3 2 12" xfId="3656"/>
    <cellStyle name="Valuta 3 2 12 2" xfId="4412"/>
    <cellStyle name="Valuta 3 2 12 2 2" xfId="12396"/>
    <cellStyle name="Valuta 3 2 12 2 2 2" xfId="25603"/>
    <cellStyle name="Valuta 3 2 12 2 2 3" xfId="43762"/>
    <cellStyle name="Valuta 3 2 12 2 3" xfId="33066"/>
    <cellStyle name="Valuta 3 2 12 2 3 2" xfId="51225"/>
    <cellStyle name="Valuta 3 2 12 2 4" xfId="19875"/>
    <cellStyle name="Valuta 3 2 12 2 5" xfId="38034"/>
    <cellStyle name="Valuta 3 2 12 2 6" xfId="56194"/>
    <cellStyle name="Valuta 3 2 12 3" xfId="9912"/>
    <cellStyle name="Valuta 3 2 12 3 2" xfId="23119"/>
    <cellStyle name="Valuta 3 2 12 3 3" xfId="41278"/>
    <cellStyle name="Valuta 3 2 12 4" xfId="14906"/>
    <cellStyle name="Valuta 3 2 12 4 2" xfId="28098"/>
    <cellStyle name="Valuta 3 2 12 4 3" xfId="46257"/>
    <cellStyle name="Valuta 3 2 12 5" xfId="30582"/>
    <cellStyle name="Valuta 3 2 12 5 2" xfId="48741"/>
    <cellStyle name="Valuta 3 2 12 6" xfId="17391"/>
    <cellStyle name="Valuta 3 2 12 7" xfId="35550"/>
    <cellStyle name="Valuta 3 2 12 8" xfId="53710"/>
    <cellStyle name="Valuta 3 2 12 9" xfId="59102"/>
    <cellStyle name="Valuta 3 2 13" xfId="4638"/>
    <cellStyle name="Valuta 3 2 13 2" xfId="6890"/>
    <cellStyle name="Valuta 3 2 13 2 2" xfId="12622"/>
    <cellStyle name="Valuta 3 2 13 2 2 2" xfId="25829"/>
    <cellStyle name="Valuta 3 2 13 2 2 3" xfId="43988"/>
    <cellStyle name="Valuta 3 2 13 2 3" xfId="33292"/>
    <cellStyle name="Valuta 3 2 13 2 3 2" xfId="51451"/>
    <cellStyle name="Valuta 3 2 13 2 4" xfId="20101"/>
    <cellStyle name="Valuta 3 2 13 2 5" xfId="38260"/>
    <cellStyle name="Valuta 3 2 13 2 6" xfId="56420"/>
    <cellStyle name="Valuta 3 2 13 3" xfId="10138"/>
    <cellStyle name="Valuta 3 2 13 3 2" xfId="23345"/>
    <cellStyle name="Valuta 3 2 13 3 3" xfId="41504"/>
    <cellStyle name="Valuta 3 2 13 4" xfId="15132"/>
    <cellStyle name="Valuta 3 2 13 4 2" xfId="28324"/>
    <cellStyle name="Valuta 3 2 13 4 3" xfId="46483"/>
    <cellStyle name="Valuta 3 2 13 5" xfId="30808"/>
    <cellStyle name="Valuta 3 2 13 5 2" xfId="48967"/>
    <cellStyle name="Valuta 3 2 13 6" xfId="17617"/>
    <cellStyle name="Valuta 3 2 13 7" xfId="35776"/>
    <cellStyle name="Valuta 3 2 13 8" xfId="53936"/>
    <cellStyle name="Valuta 3 2 13 9" xfId="59267"/>
    <cellStyle name="Valuta 3 2 14" xfId="4050"/>
    <cellStyle name="Valuta 3 2 14 2" xfId="6537"/>
    <cellStyle name="Valuta 3 2 14 2 2" xfId="12035"/>
    <cellStyle name="Valuta 3 2 14 2 2 2" xfId="25242"/>
    <cellStyle name="Valuta 3 2 14 2 2 3" xfId="43401"/>
    <cellStyle name="Valuta 3 2 14 2 3" xfId="32705"/>
    <cellStyle name="Valuta 3 2 14 2 3 2" xfId="50864"/>
    <cellStyle name="Valuta 3 2 14 2 4" xfId="19514"/>
    <cellStyle name="Valuta 3 2 14 2 5" xfId="37673"/>
    <cellStyle name="Valuta 3 2 14 2 6" xfId="55833"/>
    <cellStyle name="Valuta 3 2 14 3" xfId="9551"/>
    <cellStyle name="Valuta 3 2 14 3 2" xfId="22758"/>
    <cellStyle name="Valuta 3 2 14 3 3" xfId="40917"/>
    <cellStyle name="Valuta 3 2 14 4" xfId="14545"/>
    <cellStyle name="Valuta 3 2 14 4 2" xfId="27737"/>
    <cellStyle name="Valuta 3 2 14 4 3" xfId="45896"/>
    <cellStyle name="Valuta 3 2 14 5" xfId="30221"/>
    <cellStyle name="Valuta 3 2 14 5 2" xfId="48380"/>
    <cellStyle name="Valuta 3 2 14 6" xfId="17030"/>
    <cellStyle name="Valuta 3 2 14 7" xfId="35189"/>
    <cellStyle name="Valuta 3 2 14 8" xfId="53349"/>
    <cellStyle name="Valuta 3 2 14 9" xfId="59486"/>
    <cellStyle name="Valuta 3 2 15" xfId="4858"/>
    <cellStyle name="Valuta 3 2 15 2" xfId="7088"/>
    <cellStyle name="Valuta 3 2 15 2 2" xfId="12821"/>
    <cellStyle name="Valuta 3 2 15 2 2 2" xfId="26028"/>
    <cellStyle name="Valuta 3 2 15 2 2 3" xfId="44187"/>
    <cellStyle name="Valuta 3 2 15 2 3" xfId="33491"/>
    <cellStyle name="Valuta 3 2 15 2 3 2" xfId="51650"/>
    <cellStyle name="Valuta 3 2 15 2 4" xfId="20300"/>
    <cellStyle name="Valuta 3 2 15 2 5" xfId="38459"/>
    <cellStyle name="Valuta 3 2 15 2 6" xfId="56619"/>
    <cellStyle name="Valuta 3 2 15 3" xfId="10337"/>
    <cellStyle name="Valuta 3 2 15 3 2" xfId="23544"/>
    <cellStyle name="Valuta 3 2 15 3 3" xfId="41703"/>
    <cellStyle name="Valuta 3 2 15 4" xfId="15331"/>
    <cellStyle name="Valuta 3 2 15 4 2" xfId="28523"/>
    <cellStyle name="Valuta 3 2 15 4 3" xfId="46682"/>
    <cellStyle name="Valuta 3 2 15 5" xfId="31007"/>
    <cellStyle name="Valuta 3 2 15 5 2" xfId="49166"/>
    <cellStyle name="Valuta 3 2 15 6" xfId="17816"/>
    <cellStyle name="Valuta 3 2 15 7" xfId="35975"/>
    <cellStyle name="Valuta 3 2 15 8" xfId="54135"/>
    <cellStyle name="Valuta 3 2 16" xfId="5058"/>
    <cellStyle name="Valuta 3 2 16 2" xfId="7297"/>
    <cellStyle name="Valuta 3 2 16 2 2" xfId="13030"/>
    <cellStyle name="Valuta 3 2 16 2 2 2" xfId="26237"/>
    <cellStyle name="Valuta 3 2 16 2 2 3" xfId="44396"/>
    <cellStyle name="Valuta 3 2 16 2 3" xfId="33700"/>
    <cellStyle name="Valuta 3 2 16 2 3 2" xfId="51859"/>
    <cellStyle name="Valuta 3 2 16 2 4" xfId="20509"/>
    <cellStyle name="Valuta 3 2 16 2 5" xfId="38668"/>
    <cellStyle name="Valuta 3 2 16 2 6" xfId="56828"/>
    <cellStyle name="Valuta 3 2 16 3" xfId="10546"/>
    <cellStyle name="Valuta 3 2 16 3 2" xfId="23753"/>
    <cellStyle name="Valuta 3 2 16 3 3" xfId="41912"/>
    <cellStyle name="Valuta 3 2 16 4" xfId="15540"/>
    <cellStyle name="Valuta 3 2 16 4 2" xfId="28732"/>
    <cellStyle name="Valuta 3 2 16 4 3" xfId="46891"/>
    <cellStyle name="Valuta 3 2 16 5" xfId="31216"/>
    <cellStyle name="Valuta 3 2 16 5 2" xfId="49375"/>
    <cellStyle name="Valuta 3 2 16 6" xfId="18025"/>
    <cellStyle name="Valuta 3 2 16 7" xfId="36184"/>
    <cellStyle name="Valuta 3 2 16 8" xfId="54344"/>
    <cellStyle name="Valuta 3 2 17" xfId="5260"/>
    <cellStyle name="Valuta 3 2 17 2" xfId="7508"/>
    <cellStyle name="Valuta 3 2 17 2 2" xfId="13241"/>
    <cellStyle name="Valuta 3 2 17 2 2 2" xfId="26448"/>
    <cellStyle name="Valuta 3 2 17 2 2 3" xfId="44607"/>
    <cellStyle name="Valuta 3 2 17 2 3" xfId="33911"/>
    <cellStyle name="Valuta 3 2 17 2 3 2" xfId="52070"/>
    <cellStyle name="Valuta 3 2 17 2 4" xfId="20720"/>
    <cellStyle name="Valuta 3 2 17 2 5" xfId="38879"/>
    <cellStyle name="Valuta 3 2 17 2 6" xfId="57039"/>
    <cellStyle name="Valuta 3 2 17 3" xfId="10757"/>
    <cellStyle name="Valuta 3 2 17 3 2" xfId="23964"/>
    <cellStyle name="Valuta 3 2 17 3 3" xfId="42123"/>
    <cellStyle name="Valuta 3 2 17 4" xfId="15751"/>
    <cellStyle name="Valuta 3 2 17 4 2" xfId="28943"/>
    <cellStyle name="Valuta 3 2 17 4 3" xfId="47102"/>
    <cellStyle name="Valuta 3 2 17 5" xfId="31427"/>
    <cellStyle name="Valuta 3 2 17 5 2" xfId="49586"/>
    <cellStyle name="Valuta 3 2 17 6" xfId="18236"/>
    <cellStyle name="Valuta 3 2 17 7" xfId="36395"/>
    <cellStyle name="Valuta 3 2 17 8" xfId="54555"/>
    <cellStyle name="Valuta 3 2 18" xfId="5426"/>
    <cellStyle name="Valuta 3 2 18 2" xfId="7674"/>
    <cellStyle name="Valuta 3 2 18 2 2" xfId="13407"/>
    <cellStyle name="Valuta 3 2 18 2 2 2" xfId="26614"/>
    <cellStyle name="Valuta 3 2 18 2 2 3" xfId="44773"/>
    <cellStyle name="Valuta 3 2 18 2 3" xfId="34077"/>
    <cellStyle name="Valuta 3 2 18 2 3 2" xfId="52236"/>
    <cellStyle name="Valuta 3 2 18 2 4" xfId="20886"/>
    <cellStyle name="Valuta 3 2 18 2 5" xfId="39045"/>
    <cellStyle name="Valuta 3 2 18 2 6" xfId="57205"/>
    <cellStyle name="Valuta 3 2 18 3" xfId="10923"/>
    <cellStyle name="Valuta 3 2 18 3 2" xfId="24130"/>
    <cellStyle name="Valuta 3 2 18 3 3" xfId="42289"/>
    <cellStyle name="Valuta 3 2 18 4" xfId="15917"/>
    <cellStyle name="Valuta 3 2 18 4 2" xfId="29109"/>
    <cellStyle name="Valuta 3 2 18 4 3" xfId="47268"/>
    <cellStyle name="Valuta 3 2 18 5" xfId="31593"/>
    <cellStyle name="Valuta 3 2 18 5 2" xfId="49752"/>
    <cellStyle name="Valuta 3 2 18 6" xfId="18402"/>
    <cellStyle name="Valuta 3 2 18 7" xfId="36561"/>
    <cellStyle name="Valuta 3 2 18 8" xfId="54721"/>
    <cellStyle name="Valuta 3 2 19" xfId="5590"/>
    <cellStyle name="Valuta 3 2 19 2" xfId="7838"/>
    <cellStyle name="Valuta 3 2 19 2 2" xfId="13571"/>
    <cellStyle name="Valuta 3 2 19 2 2 2" xfId="26778"/>
    <cellStyle name="Valuta 3 2 19 2 2 3" xfId="44937"/>
    <cellStyle name="Valuta 3 2 19 2 3" xfId="34241"/>
    <cellStyle name="Valuta 3 2 19 2 3 2" xfId="52400"/>
    <cellStyle name="Valuta 3 2 19 2 4" xfId="21050"/>
    <cellStyle name="Valuta 3 2 19 2 5" xfId="39209"/>
    <cellStyle name="Valuta 3 2 19 2 6" xfId="57369"/>
    <cellStyle name="Valuta 3 2 19 3" xfId="11087"/>
    <cellStyle name="Valuta 3 2 19 3 2" xfId="24294"/>
    <cellStyle name="Valuta 3 2 19 3 3" xfId="42453"/>
    <cellStyle name="Valuta 3 2 19 4" xfId="16081"/>
    <cellStyle name="Valuta 3 2 19 4 2" xfId="29273"/>
    <cellStyle name="Valuta 3 2 19 4 3" xfId="47432"/>
    <cellStyle name="Valuta 3 2 19 5" xfId="31757"/>
    <cellStyle name="Valuta 3 2 19 5 2" xfId="49916"/>
    <cellStyle name="Valuta 3 2 19 6" xfId="18566"/>
    <cellStyle name="Valuta 3 2 19 7" xfId="36725"/>
    <cellStyle name="Valuta 3 2 19 8" xfId="54885"/>
    <cellStyle name="Valuta 3 2 2" xfId="3187"/>
    <cellStyle name="Valuta 3 2 2 10" xfId="4639"/>
    <cellStyle name="Valuta 3 2 2 10 2" xfId="6891"/>
    <cellStyle name="Valuta 3 2 2 10 2 2" xfId="12623"/>
    <cellStyle name="Valuta 3 2 2 10 2 2 2" xfId="25830"/>
    <cellStyle name="Valuta 3 2 2 10 2 2 3" xfId="43989"/>
    <cellStyle name="Valuta 3 2 2 10 2 3" xfId="33293"/>
    <cellStyle name="Valuta 3 2 2 10 2 3 2" xfId="51452"/>
    <cellStyle name="Valuta 3 2 2 10 2 4" xfId="20102"/>
    <cellStyle name="Valuta 3 2 2 10 2 5" xfId="38261"/>
    <cellStyle name="Valuta 3 2 2 10 2 6" xfId="56421"/>
    <cellStyle name="Valuta 3 2 2 10 3" xfId="10139"/>
    <cellStyle name="Valuta 3 2 2 10 3 2" xfId="23346"/>
    <cellStyle name="Valuta 3 2 2 10 3 3" xfId="41505"/>
    <cellStyle name="Valuta 3 2 2 10 4" xfId="15133"/>
    <cellStyle name="Valuta 3 2 2 10 4 2" xfId="28325"/>
    <cellStyle name="Valuta 3 2 2 10 4 3" xfId="46484"/>
    <cellStyle name="Valuta 3 2 2 10 5" xfId="30809"/>
    <cellStyle name="Valuta 3 2 2 10 5 2" xfId="48968"/>
    <cellStyle name="Valuta 3 2 2 10 6" xfId="17618"/>
    <cellStyle name="Valuta 3 2 2 10 7" xfId="35777"/>
    <cellStyle name="Valuta 3 2 2 10 8" xfId="53937"/>
    <cellStyle name="Valuta 3 2 2 10 9" xfId="59268"/>
    <cellStyle name="Valuta 3 2 2 11" xfId="4053"/>
    <cellStyle name="Valuta 3 2 2 11 2" xfId="6540"/>
    <cellStyle name="Valuta 3 2 2 11 2 2" xfId="12038"/>
    <cellStyle name="Valuta 3 2 2 11 2 2 2" xfId="25245"/>
    <cellStyle name="Valuta 3 2 2 11 2 2 3" xfId="43404"/>
    <cellStyle name="Valuta 3 2 2 11 2 3" xfId="32708"/>
    <cellStyle name="Valuta 3 2 2 11 2 3 2" xfId="50867"/>
    <cellStyle name="Valuta 3 2 2 11 2 4" xfId="19517"/>
    <cellStyle name="Valuta 3 2 2 11 2 5" xfId="37676"/>
    <cellStyle name="Valuta 3 2 2 11 2 6" xfId="55836"/>
    <cellStyle name="Valuta 3 2 2 11 3" xfId="9554"/>
    <cellStyle name="Valuta 3 2 2 11 3 2" xfId="22761"/>
    <cellStyle name="Valuta 3 2 2 11 3 3" xfId="40920"/>
    <cellStyle name="Valuta 3 2 2 11 4" xfId="14548"/>
    <cellStyle name="Valuta 3 2 2 11 4 2" xfId="27740"/>
    <cellStyle name="Valuta 3 2 2 11 4 3" xfId="45899"/>
    <cellStyle name="Valuta 3 2 2 11 5" xfId="30224"/>
    <cellStyle name="Valuta 3 2 2 11 5 2" xfId="48383"/>
    <cellStyle name="Valuta 3 2 2 11 6" xfId="17033"/>
    <cellStyle name="Valuta 3 2 2 11 7" xfId="35192"/>
    <cellStyle name="Valuta 3 2 2 11 8" xfId="53352"/>
    <cellStyle name="Valuta 3 2 2 11 9" xfId="59487"/>
    <cellStyle name="Valuta 3 2 2 12" xfId="4859"/>
    <cellStyle name="Valuta 3 2 2 12 2" xfId="7089"/>
    <cellStyle name="Valuta 3 2 2 12 2 2" xfId="12822"/>
    <cellStyle name="Valuta 3 2 2 12 2 2 2" xfId="26029"/>
    <cellStyle name="Valuta 3 2 2 12 2 2 3" xfId="44188"/>
    <cellStyle name="Valuta 3 2 2 12 2 3" xfId="33492"/>
    <cellStyle name="Valuta 3 2 2 12 2 3 2" xfId="51651"/>
    <cellStyle name="Valuta 3 2 2 12 2 4" xfId="20301"/>
    <cellStyle name="Valuta 3 2 2 12 2 5" xfId="38460"/>
    <cellStyle name="Valuta 3 2 2 12 2 6" xfId="56620"/>
    <cellStyle name="Valuta 3 2 2 12 3" xfId="10338"/>
    <cellStyle name="Valuta 3 2 2 12 3 2" xfId="23545"/>
    <cellStyle name="Valuta 3 2 2 12 3 3" xfId="41704"/>
    <cellStyle name="Valuta 3 2 2 12 4" xfId="15332"/>
    <cellStyle name="Valuta 3 2 2 12 4 2" xfId="28524"/>
    <cellStyle name="Valuta 3 2 2 12 4 3" xfId="46683"/>
    <cellStyle name="Valuta 3 2 2 12 5" xfId="31008"/>
    <cellStyle name="Valuta 3 2 2 12 5 2" xfId="49167"/>
    <cellStyle name="Valuta 3 2 2 12 6" xfId="17817"/>
    <cellStyle name="Valuta 3 2 2 12 7" xfId="35976"/>
    <cellStyle name="Valuta 3 2 2 12 8" xfId="54136"/>
    <cellStyle name="Valuta 3 2 2 13" xfId="5059"/>
    <cellStyle name="Valuta 3 2 2 13 2" xfId="7298"/>
    <cellStyle name="Valuta 3 2 2 13 2 2" xfId="13031"/>
    <cellStyle name="Valuta 3 2 2 13 2 2 2" xfId="26238"/>
    <cellStyle name="Valuta 3 2 2 13 2 2 3" xfId="44397"/>
    <cellStyle name="Valuta 3 2 2 13 2 3" xfId="33701"/>
    <cellStyle name="Valuta 3 2 2 13 2 3 2" xfId="51860"/>
    <cellStyle name="Valuta 3 2 2 13 2 4" xfId="20510"/>
    <cellStyle name="Valuta 3 2 2 13 2 5" xfId="38669"/>
    <cellStyle name="Valuta 3 2 2 13 2 6" xfId="56829"/>
    <cellStyle name="Valuta 3 2 2 13 3" xfId="10547"/>
    <cellStyle name="Valuta 3 2 2 13 3 2" xfId="23754"/>
    <cellStyle name="Valuta 3 2 2 13 3 3" xfId="41913"/>
    <cellStyle name="Valuta 3 2 2 13 4" xfId="15541"/>
    <cellStyle name="Valuta 3 2 2 13 4 2" xfId="28733"/>
    <cellStyle name="Valuta 3 2 2 13 4 3" xfId="46892"/>
    <cellStyle name="Valuta 3 2 2 13 5" xfId="31217"/>
    <cellStyle name="Valuta 3 2 2 13 5 2" xfId="49376"/>
    <cellStyle name="Valuta 3 2 2 13 6" xfId="18026"/>
    <cellStyle name="Valuta 3 2 2 13 7" xfId="36185"/>
    <cellStyle name="Valuta 3 2 2 13 8" xfId="54345"/>
    <cellStyle name="Valuta 3 2 2 14" xfId="5261"/>
    <cellStyle name="Valuta 3 2 2 14 2" xfId="7509"/>
    <cellStyle name="Valuta 3 2 2 14 2 2" xfId="13242"/>
    <cellStyle name="Valuta 3 2 2 14 2 2 2" xfId="26449"/>
    <cellStyle name="Valuta 3 2 2 14 2 2 3" xfId="44608"/>
    <cellStyle name="Valuta 3 2 2 14 2 3" xfId="33912"/>
    <cellStyle name="Valuta 3 2 2 14 2 3 2" xfId="52071"/>
    <cellStyle name="Valuta 3 2 2 14 2 4" xfId="20721"/>
    <cellStyle name="Valuta 3 2 2 14 2 5" xfId="38880"/>
    <cellStyle name="Valuta 3 2 2 14 2 6" xfId="57040"/>
    <cellStyle name="Valuta 3 2 2 14 3" xfId="10758"/>
    <cellStyle name="Valuta 3 2 2 14 3 2" xfId="23965"/>
    <cellStyle name="Valuta 3 2 2 14 3 3" xfId="42124"/>
    <cellStyle name="Valuta 3 2 2 14 4" xfId="15752"/>
    <cellStyle name="Valuta 3 2 2 14 4 2" xfId="28944"/>
    <cellStyle name="Valuta 3 2 2 14 4 3" xfId="47103"/>
    <cellStyle name="Valuta 3 2 2 14 5" xfId="31428"/>
    <cellStyle name="Valuta 3 2 2 14 5 2" xfId="49587"/>
    <cellStyle name="Valuta 3 2 2 14 6" xfId="18237"/>
    <cellStyle name="Valuta 3 2 2 14 7" xfId="36396"/>
    <cellStyle name="Valuta 3 2 2 14 8" xfId="54556"/>
    <cellStyle name="Valuta 3 2 2 15" xfId="5427"/>
    <cellStyle name="Valuta 3 2 2 15 2" xfId="7675"/>
    <cellStyle name="Valuta 3 2 2 15 2 2" xfId="13408"/>
    <cellStyle name="Valuta 3 2 2 15 2 2 2" xfId="26615"/>
    <cellStyle name="Valuta 3 2 2 15 2 2 3" xfId="44774"/>
    <cellStyle name="Valuta 3 2 2 15 2 3" xfId="34078"/>
    <cellStyle name="Valuta 3 2 2 15 2 3 2" xfId="52237"/>
    <cellStyle name="Valuta 3 2 2 15 2 4" xfId="20887"/>
    <cellStyle name="Valuta 3 2 2 15 2 5" xfId="39046"/>
    <cellStyle name="Valuta 3 2 2 15 2 6" xfId="57206"/>
    <cellStyle name="Valuta 3 2 2 15 3" xfId="10924"/>
    <cellStyle name="Valuta 3 2 2 15 3 2" xfId="24131"/>
    <cellStyle name="Valuta 3 2 2 15 3 3" xfId="42290"/>
    <cellStyle name="Valuta 3 2 2 15 4" xfId="15918"/>
    <cellStyle name="Valuta 3 2 2 15 4 2" xfId="29110"/>
    <cellStyle name="Valuta 3 2 2 15 4 3" xfId="47269"/>
    <cellStyle name="Valuta 3 2 2 15 5" xfId="31594"/>
    <cellStyle name="Valuta 3 2 2 15 5 2" xfId="49753"/>
    <cellStyle name="Valuta 3 2 2 15 6" xfId="18403"/>
    <cellStyle name="Valuta 3 2 2 15 7" xfId="36562"/>
    <cellStyle name="Valuta 3 2 2 15 8" xfId="54722"/>
    <cellStyle name="Valuta 3 2 2 16" xfId="5591"/>
    <cellStyle name="Valuta 3 2 2 16 2" xfId="7839"/>
    <cellStyle name="Valuta 3 2 2 16 2 2" xfId="13572"/>
    <cellStyle name="Valuta 3 2 2 16 2 2 2" xfId="26779"/>
    <cellStyle name="Valuta 3 2 2 16 2 2 3" xfId="44938"/>
    <cellStyle name="Valuta 3 2 2 16 2 3" xfId="34242"/>
    <cellStyle name="Valuta 3 2 2 16 2 3 2" xfId="52401"/>
    <cellStyle name="Valuta 3 2 2 16 2 4" xfId="21051"/>
    <cellStyle name="Valuta 3 2 2 16 2 5" xfId="39210"/>
    <cellStyle name="Valuta 3 2 2 16 2 6" xfId="57370"/>
    <cellStyle name="Valuta 3 2 2 16 3" xfId="11088"/>
    <cellStyle name="Valuta 3 2 2 16 3 2" xfId="24295"/>
    <cellStyle name="Valuta 3 2 2 16 3 3" xfId="42454"/>
    <cellStyle name="Valuta 3 2 2 16 4" xfId="16082"/>
    <cellStyle name="Valuta 3 2 2 16 4 2" xfId="29274"/>
    <cellStyle name="Valuta 3 2 2 16 4 3" xfId="47433"/>
    <cellStyle name="Valuta 3 2 2 16 5" xfId="31758"/>
    <cellStyle name="Valuta 3 2 2 16 5 2" xfId="49917"/>
    <cellStyle name="Valuta 3 2 2 16 6" xfId="18567"/>
    <cellStyle name="Valuta 3 2 2 16 7" xfId="36726"/>
    <cellStyle name="Valuta 3 2 2 16 8" xfId="54886"/>
    <cellStyle name="Valuta 3 2 2 17" xfId="5755"/>
    <cellStyle name="Valuta 3 2 2 17 2" xfId="8003"/>
    <cellStyle name="Valuta 3 2 2 17 2 2" xfId="13736"/>
    <cellStyle name="Valuta 3 2 2 17 2 2 2" xfId="26943"/>
    <cellStyle name="Valuta 3 2 2 17 2 2 3" xfId="45102"/>
    <cellStyle name="Valuta 3 2 2 17 2 3" xfId="34406"/>
    <cellStyle name="Valuta 3 2 2 17 2 3 2" xfId="52565"/>
    <cellStyle name="Valuta 3 2 2 17 2 4" xfId="21215"/>
    <cellStyle name="Valuta 3 2 2 17 2 5" xfId="39374"/>
    <cellStyle name="Valuta 3 2 2 17 2 6" xfId="57534"/>
    <cellStyle name="Valuta 3 2 2 17 3" xfId="11252"/>
    <cellStyle name="Valuta 3 2 2 17 3 2" xfId="24459"/>
    <cellStyle name="Valuta 3 2 2 17 3 3" xfId="42618"/>
    <cellStyle name="Valuta 3 2 2 17 4" xfId="16246"/>
    <cellStyle name="Valuta 3 2 2 17 4 2" xfId="29438"/>
    <cellStyle name="Valuta 3 2 2 17 4 3" xfId="47597"/>
    <cellStyle name="Valuta 3 2 2 17 5" xfId="31922"/>
    <cellStyle name="Valuta 3 2 2 17 5 2" xfId="50081"/>
    <cellStyle name="Valuta 3 2 2 17 6" xfId="18731"/>
    <cellStyle name="Valuta 3 2 2 17 7" xfId="36890"/>
    <cellStyle name="Valuta 3 2 2 17 8" xfId="55050"/>
    <cellStyle name="Valuta 3 2 2 18" xfId="6066"/>
    <cellStyle name="Valuta 3 2 2 18 2" xfId="11563"/>
    <cellStyle name="Valuta 3 2 2 18 2 2" xfId="24770"/>
    <cellStyle name="Valuta 3 2 2 18 2 3" xfId="42929"/>
    <cellStyle name="Valuta 3 2 2 18 3" xfId="32233"/>
    <cellStyle name="Valuta 3 2 2 18 3 2" xfId="50392"/>
    <cellStyle name="Valuta 3 2 2 18 4" xfId="19042"/>
    <cellStyle name="Valuta 3 2 2 18 5" xfId="37201"/>
    <cellStyle name="Valuta 3 2 2 18 6" xfId="55361"/>
    <cellStyle name="Valuta 3 2 2 19" xfId="8179"/>
    <cellStyle name="Valuta 3 2 2 19 2" xfId="21386"/>
    <cellStyle name="Valuta 3 2 2 19 3" xfId="39545"/>
    <cellStyle name="Valuta 3 2 2 19 4" xfId="57705"/>
    <cellStyle name="Valuta 3 2 2 2" xfId="3188"/>
    <cellStyle name="Valuta 3 2 2 2 10" xfId="4054"/>
    <cellStyle name="Valuta 3 2 2 2 10 2" xfId="6541"/>
    <cellStyle name="Valuta 3 2 2 2 10 2 2" xfId="12039"/>
    <cellStyle name="Valuta 3 2 2 2 10 2 2 2" xfId="25246"/>
    <cellStyle name="Valuta 3 2 2 2 10 2 2 3" xfId="43405"/>
    <cellStyle name="Valuta 3 2 2 2 10 2 3" xfId="32709"/>
    <cellStyle name="Valuta 3 2 2 2 10 2 3 2" xfId="50868"/>
    <cellStyle name="Valuta 3 2 2 2 10 2 4" xfId="19518"/>
    <cellStyle name="Valuta 3 2 2 2 10 2 5" xfId="37677"/>
    <cellStyle name="Valuta 3 2 2 2 10 2 6" xfId="55837"/>
    <cellStyle name="Valuta 3 2 2 2 10 3" xfId="9555"/>
    <cellStyle name="Valuta 3 2 2 2 10 3 2" xfId="22762"/>
    <cellStyle name="Valuta 3 2 2 2 10 3 3" xfId="40921"/>
    <cellStyle name="Valuta 3 2 2 2 10 4" xfId="14549"/>
    <cellStyle name="Valuta 3 2 2 2 10 4 2" xfId="27741"/>
    <cellStyle name="Valuta 3 2 2 2 10 4 3" xfId="45900"/>
    <cellStyle name="Valuta 3 2 2 2 10 5" xfId="30225"/>
    <cellStyle name="Valuta 3 2 2 2 10 5 2" xfId="48384"/>
    <cellStyle name="Valuta 3 2 2 2 10 6" xfId="17034"/>
    <cellStyle name="Valuta 3 2 2 2 10 7" xfId="35193"/>
    <cellStyle name="Valuta 3 2 2 2 10 8" xfId="53353"/>
    <cellStyle name="Valuta 3 2 2 2 10 9" xfId="59488"/>
    <cellStyle name="Valuta 3 2 2 2 11" xfId="4860"/>
    <cellStyle name="Valuta 3 2 2 2 11 2" xfId="7090"/>
    <cellStyle name="Valuta 3 2 2 2 11 2 2" xfId="12823"/>
    <cellStyle name="Valuta 3 2 2 2 11 2 2 2" xfId="26030"/>
    <cellStyle name="Valuta 3 2 2 2 11 2 2 3" xfId="44189"/>
    <cellStyle name="Valuta 3 2 2 2 11 2 3" xfId="33493"/>
    <cellStyle name="Valuta 3 2 2 2 11 2 3 2" xfId="51652"/>
    <cellStyle name="Valuta 3 2 2 2 11 2 4" xfId="20302"/>
    <cellStyle name="Valuta 3 2 2 2 11 2 5" xfId="38461"/>
    <cellStyle name="Valuta 3 2 2 2 11 2 6" xfId="56621"/>
    <cellStyle name="Valuta 3 2 2 2 11 3" xfId="10339"/>
    <cellStyle name="Valuta 3 2 2 2 11 3 2" xfId="23546"/>
    <cellStyle name="Valuta 3 2 2 2 11 3 3" xfId="41705"/>
    <cellStyle name="Valuta 3 2 2 2 11 4" xfId="15333"/>
    <cellStyle name="Valuta 3 2 2 2 11 4 2" xfId="28525"/>
    <cellStyle name="Valuta 3 2 2 2 11 4 3" xfId="46684"/>
    <cellStyle name="Valuta 3 2 2 2 11 5" xfId="31009"/>
    <cellStyle name="Valuta 3 2 2 2 11 5 2" xfId="49168"/>
    <cellStyle name="Valuta 3 2 2 2 11 6" xfId="17818"/>
    <cellStyle name="Valuta 3 2 2 2 11 7" xfId="35977"/>
    <cellStyle name="Valuta 3 2 2 2 11 8" xfId="54137"/>
    <cellStyle name="Valuta 3 2 2 2 12" xfId="5060"/>
    <cellStyle name="Valuta 3 2 2 2 12 2" xfId="7299"/>
    <cellStyle name="Valuta 3 2 2 2 12 2 2" xfId="13032"/>
    <cellStyle name="Valuta 3 2 2 2 12 2 2 2" xfId="26239"/>
    <cellStyle name="Valuta 3 2 2 2 12 2 2 3" xfId="44398"/>
    <cellStyle name="Valuta 3 2 2 2 12 2 3" xfId="33702"/>
    <cellStyle name="Valuta 3 2 2 2 12 2 3 2" xfId="51861"/>
    <cellStyle name="Valuta 3 2 2 2 12 2 4" xfId="20511"/>
    <cellStyle name="Valuta 3 2 2 2 12 2 5" xfId="38670"/>
    <cellStyle name="Valuta 3 2 2 2 12 2 6" xfId="56830"/>
    <cellStyle name="Valuta 3 2 2 2 12 3" xfId="10548"/>
    <cellStyle name="Valuta 3 2 2 2 12 3 2" xfId="23755"/>
    <cellStyle name="Valuta 3 2 2 2 12 3 3" xfId="41914"/>
    <cellStyle name="Valuta 3 2 2 2 12 4" xfId="15542"/>
    <cellStyle name="Valuta 3 2 2 2 12 4 2" xfId="28734"/>
    <cellStyle name="Valuta 3 2 2 2 12 4 3" xfId="46893"/>
    <cellStyle name="Valuta 3 2 2 2 12 5" xfId="31218"/>
    <cellStyle name="Valuta 3 2 2 2 12 5 2" xfId="49377"/>
    <cellStyle name="Valuta 3 2 2 2 12 6" xfId="18027"/>
    <cellStyle name="Valuta 3 2 2 2 12 7" xfId="36186"/>
    <cellStyle name="Valuta 3 2 2 2 12 8" xfId="54346"/>
    <cellStyle name="Valuta 3 2 2 2 13" xfId="5262"/>
    <cellStyle name="Valuta 3 2 2 2 13 2" xfId="7510"/>
    <cellStyle name="Valuta 3 2 2 2 13 2 2" xfId="13243"/>
    <cellStyle name="Valuta 3 2 2 2 13 2 2 2" xfId="26450"/>
    <cellStyle name="Valuta 3 2 2 2 13 2 2 3" xfId="44609"/>
    <cellStyle name="Valuta 3 2 2 2 13 2 3" xfId="33913"/>
    <cellStyle name="Valuta 3 2 2 2 13 2 3 2" xfId="52072"/>
    <cellStyle name="Valuta 3 2 2 2 13 2 4" xfId="20722"/>
    <cellStyle name="Valuta 3 2 2 2 13 2 5" xfId="38881"/>
    <cellStyle name="Valuta 3 2 2 2 13 2 6" xfId="57041"/>
    <cellStyle name="Valuta 3 2 2 2 13 3" xfId="10759"/>
    <cellStyle name="Valuta 3 2 2 2 13 3 2" xfId="23966"/>
    <cellStyle name="Valuta 3 2 2 2 13 3 3" xfId="42125"/>
    <cellStyle name="Valuta 3 2 2 2 13 4" xfId="15753"/>
    <cellStyle name="Valuta 3 2 2 2 13 4 2" xfId="28945"/>
    <cellStyle name="Valuta 3 2 2 2 13 4 3" xfId="47104"/>
    <cellStyle name="Valuta 3 2 2 2 13 5" xfId="31429"/>
    <cellStyle name="Valuta 3 2 2 2 13 5 2" xfId="49588"/>
    <cellStyle name="Valuta 3 2 2 2 13 6" xfId="18238"/>
    <cellStyle name="Valuta 3 2 2 2 13 7" xfId="36397"/>
    <cellStyle name="Valuta 3 2 2 2 13 8" xfId="54557"/>
    <cellStyle name="Valuta 3 2 2 2 14" xfId="5428"/>
    <cellStyle name="Valuta 3 2 2 2 14 2" xfId="7676"/>
    <cellStyle name="Valuta 3 2 2 2 14 2 2" xfId="13409"/>
    <cellStyle name="Valuta 3 2 2 2 14 2 2 2" xfId="26616"/>
    <cellStyle name="Valuta 3 2 2 2 14 2 2 3" xfId="44775"/>
    <cellStyle name="Valuta 3 2 2 2 14 2 3" xfId="34079"/>
    <cellStyle name="Valuta 3 2 2 2 14 2 3 2" xfId="52238"/>
    <cellStyle name="Valuta 3 2 2 2 14 2 4" xfId="20888"/>
    <cellStyle name="Valuta 3 2 2 2 14 2 5" xfId="39047"/>
    <cellStyle name="Valuta 3 2 2 2 14 2 6" xfId="57207"/>
    <cellStyle name="Valuta 3 2 2 2 14 3" xfId="10925"/>
    <cellStyle name="Valuta 3 2 2 2 14 3 2" xfId="24132"/>
    <cellStyle name="Valuta 3 2 2 2 14 3 3" xfId="42291"/>
    <cellStyle name="Valuta 3 2 2 2 14 4" xfId="15919"/>
    <cellStyle name="Valuta 3 2 2 2 14 4 2" xfId="29111"/>
    <cellStyle name="Valuta 3 2 2 2 14 4 3" xfId="47270"/>
    <cellStyle name="Valuta 3 2 2 2 14 5" xfId="31595"/>
    <cellStyle name="Valuta 3 2 2 2 14 5 2" xfId="49754"/>
    <cellStyle name="Valuta 3 2 2 2 14 6" xfId="18404"/>
    <cellStyle name="Valuta 3 2 2 2 14 7" xfId="36563"/>
    <cellStyle name="Valuta 3 2 2 2 14 8" xfId="54723"/>
    <cellStyle name="Valuta 3 2 2 2 15" xfId="5592"/>
    <cellStyle name="Valuta 3 2 2 2 15 2" xfId="7840"/>
    <cellStyle name="Valuta 3 2 2 2 15 2 2" xfId="13573"/>
    <cellStyle name="Valuta 3 2 2 2 15 2 2 2" xfId="26780"/>
    <cellStyle name="Valuta 3 2 2 2 15 2 2 3" xfId="44939"/>
    <cellStyle name="Valuta 3 2 2 2 15 2 3" xfId="34243"/>
    <cellStyle name="Valuta 3 2 2 2 15 2 3 2" xfId="52402"/>
    <cellStyle name="Valuta 3 2 2 2 15 2 4" xfId="21052"/>
    <cellStyle name="Valuta 3 2 2 2 15 2 5" xfId="39211"/>
    <cellStyle name="Valuta 3 2 2 2 15 2 6" xfId="57371"/>
    <cellStyle name="Valuta 3 2 2 2 15 3" xfId="11089"/>
    <cellStyle name="Valuta 3 2 2 2 15 3 2" xfId="24296"/>
    <cellStyle name="Valuta 3 2 2 2 15 3 3" xfId="42455"/>
    <cellStyle name="Valuta 3 2 2 2 15 4" xfId="16083"/>
    <cellStyle name="Valuta 3 2 2 2 15 4 2" xfId="29275"/>
    <cellStyle name="Valuta 3 2 2 2 15 4 3" xfId="47434"/>
    <cellStyle name="Valuta 3 2 2 2 15 5" xfId="31759"/>
    <cellStyle name="Valuta 3 2 2 2 15 5 2" xfId="49918"/>
    <cellStyle name="Valuta 3 2 2 2 15 6" xfId="18568"/>
    <cellStyle name="Valuta 3 2 2 2 15 7" xfId="36727"/>
    <cellStyle name="Valuta 3 2 2 2 15 8" xfId="54887"/>
    <cellStyle name="Valuta 3 2 2 2 16" xfId="5756"/>
    <cellStyle name="Valuta 3 2 2 2 16 2" xfId="8004"/>
    <cellStyle name="Valuta 3 2 2 2 16 2 2" xfId="13737"/>
    <cellStyle name="Valuta 3 2 2 2 16 2 2 2" xfId="26944"/>
    <cellStyle name="Valuta 3 2 2 2 16 2 2 3" xfId="45103"/>
    <cellStyle name="Valuta 3 2 2 2 16 2 3" xfId="34407"/>
    <cellStyle name="Valuta 3 2 2 2 16 2 3 2" xfId="52566"/>
    <cellStyle name="Valuta 3 2 2 2 16 2 4" xfId="21216"/>
    <cellStyle name="Valuta 3 2 2 2 16 2 5" xfId="39375"/>
    <cellStyle name="Valuta 3 2 2 2 16 2 6" xfId="57535"/>
    <cellStyle name="Valuta 3 2 2 2 16 3" xfId="11253"/>
    <cellStyle name="Valuta 3 2 2 2 16 3 2" xfId="24460"/>
    <cellStyle name="Valuta 3 2 2 2 16 3 3" xfId="42619"/>
    <cellStyle name="Valuta 3 2 2 2 16 4" xfId="16247"/>
    <cellStyle name="Valuta 3 2 2 2 16 4 2" xfId="29439"/>
    <cellStyle name="Valuta 3 2 2 2 16 4 3" xfId="47598"/>
    <cellStyle name="Valuta 3 2 2 2 16 5" xfId="31923"/>
    <cellStyle name="Valuta 3 2 2 2 16 5 2" xfId="50082"/>
    <cellStyle name="Valuta 3 2 2 2 16 6" xfId="18732"/>
    <cellStyle name="Valuta 3 2 2 2 16 7" xfId="36891"/>
    <cellStyle name="Valuta 3 2 2 2 16 8" xfId="55051"/>
    <cellStyle name="Valuta 3 2 2 2 17" xfId="6067"/>
    <cellStyle name="Valuta 3 2 2 2 17 2" xfId="11564"/>
    <cellStyle name="Valuta 3 2 2 2 17 2 2" xfId="24771"/>
    <cellStyle name="Valuta 3 2 2 2 17 2 3" xfId="42930"/>
    <cellStyle name="Valuta 3 2 2 2 17 3" xfId="32234"/>
    <cellStyle name="Valuta 3 2 2 2 17 3 2" xfId="50393"/>
    <cellStyle name="Valuta 3 2 2 2 17 4" xfId="19043"/>
    <cellStyle name="Valuta 3 2 2 2 17 5" xfId="37202"/>
    <cellStyle name="Valuta 3 2 2 2 17 6" xfId="55362"/>
    <cellStyle name="Valuta 3 2 2 2 18" xfId="8180"/>
    <cellStyle name="Valuta 3 2 2 2 18 2" xfId="21387"/>
    <cellStyle name="Valuta 3 2 2 2 18 3" xfId="39546"/>
    <cellStyle name="Valuta 3 2 2 2 18 4" xfId="57706"/>
    <cellStyle name="Valuta 3 2 2 2 19" xfId="8391"/>
    <cellStyle name="Valuta 3 2 2 2 19 2" xfId="21598"/>
    <cellStyle name="Valuta 3 2 2 2 19 3" xfId="39757"/>
    <cellStyle name="Valuta 3 2 2 2 19 4" xfId="57917"/>
    <cellStyle name="Valuta 3 2 2 2 2" xfId="3189"/>
    <cellStyle name="Valuta 3 2 2 2 2 10" xfId="5061"/>
    <cellStyle name="Valuta 3 2 2 2 2 10 2" xfId="7300"/>
    <cellStyle name="Valuta 3 2 2 2 2 10 2 2" xfId="13033"/>
    <cellStyle name="Valuta 3 2 2 2 2 10 2 2 2" xfId="26240"/>
    <cellStyle name="Valuta 3 2 2 2 2 10 2 2 3" xfId="44399"/>
    <cellStyle name="Valuta 3 2 2 2 2 10 2 3" xfId="33703"/>
    <cellStyle name="Valuta 3 2 2 2 2 10 2 3 2" xfId="51862"/>
    <cellStyle name="Valuta 3 2 2 2 2 10 2 4" xfId="20512"/>
    <cellStyle name="Valuta 3 2 2 2 2 10 2 5" xfId="38671"/>
    <cellStyle name="Valuta 3 2 2 2 2 10 2 6" xfId="56831"/>
    <cellStyle name="Valuta 3 2 2 2 2 10 3" xfId="10549"/>
    <cellStyle name="Valuta 3 2 2 2 2 10 3 2" xfId="23756"/>
    <cellStyle name="Valuta 3 2 2 2 2 10 3 3" xfId="41915"/>
    <cellStyle name="Valuta 3 2 2 2 2 10 4" xfId="15543"/>
    <cellStyle name="Valuta 3 2 2 2 2 10 4 2" xfId="28735"/>
    <cellStyle name="Valuta 3 2 2 2 2 10 4 3" xfId="46894"/>
    <cellStyle name="Valuta 3 2 2 2 2 10 5" xfId="31219"/>
    <cellStyle name="Valuta 3 2 2 2 2 10 5 2" xfId="49378"/>
    <cellStyle name="Valuta 3 2 2 2 2 10 6" xfId="18028"/>
    <cellStyle name="Valuta 3 2 2 2 2 10 7" xfId="36187"/>
    <cellStyle name="Valuta 3 2 2 2 2 10 8" xfId="54347"/>
    <cellStyle name="Valuta 3 2 2 2 2 11" xfId="5263"/>
    <cellStyle name="Valuta 3 2 2 2 2 11 2" xfId="7511"/>
    <cellStyle name="Valuta 3 2 2 2 2 11 2 2" xfId="13244"/>
    <cellStyle name="Valuta 3 2 2 2 2 11 2 2 2" xfId="26451"/>
    <cellStyle name="Valuta 3 2 2 2 2 11 2 2 3" xfId="44610"/>
    <cellStyle name="Valuta 3 2 2 2 2 11 2 3" xfId="33914"/>
    <cellStyle name="Valuta 3 2 2 2 2 11 2 3 2" xfId="52073"/>
    <cellStyle name="Valuta 3 2 2 2 2 11 2 4" xfId="20723"/>
    <cellStyle name="Valuta 3 2 2 2 2 11 2 5" xfId="38882"/>
    <cellStyle name="Valuta 3 2 2 2 2 11 2 6" xfId="57042"/>
    <cellStyle name="Valuta 3 2 2 2 2 11 3" xfId="10760"/>
    <cellStyle name="Valuta 3 2 2 2 2 11 3 2" xfId="23967"/>
    <cellStyle name="Valuta 3 2 2 2 2 11 3 3" xfId="42126"/>
    <cellStyle name="Valuta 3 2 2 2 2 11 4" xfId="15754"/>
    <cellStyle name="Valuta 3 2 2 2 2 11 4 2" xfId="28946"/>
    <cellStyle name="Valuta 3 2 2 2 2 11 4 3" xfId="47105"/>
    <cellStyle name="Valuta 3 2 2 2 2 11 5" xfId="31430"/>
    <cellStyle name="Valuta 3 2 2 2 2 11 5 2" xfId="49589"/>
    <cellStyle name="Valuta 3 2 2 2 2 11 6" xfId="18239"/>
    <cellStyle name="Valuta 3 2 2 2 2 11 7" xfId="36398"/>
    <cellStyle name="Valuta 3 2 2 2 2 11 8" xfId="54558"/>
    <cellStyle name="Valuta 3 2 2 2 2 12" xfId="5429"/>
    <cellStyle name="Valuta 3 2 2 2 2 12 2" xfId="7677"/>
    <cellStyle name="Valuta 3 2 2 2 2 12 2 2" xfId="13410"/>
    <cellStyle name="Valuta 3 2 2 2 2 12 2 2 2" xfId="26617"/>
    <cellStyle name="Valuta 3 2 2 2 2 12 2 2 3" xfId="44776"/>
    <cellStyle name="Valuta 3 2 2 2 2 12 2 3" xfId="34080"/>
    <cellStyle name="Valuta 3 2 2 2 2 12 2 3 2" xfId="52239"/>
    <cellStyle name="Valuta 3 2 2 2 2 12 2 4" xfId="20889"/>
    <cellStyle name="Valuta 3 2 2 2 2 12 2 5" xfId="39048"/>
    <cellStyle name="Valuta 3 2 2 2 2 12 2 6" xfId="57208"/>
    <cellStyle name="Valuta 3 2 2 2 2 12 3" xfId="10926"/>
    <cellStyle name="Valuta 3 2 2 2 2 12 3 2" xfId="24133"/>
    <cellStyle name="Valuta 3 2 2 2 2 12 3 3" xfId="42292"/>
    <cellStyle name="Valuta 3 2 2 2 2 12 4" xfId="15920"/>
    <cellStyle name="Valuta 3 2 2 2 2 12 4 2" xfId="29112"/>
    <cellStyle name="Valuta 3 2 2 2 2 12 4 3" xfId="47271"/>
    <cellStyle name="Valuta 3 2 2 2 2 12 5" xfId="31596"/>
    <cellStyle name="Valuta 3 2 2 2 2 12 5 2" xfId="49755"/>
    <cellStyle name="Valuta 3 2 2 2 2 12 6" xfId="18405"/>
    <cellStyle name="Valuta 3 2 2 2 2 12 7" xfId="36564"/>
    <cellStyle name="Valuta 3 2 2 2 2 12 8" xfId="54724"/>
    <cellStyle name="Valuta 3 2 2 2 2 13" xfId="5593"/>
    <cellStyle name="Valuta 3 2 2 2 2 13 2" xfId="7841"/>
    <cellStyle name="Valuta 3 2 2 2 2 13 2 2" xfId="13574"/>
    <cellStyle name="Valuta 3 2 2 2 2 13 2 2 2" xfId="26781"/>
    <cellStyle name="Valuta 3 2 2 2 2 13 2 2 3" xfId="44940"/>
    <cellStyle name="Valuta 3 2 2 2 2 13 2 3" xfId="34244"/>
    <cellStyle name="Valuta 3 2 2 2 2 13 2 3 2" xfId="52403"/>
    <cellStyle name="Valuta 3 2 2 2 2 13 2 4" xfId="21053"/>
    <cellStyle name="Valuta 3 2 2 2 2 13 2 5" xfId="39212"/>
    <cellStyle name="Valuta 3 2 2 2 2 13 2 6" xfId="57372"/>
    <cellStyle name="Valuta 3 2 2 2 2 13 3" xfId="11090"/>
    <cellStyle name="Valuta 3 2 2 2 2 13 3 2" xfId="24297"/>
    <cellStyle name="Valuta 3 2 2 2 2 13 3 3" xfId="42456"/>
    <cellStyle name="Valuta 3 2 2 2 2 13 4" xfId="16084"/>
    <cellStyle name="Valuta 3 2 2 2 2 13 4 2" xfId="29276"/>
    <cellStyle name="Valuta 3 2 2 2 2 13 4 3" xfId="47435"/>
    <cellStyle name="Valuta 3 2 2 2 2 13 5" xfId="31760"/>
    <cellStyle name="Valuta 3 2 2 2 2 13 5 2" xfId="49919"/>
    <cellStyle name="Valuta 3 2 2 2 2 13 6" xfId="18569"/>
    <cellStyle name="Valuta 3 2 2 2 2 13 7" xfId="36728"/>
    <cellStyle name="Valuta 3 2 2 2 2 13 8" xfId="54888"/>
    <cellStyle name="Valuta 3 2 2 2 2 14" xfId="5757"/>
    <cellStyle name="Valuta 3 2 2 2 2 14 2" xfId="8005"/>
    <cellStyle name="Valuta 3 2 2 2 2 14 2 2" xfId="13738"/>
    <cellStyle name="Valuta 3 2 2 2 2 14 2 2 2" xfId="26945"/>
    <cellStyle name="Valuta 3 2 2 2 2 14 2 2 3" xfId="45104"/>
    <cellStyle name="Valuta 3 2 2 2 2 14 2 3" xfId="34408"/>
    <cellStyle name="Valuta 3 2 2 2 2 14 2 3 2" xfId="52567"/>
    <cellStyle name="Valuta 3 2 2 2 2 14 2 4" xfId="21217"/>
    <cellStyle name="Valuta 3 2 2 2 2 14 2 5" xfId="39376"/>
    <cellStyle name="Valuta 3 2 2 2 2 14 2 6" xfId="57536"/>
    <cellStyle name="Valuta 3 2 2 2 2 14 3" xfId="11254"/>
    <cellStyle name="Valuta 3 2 2 2 2 14 3 2" xfId="24461"/>
    <cellStyle name="Valuta 3 2 2 2 2 14 3 3" xfId="42620"/>
    <cellStyle name="Valuta 3 2 2 2 2 14 4" xfId="16248"/>
    <cellStyle name="Valuta 3 2 2 2 2 14 4 2" xfId="29440"/>
    <cellStyle name="Valuta 3 2 2 2 2 14 4 3" xfId="47599"/>
    <cellStyle name="Valuta 3 2 2 2 2 14 5" xfId="31924"/>
    <cellStyle name="Valuta 3 2 2 2 2 14 5 2" xfId="50083"/>
    <cellStyle name="Valuta 3 2 2 2 2 14 6" xfId="18733"/>
    <cellStyle name="Valuta 3 2 2 2 2 14 7" xfId="36892"/>
    <cellStyle name="Valuta 3 2 2 2 2 14 8" xfId="55052"/>
    <cellStyle name="Valuta 3 2 2 2 2 15" xfId="6068"/>
    <cellStyle name="Valuta 3 2 2 2 2 15 2" xfId="11565"/>
    <cellStyle name="Valuta 3 2 2 2 2 15 2 2" xfId="24772"/>
    <cellStyle name="Valuta 3 2 2 2 2 15 2 3" xfId="42931"/>
    <cellStyle name="Valuta 3 2 2 2 2 15 3" xfId="32235"/>
    <cellStyle name="Valuta 3 2 2 2 2 15 3 2" xfId="50394"/>
    <cellStyle name="Valuta 3 2 2 2 2 15 4" xfId="19044"/>
    <cellStyle name="Valuta 3 2 2 2 2 15 5" xfId="37203"/>
    <cellStyle name="Valuta 3 2 2 2 2 15 6" xfId="55363"/>
    <cellStyle name="Valuta 3 2 2 2 2 16" xfId="8181"/>
    <cellStyle name="Valuta 3 2 2 2 2 16 2" xfId="21388"/>
    <cellStyle name="Valuta 3 2 2 2 2 16 3" xfId="39547"/>
    <cellStyle name="Valuta 3 2 2 2 2 16 4" xfId="57707"/>
    <cellStyle name="Valuta 3 2 2 2 2 17" xfId="8392"/>
    <cellStyle name="Valuta 3 2 2 2 2 17 2" xfId="21599"/>
    <cellStyle name="Valuta 3 2 2 2 2 17 3" xfId="39758"/>
    <cellStyle name="Valuta 3 2 2 2 2 17 4" xfId="57918"/>
    <cellStyle name="Valuta 3 2 2 2 2 18" xfId="8603"/>
    <cellStyle name="Valuta 3 2 2 2 2 18 2" xfId="21810"/>
    <cellStyle name="Valuta 3 2 2 2 2 18 3" xfId="39969"/>
    <cellStyle name="Valuta 3 2 2 2 2 18 4" xfId="58129"/>
    <cellStyle name="Valuta 3 2 2 2 2 19" xfId="8767"/>
    <cellStyle name="Valuta 3 2 2 2 2 19 2" xfId="21974"/>
    <cellStyle name="Valuta 3 2 2 2 2 19 3" xfId="40133"/>
    <cellStyle name="Valuta 3 2 2 2 2 19 4" xfId="58293"/>
    <cellStyle name="Valuta 3 2 2 2 2 2" xfId="3190"/>
    <cellStyle name="Valuta 3 2 2 2 2 2 10" xfId="9095"/>
    <cellStyle name="Valuta 3 2 2 2 2 2 10 2" xfId="22302"/>
    <cellStyle name="Valuta 3 2 2 2 2 2 10 3" xfId="40461"/>
    <cellStyle name="Valuta 3 2 2 2 2 2 11" xfId="14076"/>
    <cellStyle name="Valuta 3 2 2 2 2 2 11 2" xfId="27268"/>
    <cellStyle name="Valuta 3 2 2 2 2 2 11 3" xfId="45427"/>
    <cellStyle name="Valuta 3 2 2 2 2 2 12" xfId="29752"/>
    <cellStyle name="Valuta 3 2 2 2 2 2 12 2" xfId="47911"/>
    <cellStyle name="Valuta 3 2 2 2 2 2 13" xfId="16561"/>
    <cellStyle name="Valuta 3 2 2 2 2 2 14" xfId="34720"/>
    <cellStyle name="Valuta 3 2 2 2 2 2 15" xfId="52880"/>
    <cellStyle name="Valuta 3 2 2 2 2 2 16" xfId="58775"/>
    <cellStyle name="Valuta 3 2 2 2 2 2 2" xfId="3191"/>
    <cellStyle name="Valuta 3 2 2 2 2 2 2 10" xfId="58776"/>
    <cellStyle name="Valuta 3 2 2 2 2 2 2 2" xfId="4057"/>
    <cellStyle name="Valuta 3 2 2 2 2 2 2 2 2" xfId="6544"/>
    <cellStyle name="Valuta 3 2 2 2 2 2 2 2 2 2" xfId="12042"/>
    <cellStyle name="Valuta 3 2 2 2 2 2 2 2 2 2 2" xfId="25249"/>
    <cellStyle name="Valuta 3 2 2 2 2 2 2 2 2 2 3" xfId="43408"/>
    <cellStyle name="Valuta 3 2 2 2 2 2 2 2 2 3" xfId="32712"/>
    <cellStyle name="Valuta 3 2 2 2 2 2 2 2 2 3 2" xfId="50871"/>
    <cellStyle name="Valuta 3 2 2 2 2 2 2 2 2 4" xfId="19521"/>
    <cellStyle name="Valuta 3 2 2 2 2 2 2 2 2 5" xfId="37680"/>
    <cellStyle name="Valuta 3 2 2 2 2 2 2 2 2 6" xfId="55840"/>
    <cellStyle name="Valuta 3 2 2 2 2 2 2 2 3" xfId="9558"/>
    <cellStyle name="Valuta 3 2 2 2 2 2 2 2 3 2" xfId="22765"/>
    <cellStyle name="Valuta 3 2 2 2 2 2 2 2 3 3" xfId="40924"/>
    <cellStyle name="Valuta 3 2 2 2 2 2 2 2 4" xfId="14552"/>
    <cellStyle name="Valuta 3 2 2 2 2 2 2 2 4 2" xfId="27744"/>
    <cellStyle name="Valuta 3 2 2 2 2 2 2 2 4 3" xfId="45903"/>
    <cellStyle name="Valuta 3 2 2 2 2 2 2 2 5" xfId="30228"/>
    <cellStyle name="Valuta 3 2 2 2 2 2 2 2 5 2" xfId="48387"/>
    <cellStyle name="Valuta 3 2 2 2 2 2 2 2 6" xfId="17037"/>
    <cellStyle name="Valuta 3 2 2 2 2 2 2 2 7" xfId="35196"/>
    <cellStyle name="Valuta 3 2 2 2 2 2 2 2 8" xfId="53356"/>
    <cellStyle name="Valuta 3 2 2 2 2 2 2 3" xfId="6070"/>
    <cellStyle name="Valuta 3 2 2 2 2 2 2 3 2" xfId="11567"/>
    <cellStyle name="Valuta 3 2 2 2 2 2 2 3 2 2" xfId="24774"/>
    <cellStyle name="Valuta 3 2 2 2 2 2 2 3 2 3" xfId="42933"/>
    <cellStyle name="Valuta 3 2 2 2 2 2 2 3 3" xfId="32237"/>
    <cellStyle name="Valuta 3 2 2 2 2 2 2 3 3 2" xfId="50396"/>
    <cellStyle name="Valuta 3 2 2 2 2 2 2 3 4" xfId="19046"/>
    <cellStyle name="Valuta 3 2 2 2 2 2 2 3 5" xfId="37205"/>
    <cellStyle name="Valuta 3 2 2 2 2 2 2 3 6" xfId="55365"/>
    <cellStyle name="Valuta 3 2 2 2 2 2 2 4" xfId="9096"/>
    <cellStyle name="Valuta 3 2 2 2 2 2 2 4 2" xfId="22303"/>
    <cellStyle name="Valuta 3 2 2 2 2 2 2 4 3" xfId="40462"/>
    <cellStyle name="Valuta 3 2 2 2 2 2 2 5" xfId="14077"/>
    <cellStyle name="Valuta 3 2 2 2 2 2 2 5 2" xfId="27269"/>
    <cellStyle name="Valuta 3 2 2 2 2 2 2 5 3" xfId="45428"/>
    <cellStyle name="Valuta 3 2 2 2 2 2 2 6" xfId="29753"/>
    <cellStyle name="Valuta 3 2 2 2 2 2 2 6 2" xfId="47912"/>
    <cellStyle name="Valuta 3 2 2 2 2 2 2 7" xfId="16562"/>
    <cellStyle name="Valuta 3 2 2 2 2 2 2 8" xfId="34721"/>
    <cellStyle name="Valuta 3 2 2 2 2 2 2 9" xfId="52881"/>
    <cellStyle name="Valuta 3 2 2 2 2 2 3" xfId="3192"/>
    <cellStyle name="Valuta 3 2 2 2 2 2 3 10" xfId="58777"/>
    <cellStyle name="Valuta 3 2 2 2 2 2 3 2" xfId="4058"/>
    <cellStyle name="Valuta 3 2 2 2 2 2 3 2 2" xfId="6545"/>
    <cellStyle name="Valuta 3 2 2 2 2 2 3 2 2 2" xfId="12043"/>
    <cellStyle name="Valuta 3 2 2 2 2 2 3 2 2 2 2" xfId="25250"/>
    <cellStyle name="Valuta 3 2 2 2 2 2 3 2 2 2 3" xfId="43409"/>
    <cellStyle name="Valuta 3 2 2 2 2 2 3 2 2 3" xfId="32713"/>
    <cellStyle name="Valuta 3 2 2 2 2 2 3 2 2 3 2" xfId="50872"/>
    <cellStyle name="Valuta 3 2 2 2 2 2 3 2 2 4" xfId="19522"/>
    <cellStyle name="Valuta 3 2 2 2 2 2 3 2 2 5" xfId="37681"/>
    <cellStyle name="Valuta 3 2 2 2 2 2 3 2 2 6" xfId="55841"/>
    <cellStyle name="Valuta 3 2 2 2 2 2 3 2 3" xfId="9559"/>
    <cellStyle name="Valuta 3 2 2 2 2 2 3 2 3 2" xfId="22766"/>
    <cellStyle name="Valuta 3 2 2 2 2 2 3 2 3 3" xfId="40925"/>
    <cellStyle name="Valuta 3 2 2 2 2 2 3 2 4" xfId="14553"/>
    <cellStyle name="Valuta 3 2 2 2 2 2 3 2 4 2" xfId="27745"/>
    <cellStyle name="Valuta 3 2 2 2 2 2 3 2 4 3" xfId="45904"/>
    <cellStyle name="Valuta 3 2 2 2 2 2 3 2 5" xfId="30229"/>
    <cellStyle name="Valuta 3 2 2 2 2 2 3 2 5 2" xfId="48388"/>
    <cellStyle name="Valuta 3 2 2 2 2 2 3 2 6" xfId="17038"/>
    <cellStyle name="Valuta 3 2 2 2 2 2 3 2 7" xfId="35197"/>
    <cellStyle name="Valuta 3 2 2 2 2 2 3 2 8" xfId="53357"/>
    <cellStyle name="Valuta 3 2 2 2 2 2 3 3" xfId="6071"/>
    <cellStyle name="Valuta 3 2 2 2 2 2 3 3 2" xfId="11568"/>
    <cellStyle name="Valuta 3 2 2 2 2 2 3 3 2 2" xfId="24775"/>
    <cellStyle name="Valuta 3 2 2 2 2 2 3 3 2 3" xfId="42934"/>
    <cellStyle name="Valuta 3 2 2 2 2 2 3 3 3" xfId="32238"/>
    <cellStyle name="Valuta 3 2 2 2 2 2 3 3 3 2" xfId="50397"/>
    <cellStyle name="Valuta 3 2 2 2 2 2 3 3 4" xfId="19047"/>
    <cellStyle name="Valuta 3 2 2 2 2 2 3 3 5" xfId="37206"/>
    <cellStyle name="Valuta 3 2 2 2 2 2 3 3 6" xfId="55366"/>
    <cellStyle name="Valuta 3 2 2 2 2 2 3 4" xfId="9097"/>
    <cellStyle name="Valuta 3 2 2 2 2 2 3 4 2" xfId="22304"/>
    <cellStyle name="Valuta 3 2 2 2 2 2 3 4 3" xfId="40463"/>
    <cellStyle name="Valuta 3 2 2 2 2 2 3 5" xfId="14078"/>
    <cellStyle name="Valuta 3 2 2 2 2 2 3 5 2" xfId="27270"/>
    <cellStyle name="Valuta 3 2 2 2 2 2 3 5 3" xfId="45429"/>
    <cellStyle name="Valuta 3 2 2 2 2 2 3 6" xfId="29754"/>
    <cellStyle name="Valuta 3 2 2 2 2 2 3 6 2" xfId="47913"/>
    <cellStyle name="Valuta 3 2 2 2 2 2 3 7" xfId="16563"/>
    <cellStyle name="Valuta 3 2 2 2 2 2 3 8" xfId="34722"/>
    <cellStyle name="Valuta 3 2 2 2 2 2 3 9" xfId="52882"/>
    <cellStyle name="Valuta 3 2 2 2 2 2 4" xfId="3707"/>
    <cellStyle name="Valuta 3 2 2 2 2 2 4 2" xfId="4416"/>
    <cellStyle name="Valuta 3 2 2 2 2 2 4 2 2" xfId="12400"/>
    <cellStyle name="Valuta 3 2 2 2 2 2 4 2 2 2" xfId="25607"/>
    <cellStyle name="Valuta 3 2 2 2 2 2 4 2 2 3" xfId="43766"/>
    <cellStyle name="Valuta 3 2 2 2 2 2 4 2 3" xfId="33070"/>
    <cellStyle name="Valuta 3 2 2 2 2 2 4 2 3 2" xfId="51229"/>
    <cellStyle name="Valuta 3 2 2 2 2 2 4 2 4" xfId="19879"/>
    <cellStyle name="Valuta 3 2 2 2 2 2 4 2 5" xfId="38038"/>
    <cellStyle name="Valuta 3 2 2 2 2 2 4 2 6" xfId="56198"/>
    <cellStyle name="Valuta 3 2 2 2 2 2 4 3" xfId="9916"/>
    <cellStyle name="Valuta 3 2 2 2 2 2 4 3 2" xfId="23123"/>
    <cellStyle name="Valuta 3 2 2 2 2 2 4 3 3" xfId="41282"/>
    <cellStyle name="Valuta 3 2 2 2 2 2 4 4" xfId="14910"/>
    <cellStyle name="Valuta 3 2 2 2 2 2 4 4 2" xfId="28102"/>
    <cellStyle name="Valuta 3 2 2 2 2 2 4 4 3" xfId="46261"/>
    <cellStyle name="Valuta 3 2 2 2 2 2 4 5" xfId="30586"/>
    <cellStyle name="Valuta 3 2 2 2 2 2 4 5 2" xfId="48745"/>
    <cellStyle name="Valuta 3 2 2 2 2 2 4 6" xfId="17395"/>
    <cellStyle name="Valuta 3 2 2 2 2 2 4 7" xfId="35554"/>
    <cellStyle name="Valuta 3 2 2 2 2 2 4 8" xfId="53714"/>
    <cellStyle name="Valuta 3 2 2 2 2 2 4 9" xfId="59490"/>
    <cellStyle name="Valuta 3 2 2 2 2 2 5" xfId="4642"/>
    <cellStyle name="Valuta 3 2 2 2 2 2 5 2" xfId="6894"/>
    <cellStyle name="Valuta 3 2 2 2 2 2 5 2 2" xfId="12626"/>
    <cellStyle name="Valuta 3 2 2 2 2 2 5 2 2 2" xfId="25833"/>
    <cellStyle name="Valuta 3 2 2 2 2 2 5 2 2 3" xfId="43992"/>
    <cellStyle name="Valuta 3 2 2 2 2 2 5 2 3" xfId="33296"/>
    <cellStyle name="Valuta 3 2 2 2 2 2 5 2 3 2" xfId="51455"/>
    <cellStyle name="Valuta 3 2 2 2 2 2 5 2 4" xfId="20105"/>
    <cellStyle name="Valuta 3 2 2 2 2 2 5 2 5" xfId="38264"/>
    <cellStyle name="Valuta 3 2 2 2 2 2 5 2 6" xfId="56424"/>
    <cellStyle name="Valuta 3 2 2 2 2 2 5 3" xfId="10142"/>
    <cellStyle name="Valuta 3 2 2 2 2 2 5 3 2" xfId="23349"/>
    <cellStyle name="Valuta 3 2 2 2 2 2 5 3 3" xfId="41508"/>
    <cellStyle name="Valuta 3 2 2 2 2 2 5 4" xfId="15136"/>
    <cellStyle name="Valuta 3 2 2 2 2 2 5 4 2" xfId="28328"/>
    <cellStyle name="Valuta 3 2 2 2 2 2 5 4 3" xfId="46487"/>
    <cellStyle name="Valuta 3 2 2 2 2 2 5 5" xfId="30812"/>
    <cellStyle name="Valuta 3 2 2 2 2 2 5 5 2" xfId="48971"/>
    <cellStyle name="Valuta 3 2 2 2 2 2 5 6" xfId="17621"/>
    <cellStyle name="Valuta 3 2 2 2 2 2 5 7" xfId="35780"/>
    <cellStyle name="Valuta 3 2 2 2 2 2 5 8" xfId="53940"/>
    <cellStyle name="Valuta 3 2 2 2 2 2 6" xfId="4056"/>
    <cellStyle name="Valuta 3 2 2 2 2 2 6 2" xfId="6543"/>
    <cellStyle name="Valuta 3 2 2 2 2 2 6 2 2" xfId="12041"/>
    <cellStyle name="Valuta 3 2 2 2 2 2 6 2 2 2" xfId="25248"/>
    <cellStyle name="Valuta 3 2 2 2 2 2 6 2 2 3" xfId="43407"/>
    <cellStyle name="Valuta 3 2 2 2 2 2 6 2 3" xfId="32711"/>
    <cellStyle name="Valuta 3 2 2 2 2 2 6 2 3 2" xfId="50870"/>
    <cellStyle name="Valuta 3 2 2 2 2 2 6 2 4" xfId="19520"/>
    <cellStyle name="Valuta 3 2 2 2 2 2 6 2 5" xfId="37679"/>
    <cellStyle name="Valuta 3 2 2 2 2 2 6 2 6" xfId="55839"/>
    <cellStyle name="Valuta 3 2 2 2 2 2 6 3" xfId="9557"/>
    <cellStyle name="Valuta 3 2 2 2 2 2 6 3 2" xfId="22764"/>
    <cellStyle name="Valuta 3 2 2 2 2 2 6 3 3" xfId="40923"/>
    <cellStyle name="Valuta 3 2 2 2 2 2 6 4" xfId="14551"/>
    <cellStyle name="Valuta 3 2 2 2 2 2 6 4 2" xfId="27743"/>
    <cellStyle name="Valuta 3 2 2 2 2 2 6 4 3" xfId="45902"/>
    <cellStyle name="Valuta 3 2 2 2 2 2 6 5" xfId="30227"/>
    <cellStyle name="Valuta 3 2 2 2 2 2 6 5 2" xfId="48386"/>
    <cellStyle name="Valuta 3 2 2 2 2 2 6 6" xfId="17036"/>
    <cellStyle name="Valuta 3 2 2 2 2 2 6 7" xfId="35195"/>
    <cellStyle name="Valuta 3 2 2 2 2 2 6 8" xfId="53355"/>
    <cellStyle name="Valuta 3 2 2 2 2 2 7" xfId="5062"/>
    <cellStyle name="Valuta 3 2 2 2 2 2 7 2" xfId="7301"/>
    <cellStyle name="Valuta 3 2 2 2 2 2 7 2 2" xfId="13034"/>
    <cellStyle name="Valuta 3 2 2 2 2 2 7 2 2 2" xfId="26241"/>
    <cellStyle name="Valuta 3 2 2 2 2 2 7 2 2 3" xfId="44400"/>
    <cellStyle name="Valuta 3 2 2 2 2 2 7 2 3" xfId="33704"/>
    <cellStyle name="Valuta 3 2 2 2 2 2 7 2 3 2" xfId="51863"/>
    <cellStyle name="Valuta 3 2 2 2 2 2 7 2 4" xfId="20513"/>
    <cellStyle name="Valuta 3 2 2 2 2 2 7 2 5" xfId="38672"/>
    <cellStyle name="Valuta 3 2 2 2 2 2 7 2 6" xfId="56832"/>
    <cellStyle name="Valuta 3 2 2 2 2 2 7 3" xfId="10550"/>
    <cellStyle name="Valuta 3 2 2 2 2 2 7 3 2" xfId="23757"/>
    <cellStyle name="Valuta 3 2 2 2 2 2 7 3 3" xfId="41916"/>
    <cellStyle name="Valuta 3 2 2 2 2 2 7 4" xfId="15544"/>
    <cellStyle name="Valuta 3 2 2 2 2 2 7 4 2" xfId="28736"/>
    <cellStyle name="Valuta 3 2 2 2 2 2 7 4 3" xfId="46895"/>
    <cellStyle name="Valuta 3 2 2 2 2 2 7 5" xfId="31220"/>
    <cellStyle name="Valuta 3 2 2 2 2 2 7 5 2" xfId="49379"/>
    <cellStyle name="Valuta 3 2 2 2 2 2 7 6" xfId="18029"/>
    <cellStyle name="Valuta 3 2 2 2 2 2 7 7" xfId="36188"/>
    <cellStyle name="Valuta 3 2 2 2 2 2 7 8" xfId="54348"/>
    <cellStyle name="Valuta 3 2 2 2 2 2 8" xfId="6069"/>
    <cellStyle name="Valuta 3 2 2 2 2 2 8 2" xfId="11566"/>
    <cellStyle name="Valuta 3 2 2 2 2 2 8 2 2" xfId="24773"/>
    <cellStyle name="Valuta 3 2 2 2 2 2 8 2 3" xfId="42932"/>
    <cellStyle name="Valuta 3 2 2 2 2 2 8 3" xfId="32236"/>
    <cellStyle name="Valuta 3 2 2 2 2 2 8 3 2" xfId="50395"/>
    <cellStyle name="Valuta 3 2 2 2 2 2 8 4" xfId="19045"/>
    <cellStyle name="Valuta 3 2 2 2 2 2 8 5" xfId="37204"/>
    <cellStyle name="Valuta 3 2 2 2 2 2 8 6" xfId="55364"/>
    <cellStyle name="Valuta 3 2 2 2 2 2 9" xfId="8393"/>
    <cellStyle name="Valuta 3 2 2 2 2 2 9 2" xfId="21600"/>
    <cellStyle name="Valuta 3 2 2 2 2 2 9 3" xfId="39759"/>
    <cellStyle name="Valuta 3 2 2 2 2 2 9 4" xfId="57919"/>
    <cellStyle name="Valuta 3 2 2 2 2 20" xfId="8975"/>
    <cellStyle name="Valuta 3 2 2 2 2 20 2" xfId="22182"/>
    <cellStyle name="Valuta 3 2 2 2 2 20 3" xfId="40341"/>
    <cellStyle name="Valuta 3 2 2 2 2 21" xfId="14075"/>
    <cellStyle name="Valuta 3 2 2 2 2 21 2" xfId="27267"/>
    <cellStyle name="Valuta 3 2 2 2 2 21 3" xfId="45426"/>
    <cellStyle name="Valuta 3 2 2 2 2 22" xfId="29751"/>
    <cellStyle name="Valuta 3 2 2 2 2 22 2" xfId="47910"/>
    <cellStyle name="Valuta 3 2 2 2 2 23" xfId="16560"/>
    <cellStyle name="Valuta 3 2 2 2 2 24" xfId="34719"/>
    <cellStyle name="Valuta 3 2 2 2 2 25" xfId="52879"/>
    <cellStyle name="Valuta 3 2 2 2 2 26" xfId="58459"/>
    <cellStyle name="Valuta 3 2 2 2 2 27" xfId="58774"/>
    <cellStyle name="Valuta 3 2 2 2 2 3" xfId="3193"/>
    <cellStyle name="Valuta 3 2 2 2 2 3 10" xfId="14079"/>
    <cellStyle name="Valuta 3 2 2 2 2 3 10 2" xfId="27271"/>
    <cellStyle name="Valuta 3 2 2 2 2 3 10 3" xfId="45430"/>
    <cellStyle name="Valuta 3 2 2 2 2 3 11" xfId="29755"/>
    <cellStyle name="Valuta 3 2 2 2 2 3 11 2" xfId="47914"/>
    <cellStyle name="Valuta 3 2 2 2 2 3 12" xfId="16564"/>
    <cellStyle name="Valuta 3 2 2 2 2 3 13" xfId="34723"/>
    <cellStyle name="Valuta 3 2 2 2 2 3 14" xfId="52883"/>
    <cellStyle name="Valuta 3 2 2 2 2 3 15" xfId="58778"/>
    <cellStyle name="Valuta 3 2 2 2 2 3 2" xfId="3194"/>
    <cellStyle name="Valuta 3 2 2 2 2 3 2 10" xfId="58779"/>
    <cellStyle name="Valuta 3 2 2 2 2 3 2 2" xfId="4060"/>
    <cellStyle name="Valuta 3 2 2 2 2 3 2 2 2" xfId="6547"/>
    <cellStyle name="Valuta 3 2 2 2 2 3 2 2 2 2" xfId="12045"/>
    <cellStyle name="Valuta 3 2 2 2 2 3 2 2 2 2 2" xfId="25252"/>
    <cellStyle name="Valuta 3 2 2 2 2 3 2 2 2 2 3" xfId="43411"/>
    <cellStyle name="Valuta 3 2 2 2 2 3 2 2 2 3" xfId="32715"/>
    <cellStyle name="Valuta 3 2 2 2 2 3 2 2 2 3 2" xfId="50874"/>
    <cellStyle name="Valuta 3 2 2 2 2 3 2 2 2 4" xfId="19524"/>
    <cellStyle name="Valuta 3 2 2 2 2 3 2 2 2 5" xfId="37683"/>
    <cellStyle name="Valuta 3 2 2 2 2 3 2 2 2 6" xfId="55843"/>
    <cellStyle name="Valuta 3 2 2 2 2 3 2 2 3" xfId="9561"/>
    <cellStyle name="Valuta 3 2 2 2 2 3 2 2 3 2" xfId="22768"/>
    <cellStyle name="Valuta 3 2 2 2 2 3 2 2 3 3" xfId="40927"/>
    <cellStyle name="Valuta 3 2 2 2 2 3 2 2 4" xfId="14555"/>
    <cellStyle name="Valuta 3 2 2 2 2 3 2 2 4 2" xfId="27747"/>
    <cellStyle name="Valuta 3 2 2 2 2 3 2 2 4 3" xfId="45906"/>
    <cellStyle name="Valuta 3 2 2 2 2 3 2 2 5" xfId="30231"/>
    <cellStyle name="Valuta 3 2 2 2 2 3 2 2 5 2" xfId="48390"/>
    <cellStyle name="Valuta 3 2 2 2 2 3 2 2 6" xfId="17040"/>
    <cellStyle name="Valuta 3 2 2 2 2 3 2 2 7" xfId="35199"/>
    <cellStyle name="Valuta 3 2 2 2 2 3 2 2 8" xfId="53359"/>
    <cellStyle name="Valuta 3 2 2 2 2 3 2 3" xfId="6073"/>
    <cellStyle name="Valuta 3 2 2 2 2 3 2 3 2" xfId="11570"/>
    <cellStyle name="Valuta 3 2 2 2 2 3 2 3 2 2" xfId="24777"/>
    <cellStyle name="Valuta 3 2 2 2 2 3 2 3 2 3" xfId="42936"/>
    <cellStyle name="Valuta 3 2 2 2 2 3 2 3 3" xfId="32240"/>
    <cellStyle name="Valuta 3 2 2 2 2 3 2 3 3 2" xfId="50399"/>
    <cellStyle name="Valuta 3 2 2 2 2 3 2 3 4" xfId="19049"/>
    <cellStyle name="Valuta 3 2 2 2 2 3 2 3 5" xfId="37208"/>
    <cellStyle name="Valuta 3 2 2 2 2 3 2 3 6" xfId="55368"/>
    <cellStyle name="Valuta 3 2 2 2 2 3 2 4" xfId="9099"/>
    <cellStyle name="Valuta 3 2 2 2 2 3 2 4 2" xfId="22306"/>
    <cellStyle name="Valuta 3 2 2 2 2 3 2 4 3" xfId="40465"/>
    <cellStyle name="Valuta 3 2 2 2 2 3 2 5" xfId="14080"/>
    <cellStyle name="Valuta 3 2 2 2 2 3 2 5 2" xfId="27272"/>
    <cellStyle name="Valuta 3 2 2 2 2 3 2 5 3" xfId="45431"/>
    <cellStyle name="Valuta 3 2 2 2 2 3 2 6" xfId="29756"/>
    <cellStyle name="Valuta 3 2 2 2 2 3 2 6 2" xfId="47915"/>
    <cellStyle name="Valuta 3 2 2 2 2 3 2 7" xfId="16565"/>
    <cellStyle name="Valuta 3 2 2 2 2 3 2 8" xfId="34724"/>
    <cellStyle name="Valuta 3 2 2 2 2 3 2 9" xfId="52884"/>
    <cellStyle name="Valuta 3 2 2 2 2 3 3" xfId="3195"/>
    <cellStyle name="Valuta 3 2 2 2 2 3 3 10" xfId="58780"/>
    <cellStyle name="Valuta 3 2 2 2 2 3 3 2" xfId="4061"/>
    <cellStyle name="Valuta 3 2 2 2 2 3 3 2 2" xfId="6548"/>
    <cellStyle name="Valuta 3 2 2 2 2 3 3 2 2 2" xfId="12046"/>
    <cellStyle name="Valuta 3 2 2 2 2 3 3 2 2 2 2" xfId="25253"/>
    <cellStyle name="Valuta 3 2 2 2 2 3 3 2 2 2 3" xfId="43412"/>
    <cellStyle name="Valuta 3 2 2 2 2 3 3 2 2 3" xfId="32716"/>
    <cellStyle name="Valuta 3 2 2 2 2 3 3 2 2 3 2" xfId="50875"/>
    <cellStyle name="Valuta 3 2 2 2 2 3 3 2 2 4" xfId="19525"/>
    <cellStyle name="Valuta 3 2 2 2 2 3 3 2 2 5" xfId="37684"/>
    <cellStyle name="Valuta 3 2 2 2 2 3 3 2 2 6" xfId="55844"/>
    <cellStyle name="Valuta 3 2 2 2 2 3 3 2 3" xfId="9562"/>
    <cellStyle name="Valuta 3 2 2 2 2 3 3 2 3 2" xfId="22769"/>
    <cellStyle name="Valuta 3 2 2 2 2 3 3 2 3 3" xfId="40928"/>
    <cellStyle name="Valuta 3 2 2 2 2 3 3 2 4" xfId="14556"/>
    <cellStyle name="Valuta 3 2 2 2 2 3 3 2 4 2" xfId="27748"/>
    <cellStyle name="Valuta 3 2 2 2 2 3 3 2 4 3" xfId="45907"/>
    <cellStyle name="Valuta 3 2 2 2 2 3 3 2 5" xfId="30232"/>
    <cellStyle name="Valuta 3 2 2 2 2 3 3 2 5 2" xfId="48391"/>
    <cellStyle name="Valuta 3 2 2 2 2 3 3 2 6" xfId="17041"/>
    <cellStyle name="Valuta 3 2 2 2 2 3 3 2 7" xfId="35200"/>
    <cellStyle name="Valuta 3 2 2 2 2 3 3 2 8" xfId="53360"/>
    <cellStyle name="Valuta 3 2 2 2 2 3 3 3" xfId="6074"/>
    <cellStyle name="Valuta 3 2 2 2 2 3 3 3 2" xfId="11571"/>
    <cellStyle name="Valuta 3 2 2 2 2 3 3 3 2 2" xfId="24778"/>
    <cellStyle name="Valuta 3 2 2 2 2 3 3 3 2 3" xfId="42937"/>
    <cellStyle name="Valuta 3 2 2 2 2 3 3 3 3" xfId="32241"/>
    <cellStyle name="Valuta 3 2 2 2 2 3 3 3 3 2" xfId="50400"/>
    <cellStyle name="Valuta 3 2 2 2 2 3 3 3 4" xfId="19050"/>
    <cellStyle name="Valuta 3 2 2 2 2 3 3 3 5" xfId="37209"/>
    <cellStyle name="Valuta 3 2 2 2 2 3 3 3 6" xfId="55369"/>
    <cellStyle name="Valuta 3 2 2 2 2 3 3 4" xfId="9100"/>
    <cellStyle name="Valuta 3 2 2 2 2 3 3 4 2" xfId="22307"/>
    <cellStyle name="Valuta 3 2 2 2 2 3 3 4 3" xfId="40466"/>
    <cellStyle name="Valuta 3 2 2 2 2 3 3 5" xfId="14081"/>
    <cellStyle name="Valuta 3 2 2 2 2 3 3 5 2" xfId="27273"/>
    <cellStyle name="Valuta 3 2 2 2 2 3 3 5 3" xfId="45432"/>
    <cellStyle name="Valuta 3 2 2 2 2 3 3 6" xfId="29757"/>
    <cellStyle name="Valuta 3 2 2 2 2 3 3 6 2" xfId="47916"/>
    <cellStyle name="Valuta 3 2 2 2 2 3 3 7" xfId="16566"/>
    <cellStyle name="Valuta 3 2 2 2 2 3 3 8" xfId="34725"/>
    <cellStyle name="Valuta 3 2 2 2 2 3 3 9" xfId="52885"/>
    <cellStyle name="Valuta 3 2 2 2 2 3 4" xfId="3708"/>
    <cellStyle name="Valuta 3 2 2 2 2 3 4 2" xfId="4417"/>
    <cellStyle name="Valuta 3 2 2 2 2 3 4 2 2" xfId="12401"/>
    <cellStyle name="Valuta 3 2 2 2 2 3 4 2 2 2" xfId="25608"/>
    <cellStyle name="Valuta 3 2 2 2 2 3 4 2 2 3" xfId="43767"/>
    <cellStyle name="Valuta 3 2 2 2 2 3 4 2 3" xfId="33071"/>
    <cellStyle name="Valuta 3 2 2 2 2 3 4 2 3 2" xfId="51230"/>
    <cellStyle name="Valuta 3 2 2 2 2 3 4 2 4" xfId="19880"/>
    <cellStyle name="Valuta 3 2 2 2 2 3 4 2 5" xfId="38039"/>
    <cellStyle name="Valuta 3 2 2 2 2 3 4 2 6" xfId="56199"/>
    <cellStyle name="Valuta 3 2 2 2 2 3 4 3" xfId="9917"/>
    <cellStyle name="Valuta 3 2 2 2 2 3 4 3 2" xfId="23124"/>
    <cellStyle name="Valuta 3 2 2 2 2 3 4 3 3" xfId="41283"/>
    <cellStyle name="Valuta 3 2 2 2 2 3 4 4" xfId="14911"/>
    <cellStyle name="Valuta 3 2 2 2 2 3 4 4 2" xfId="28103"/>
    <cellStyle name="Valuta 3 2 2 2 2 3 4 4 3" xfId="46262"/>
    <cellStyle name="Valuta 3 2 2 2 2 3 4 5" xfId="30587"/>
    <cellStyle name="Valuta 3 2 2 2 2 3 4 5 2" xfId="48746"/>
    <cellStyle name="Valuta 3 2 2 2 2 3 4 6" xfId="17396"/>
    <cellStyle name="Valuta 3 2 2 2 2 3 4 7" xfId="35555"/>
    <cellStyle name="Valuta 3 2 2 2 2 3 4 8" xfId="53715"/>
    <cellStyle name="Valuta 3 2 2 2 2 3 4 9" xfId="59491"/>
    <cellStyle name="Valuta 3 2 2 2 2 3 5" xfId="4059"/>
    <cellStyle name="Valuta 3 2 2 2 2 3 5 2" xfId="6546"/>
    <cellStyle name="Valuta 3 2 2 2 2 3 5 2 2" xfId="12044"/>
    <cellStyle name="Valuta 3 2 2 2 2 3 5 2 2 2" xfId="25251"/>
    <cellStyle name="Valuta 3 2 2 2 2 3 5 2 2 3" xfId="43410"/>
    <cellStyle name="Valuta 3 2 2 2 2 3 5 2 3" xfId="32714"/>
    <cellStyle name="Valuta 3 2 2 2 2 3 5 2 3 2" xfId="50873"/>
    <cellStyle name="Valuta 3 2 2 2 2 3 5 2 4" xfId="19523"/>
    <cellStyle name="Valuta 3 2 2 2 2 3 5 2 5" xfId="37682"/>
    <cellStyle name="Valuta 3 2 2 2 2 3 5 2 6" xfId="55842"/>
    <cellStyle name="Valuta 3 2 2 2 2 3 5 3" xfId="9560"/>
    <cellStyle name="Valuta 3 2 2 2 2 3 5 3 2" xfId="22767"/>
    <cellStyle name="Valuta 3 2 2 2 2 3 5 3 3" xfId="40926"/>
    <cellStyle name="Valuta 3 2 2 2 2 3 5 4" xfId="14554"/>
    <cellStyle name="Valuta 3 2 2 2 2 3 5 4 2" xfId="27746"/>
    <cellStyle name="Valuta 3 2 2 2 2 3 5 4 3" xfId="45905"/>
    <cellStyle name="Valuta 3 2 2 2 2 3 5 5" xfId="30230"/>
    <cellStyle name="Valuta 3 2 2 2 2 3 5 5 2" xfId="48389"/>
    <cellStyle name="Valuta 3 2 2 2 2 3 5 6" xfId="17039"/>
    <cellStyle name="Valuta 3 2 2 2 2 3 5 7" xfId="35198"/>
    <cellStyle name="Valuta 3 2 2 2 2 3 5 8" xfId="53358"/>
    <cellStyle name="Valuta 3 2 2 2 2 3 6" xfId="5063"/>
    <cellStyle name="Valuta 3 2 2 2 2 3 6 2" xfId="7302"/>
    <cellStyle name="Valuta 3 2 2 2 2 3 6 2 2" xfId="13035"/>
    <cellStyle name="Valuta 3 2 2 2 2 3 6 2 2 2" xfId="26242"/>
    <cellStyle name="Valuta 3 2 2 2 2 3 6 2 2 3" xfId="44401"/>
    <cellStyle name="Valuta 3 2 2 2 2 3 6 2 3" xfId="33705"/>
    <cellStyle name="Valuta 3 2 2 2 2 3 6 2 3 2" xfId="51864"/>
    <cellStyle name="Valuta 3 2 2 2 2 3 6 2 4" xfId="20514"/>
    <cellStyle name="Valuta 3 2 2 2 2 3 6 2 5" xfId="38673"/>
    <cellStyle name="Valuta 3 2 2 2 2 3 6 2 6" xfId="56833"/>
    <cellStyle name="Valuta 3 2 2 2 2 3 6 3" xfId="10551"/>
    <cellStyle name="Valuta 3 2 2 2 2 3 6 3 2" xfId="23758"/>
    <cellStyle name="Valuta 3 2 2 2 2 3 6 3 3" xfId="41917"/>
    <cellStyle name="Valuta 3 2 2 2 2 3 6 4" xfId="15545"/>
    <cellStyle name="Valuta 3 2 2 2 2 3 6 4 2" xfId="28737"/>
    <cellStyle name="Valuta 3 2 2 2 2 3 6 4 3" xfId="46896"/>
    <cellStyle name="Valuta 3 2 2 2 2 3 6 5" xfId="31221"/>
    <cellStyle name="Valuta 3 2 2 2 2 3 6 5 2" xfId="49380"/>
    <cellStyle name="Valuta 3 2 2 2 2 3 6 6" xfId="18030"/>
    <cellStyle name="Valuta 3 2 2 2 2 3 6 7" xfId="36189"/>
    <cellStyle name="Valuta 3 2 2 2 2 3 6 8" xfId="54349"/>
    <cellStyle name="Valuta 3 2 2 2 2 3 7" xfId="6072"/>
    <cellStyle name="Valuta 3 2 2 2 2 3 7 2" xfId="11569"/>
    <cellStyle name="Valuta 3 2 2 2 2 3 7 2 2" xfId="24776"/>
    <cellStyle name="Valuta 3 2 2 2 2 3 7 2 3" xfId="42935"/>
    <cellStyle name="Valuta 3 2 2 2 2 3 7 3" xfId="32239"/>
    <cellStyle name="Valuta 3 2 2 2 2 3 7 3 2" xfId="50398"/>
    <cellStyle name="Valuta 3 2 2 2 2 3 7 4" xfId="19048"/>
    <cellStyle name="Valuta 3 2 2 2 2 3 7 5" xfId="37207"/>
    <cellStyle name="Valuta 3 2 2 2 2 3 7 6" xfId="55367"/>
    <cellStyle name="Valuta 3 2 2 2 2 3 8" xfId="8394"/>
    <cellStyle name="Valuta 3 2 2 2 2 3 8 2" xfId="21601"/>
    <cellStyle name="Valuta 3 2 2 2 2 3 8 3" xfId="39760"/>
    <cellStyle name="Valuta 3 2 2 2 2 3 8 4" xfId="57920"/>
    <cellStyle name="Valuta 3 2 2 2 2 3 9" xfId="9098"/>
    <cellStyle name="Valuta 3 2 2 2 2 3 9 2" xfId="22305"/>
    <cellStyle name="Valuta 3 2 2 2 2 3 9 3" xfId="40464"/>
    <cellStyle name="Valuta 3 2 2 2 2 4" xfId="3196"/>
    <cellStyle name="Valuta 3 2 2 2 2 4 10" xfId="58781"/>
    <cellStyle name="Valuta 3 2 2 2 2 4 2" xfId="4062"/>
    <cellStyle name="Valuta 3 2 2 2 2 4 2 2" xfId="6549"/>
    <cellStyle name="Valuta 3 2 2 2 2 4 2 2 2" xfId="12047"/>
    <cellStyle name="Valuta 3 2 2 2 2 4 2 2 2 2" xfId="25254"/>
    <cellStyle name="Valuta 3 2 2 2 2 4 2 2 2 3" xfId="43413"/>
    <cellStyle name="Valuta 3 2 2 2 2 4 2 2 3" xfId="32717"/>
    <cellStyle name="Valuta 3 2 2 2 2 4 2 2 3 2" xfId="50876"/>
    <cellStyle name="Valuta 3 2 2 2 2 4 2 2 4" xfId="19526"/>
    <cellStyle name="Valuta 3 2 2 2 2 4 2 2 5" xfId="37685"/>
    <cellStyle name="Valuta 3 2 2 2 2 4 2 2 6" xfId="55845"/>
    <cellStyle name="Valuta 3 2 2 2 2 4 2 3" xfId="9563"/>
    <cellStyle name="Valuta 3 2 2 2 2 4 2 3 2" xfId="22770"/>
    <cellStyle name="Valuta 3 2 2 2 2 4 2 3 3" xfId="40929"/>
    <cellStyle name="Valuta 3 2 2 2 2 4 2 4" xfId="14557"/>
    <cellStyle name="Valuta 3 2 2 2 2 4 2 4 2" xfId="27749"/>
    <cellStyle name="Valuta 3 2 2 2 2 4 2 4 3" xfId="45908"/>
    <cellStyle name="Valuta 3 2 2 2 2 4 2 5" xfId="30233"/>
    <cellStyle name="Valuta 3 2 2 2 2 4 2 5 2" xfId="48392"/>
    <cellStyle name="Valuta 3 2 2 2 2 4 2 6" xfId="17042"/>
    <cellStyle name="Valuta 3 2 2 2 2 4 2 7" xfId="35201"/>
    <cellStyle name="Valuta 3 2 2 2 2 4 2 8" xfId="53361"/>
    <cellStyle name="Valuta 3 2 2 2 2 4 3" xfId="6075"/>
    <cellStyle name="Valuta 3 2 2 2 2 4 3 2" xfId="11572"/>
    <cellStyle name="Valuta 3 2 2 2 2 4 3 2 2" xfId="24779"/>
    <cellStyle name="Valuta 3 2 2 2 2 4 3 2 3" xfId="42938"/>
    <cellStyle name="Valuta 3 2 2 2 2 4 3 3" xfId="32242"/>
    <cellStyle name="Valuta 3 2 2 2 2 4 3 3 2" xfId="50401"/>
    <cellStyle name="Valuta 3 2 2 2 2 4 3 4" xfId="19051"/>
    <cellStyle name="Valuta 3 2 2 2 2 4 3 5" xfId="37210"/>
    <cellStyle name="Valuta 3 2 2 2 2 4 3 6" xfId="55370"/>
    <cellStyle name="Valuta 3 2 2 2 2 4 4" xfId="9101"/>
    <cellStyle name="Valuta 3 2 2 2 2 4 4 2" xfId="22308"/>
    <cellStyle name="Valuta 3 2 2 2 2 4 4 3" xfId="40467"/>
    <cellStyle name="Valuta 3 2 2 2 2 4 5" xfId="14082"/>
    <cellStyle name="Valuta 3 2 2 2 2 4 5 2" xfId="27274"/>
    <cellStyle name="Valuta 3 2 2 2 2 4 5 3" xfId="45433"/>
    <cellStyle name="Valuta 3 2 2 2 2 4 6" xfId="29758"/>
    <cellStyle name="Valuta 3 2 2 2 2 4 6 2" xfId="47917"/>
    <cellStyle name="Valuta 3 2 2 2 2 4 7" xfId="16567"/>
    <cellStyle name="Valuta 3 2 2 2 2 4 8" xfId="34726"/>
    <cellStyle name="Valuta 3 2 2 2 2 4 9" xfId="52886"/>
    <cellStyle name="Valuta 3 2 2 2 2 5" xfId="3197"/>
    <cellStyle name="Valuta 3 2 2 2 2 5 10" xfId="58782"/>
    <cellStyle name="Valuta 3 2 2 2 2 5 2" xfId="4063"/>
    <cellStyle name="Valuta 3 2 2 2 2 5 2 2" xfId="6550"/>
    <cellStyle name="Valuta 3 2 2 2 2 5 2 2 2" xfId="12048"/>
    <cellStyle name="Valuta 3 2 2 2 2 5 2 2 2 2" xfId="25255"/>
    <cellStyle name="Valuta 3 2 2 2 2 5 2 2 2 3" xfId="43414"/>
    <cellStyle name="Valuta 3 2 2 2 2 5 2 2 3" xfId="32718"/>
    <cellStyle name="Valuta 3 2 2 2 2 5 2 2 3 2" xfId="50877"/>
    <cellStyle name="Valuta 3 2 2 2 2 5 2 2 4" xfId="19527"/>
    <cellStyle name="Valuta 3 2 2 2 2 5 2 2 5" xfId="37686"/>
    <cellStyle name="Valuta 3 2 2 2 2 5 2 2 6" xfId="55846"/>
    <cellStyle name="Valuta 3 2 2 2 2 5 2 3" xfId="9564"/>
    <cellStyle name="Valuta 3 2 2 2 2 5 2 3 2" xfId="22771"/>
    <cellStyle name="Valuta 3 2 2 2 2 5 2 3 3" xfId="40930"/>
    <cellStyle name="Valuta 3 2 2 2 2 5 2 4" xfId="14558"/>
    <cellStyle name="Valuta 3 2 2 2 2 5 2 4 2" xfId="27750"/>
    <cellStyle name="Valuta 3 2 2 2 2 5 2 4 3" xfId="45909"/>
    <cellStyle name="Valuta 3 2 2 2 2 5 2 5" xfId="30234"/>
    <cellStyle name="Valuta 3 2 2 2 2 5 2 5 2" xfId="48393"/>
    <cellStyle name="Valuta 3 2 2 2 2 5 2 6" xfId="17043"/>
    <cellStyle name="Valuta 3 2 2 2 2 5 2 7" xfId="35202"/>
    <cellStyle name="Valuta 3 2 2 2 2 5 2 8" xfId="53362"/>
    <cellStyle name="Valuta 3 2 2 2 2 5 3" xfId="6076"/>
    <cellStyle name="Valuta 3 2 2 2 2 5 3 2" xfId="11573"/>
    <cellStyle name="Valuta 3 2 2 2 2 5 3 2 2" xfId="24780"/>
    <cellStyle name="Valuta 3 2 2 2 2 5 3 2 3" xfId="42939"/>
    <cellStyle name="Valuta 3 2 2 2 2 5 3 3" xfId="32243"/>
    <cellStyle name="Valuta 3 2 2 2 2 5 3 3 2" xfId="50402"/>
    <cellStyle name="Valuta 3 2 2 2 2 5 3 4" xfId="19052"/>
    <cellStyle name="Valuta 3 2 2 2 2 5 3 5" xfId="37211"/>
    <cellStyle name="Valuta 3 2 2 2 2 5 3 6" xfId="55371"/>
    <cellStyle name="Valuta 3 2 2 2 2 5 4" xfId="9102"/>
    <cellStyle name="Valuta 3 2 2 2 2 5 4 2" xfId="22309"/>
    <cellStyle name="Valuta 3 2 2 2 2 5 4 3" xfId="40468"/>
    <cellStyle name="Valuta 3 2 2 2 2 5 5" xfId="14083"/>
    <cellStyle name="Valuta 3 2 2 2 2 5 5 2" xfId="27275"/>
    <cellStyle name="Valuta 3 2 2 2 2 5 5 3" xfId="45434"/>
    <cellStyle name="Valuta 3 2 2 2 2 5 6" xfId="29759"/>
    <cellStyle name="Valuta 3 2 2 2 2 5 6 2" xfId="47918"/>
    <cellStyle name="Valuta 3 2 2 2 2 5 7" xfId="16568"/>
    <cellStyle name="Valuta 3 2 2 2 2 5 8" xfId="34727"/>
    <cellStyle name="Valuta 3 2 2 2 2 5 9" xfId="52887"/>
    <cellStyle name="Valuta 3 2 2 2 2 6" xfId="3659"/>
    <cellStyle name="Valuta 3 2 2 2 2 6 2" xfId="4415"/>
    <cellStyle name="Valuta 3 2 2 2 2 6 2 2" xfId="12399"/>
    <cellStyle name="Valuta 3 2 2 2 2 6 2 2 2" xfId="25606"/>
    <cellStyle name="Valuta 3 2 2 2 2 6 2 2 3" xfId="43765"/>
    <cellStyle name="Valuta 3 2 2 2 2 6 2 3" xfId="33069"/>
    <cellStyle name="Valuta 3 2 2 2 2 6 2 3 2" xfId="51228"/>
    <cellStyle name="Valuta 3 2 2 2 2 6 2 4" xfId="19878"/>
    <cellStyle name="Valuta 3 2 2 2 2 6 2 5" xfId="38037"/>
    <cellStyle name="Valuta 3 2 2 2 2 6 2 6" xfId="56197"/>
    <cellStyle name="Valuta 3 2 2 2 2 6 3" xfId="9915"/>
    <cellStyle name="Valuta 3 2 2 2 2 6 3 2" xfId="23122"/>
    <cellStyle name="Valuta 3 2 2 2 2 6 3 3" xfId="41281"/>
    <cellStyle name="Valuta 3 2 2 2 2 6 4" xfId="14909"/>
    <cellStyle name="Valuta 3 2 2 2 2 6 4 2" xfId="28101"/>
    <cellStyle name="Valuta 3 2 2 2 2 6 4 3" xfId="46260"/>
    <cellStyle name="Valuta 3 2 2 2 2 6 5" xfId="30585"/>
    <cellStyle name="Valuta 3 2 2 2 2 6 5 2" xfId="48744"/>
    <cellStyle name="Valuta 3 2 2 2 2 6 6" xfId="17394"/>
    <cellStyle name="Valuta 3 2 2 2 2 6 7" xfId="35553"/>
    <cellStyle name="Valuta 3 2 2 2 2 6 8" xfId="53713"/>
    <cellStyle name="Valuta 3 2 2 2 2 6 9" xfId="59105"/>
    <cellStyle name="Valuta 3 2 2 2 2 7" xfId="4641"/>
    <cellStyle name="Valuta 3 2 2 2 2 7 2" xfId="6893"/>
    <cellStyle name="Valuta 3 2 2 2 2 7 2 2" xfId="12625"/>
    <cellStyle name="Valuta 3 2 2 2 2 7 2 2 2" xfId="25832"/>
    <cellStyle name="Valuta 3 2 2 2 2 7 2 2 3" xfId="43991"/>
    <cellStyle name="Valuta 3 2 2 2 2 7 2 3" xfId="33295"/>
    <cellStyle name="Valuta 3 2 2 2 2 7 2 3 2" xfId="51454"/>
    <cellStyle name="Valuta 3 2 2 2 2 7 2 4" xfId="20104"/>
    <cellStyle name="Valuta 3 2 2 2 2 7 2 5" xfId="38263"/>
    <cellStyle name="Valuta 3 2 2 2 2 7 2 6" xfId="56423"/>
    <cellStyle name="Valuta 3 2 2 2 2 7 3" xfId="10141"/>
    <cellStyle name="Valuta 3 2 2 2 2 7 3 2" xfId="23348"/>
    <cellStyle name="Valuta 3 2 2 2 2 7 3 3" xfId="41507"/>
    <cellStyle name="Valuta 3 2 2 2 2 7 4" xfId="15135"/>
    <cellStyle name="Valuta 3 2 2 2 2 7 4 2" xfId="28327"/>
    <cellStyle name="Valuta 3 2 2 2 2 7 4 3" xfId="46486"/>
    <cellStyle name="Valuta 3 2 2 2 2 7 5" xfId="30811"/>
    <cellStyle name="Valuta 3 2 2 2 2 7 5 2" xfId="48970"/>
    <cellStyle name="Valuta 3 2 2 2 2 7 6" xfId="17620"/>
    <cellStyle name="Valuta 3 2 2 2 2 7 7" xfId="35779"/>
    <cellStyle name="Valuta 3 2 2 2 2 7 8" xfId="53939"/>
    <cellStyle name="Valuta 3 2 2 2 2 7 9" xfId="59270"/>
    <cellStyle name="Valuta 3 2 2 2 2 8" xfId="4055"/>
    <cellStyle name="Valuta 3 2 2 2 2 8 2" xfId="6542"/>
    <cellStyle name="Valuta 3 2 2 2 2 8 2 2" xfId="12040"/>
    <cellStyle name="Valuta 3 2 2 2 2 8 2 2 2" xfId="25247"/>
    <cellStyle name="Valuta 3 2 2 2 2 8 2 2 3" xfId="43406"/>
    <cellStyle name="Valuta 3 2 2 2 2 8 2 3" xfId="32710"/>
    <cellStyle name="Valuta 3 2 2 2 2 8 2 3 2" xfId="50869"/>
    <cellStyle name="Valuta 3 2 2 2 2 8 2 4" xfId="19519"/>
    <cellStyle name="Valuta 3 2 2 2 2 8 2 5" xfId="37678"/>
    <cellStyle name="Valuta 3 2 2 2 2 8 2 6" xfId="55838"/>
    <cellStyle name="Valuta 3 2 2 2 2 8 3" xfId="9556"/>
    <cellStyle name="Valuta 3 2 2 2 2 8 3 2" xfId="22763"/>
    <cellStyle name="Valuta 3 2 2 2 2 8 3 3" xfId="40922"/>
    <cellStyle name="Valuta 3 2 2 2 2 8 4" xfId="14550"/>
    <cellStyle name="Valuta 3 2 2 2 2 8 4 2" xfId="27742"/>
    <cellStyle name="Valuta 3 2 2 2 2 8 4 3" xfId="45901"/>
    <cellStyle name="Valuta 3 2 2 2 2 8 5" xfId="30226"/>
    <cellStyle name="Valuta 3 2 2 2 2 8 5 2" xfId="48385"/>
    <cellStyle name="Valuta 3 2 2 2 2 8 6" xfId="17035"/>
    <cellStyle name="Valuta 3 2 2 2 2 8 7" xfId="35194"/>
    <cellStyle name="Valuta 3 2 2 2 2 8 8" xfId="53354"/>
    <cellStyle name="Valuta 3 2 2 2 2 8 9" xfId="59489"/>
    <cellStyle name="Valuta 3 2 2 2 2 9" xfId="4861"/>
    <cellStyle name="Valuta 3 2 2 2 2 9 2" xfId="7091"/>
    <cellStyle name="Valuta 3 2 2 2 2 9 2 2" xfId="12824"/>
    <cellStyle name="Valuta 3 2 2 2 2 9 2 2 2" xfId="26031"/>
    <cellStyle name="Valuta 3 2 2 2 2 9 2 2 3" xfId="44190"/>
    <cellStyle name="Valuta 3 2 2 2 2 9 2 3" xfId="33494"/>
    <cellStyle name="Valuta 3 2 2 2 2 9 2 3 2" xfId="51653"/>
    <cellStyle name="Valuta 3 2 2 2 2 9 2 4" xfId="20303"/>
    <cellStyle name="Valuta 3 2 2 2 2 9 2 5" xfId="38462"/>
    <cellStyle name="Valuta 3 2 2 2 2 9 2 6" xfId="56622"/>
    <cellStyle name="Valuta 3 2 2 2 2 9 3" xfId="10340"/>
    <cellStyle name="Valuta 3 2 2 2 2 9 3 2" xfId="23547"/>
    <cellStyle name="Valuta 3 2 2 2 2 9 3 3" xfId="41706"/>
    <cellStyle name="Valuta 3 2 2 2 2 9 4" xfId="15334"/>
    <cellStyle name="Valuta 3 2 2 2 2 9 4 2" xfId="28526"/>
    <cellStyle name="Valuta 3 2 2 2 2 9 4 3" xfId="46685"/>
    <cellStyle name="Valuta 3 2 2 2 2 9 5" xfId="31010"/>
    <cellStyle name="Valuta 3 2 2 2 2 9 5 2" xfId="49169"/>
    <cellStyle name="Valuta 3 2 2 2 2 9 6" xfId="17819"/>
    <cellStyle name="Valuta 3 2 2 2 2 9 7" xfId="35978"/>
    <cellStyle name="Valuta 3 2 2 2 2 9 8" xfId="54138"/>
    <cellStyle name="Valuta 3 2 2 2 20" xfId="8602"/>
    <cellStyle name="Valuta 3 2 2 2 20 2" xfId="21809"/>
    <cellStyle name="Valuta 3 2 2 2 20 3" xfId="39968"/>
    <cellStyle name="Valuta 3 2 2 2 20 4" xfId="58128"/>
    <cellStyle name="Valuta 3 2 2 2 21" xfId="8766"/>
    <cellStyle name="Valuta 3 2 2 2 21 2" xfId="21973"/>
    <cellStyle name="Valuta 3 2 2 2 21 3" xfId="40132"/>
    <cellStyle name="Valuta 3 2 2 2 21 4" xfId="58292"/>
    <cellStyle name="Valuta 3 2 2 2 22" xfId="8974"/>
    <cellStyle name="Valuta 3 2 2 2 22 2" xfId="22181"/>
    <cellStyle name="Valuta 3 2 2 2 22 3" xfId="40340"/>
    <cellStyle name="Valuta 3 2 2 2 23" xfId="14074"/>
    <cellStyle name="Valuta 3 2 2 2 23 2" xfId="27266"/>
    <cellStyle name="Valuta 3 2 2 2 23 3" xfId="45425"/>
    <cellStyle name="Valuta 3 2 2 2 24" xfId="29750"/>
    <cellStyle name="Valuta 3 2 2 2 24 2" xfId="47909"/>
    <cellStyle name="Valuta 3 2 2 2 25" xfId="16559"/>
    <cellStyle name="Valuta 3 2 2 2 26" xfId="34718"/>
    <cellStyle name="Valuta 3 2 2 2 27" xfId="52878"/>
    <cellStyle name="Valuta 3 2 2 2 28" xfId="58458"/>
    <cellStyle name="Valuta 3 2 2 2 29" xfId="58773"/>
    <cellStyle name="Valuta 3 2 2 2 3" xfId="3198"/>
    <cellStyle name="Valuta 3 2 2 2 3 10" xfId="9103"/>
    <cellStyle name="Valuta 3 2 2 2 3 10 2" xfId="22310"/>
    <cellStyle name="Valuta 3 2 2 2 3 10 3" xfId="40469"/>
    <cellStyle name="Valuta 3 2 2 2 3 11" xfId="14084"/>
    <cellStyle name="Valuta 3 2 2 2 3 11 2" xfId="27276"/>
    <cellStyle name="Valuta 3 2 2 2 3 11 3" xfId="45435"/>
    <cellStyle name="Valuta 3 2 2 2 3 12" xfId="29760"/>
    <cellStyle name="Valuta 3 2 2 2 3 12 2" xfId="47919"/>
    <cellStyle name="Valuta 3 2 2 2 3 13" xfId="16569"/>
    <cellStyle name="Valuta 3 2 2 2 3 14" xfId="34728"/>
    <cellStyle name="Valuta 3 2 2 2 3 15" xfId="52888"/>
    <cellStyle name="Valuta 3 2 2 2 3 16" xfId="58783"/>
    <cellStyle name="Valuta 3 2 2 2 3 2" xfId="3199"/>
    <cellStyle name="Valuta 3 2 2 2 3 2 10" xfId="58784"/>
    <cellStyle name="Valuta 3 2 2 2 3 2 2" xfId="4065"/>
    <cellStyle name="Valuta 3 2 2 2 3 2 2 2" xfId="6552"/>
    <cellStyle name="Valuta 3 2 2 2 3 2 2 2 2" xfId="12050"/>
    <cellStyle name="Valuta 3 2 2 2 3 2 2 2 2 2" xfId="25257"/>
    <cellStyle name="Valuta 3 2 2 2 3 2 2 2 2 3" xfId="43416"/>
    <cellStyle name="Valuta 3 2 2 2 3 2 2 2 3" xfId="32720"/>
    <cellStyle name="Valuta 3 2 2 2 3 2 2 2 3 2" xfId="50879"/>
    <cellStyle name="Valuta 3 2 2 2 3 2 2 2 4" xfId="19529"/>
    <cellStyle name="Valuta 3 2 2 2 3 2 2 2 5" xfId="37688"/>
    <cellStyle name="Valuta 3 2 2 2 3 2 2 2 6" xfId="55848"/>
    <cellStyle name="Valuta 3 2 2 2 3 2 2 3" xfId="9566"/>
    <cellStyle name="Valuta 3 2 2 2 3 2 2 3 2" xfId="22773"/>
    <cellStyle name="Valuta 3 2 2 2 3 2 2 3 3" xfId="40932"/>
    <cellStyle name="Valuta 3 2 2 2 3 2 2 4" xfId="14560"/>
    <cellStyle name="Valuta 3 2 2 2 3 2 2 4 2" xfId="27752"/>
    <cellStyle name="Valuta 3 2 2 2 3 2 2 4 3" xfId="45911"/>
    <cellStyle name="Valuta 3 2 2 2 3 2 2 5" xfId="30236"/>
    <cellStyle name="Valuta 3 2 2 2 3 2 2 5 2" xfId="48395"/>
    <cellStyle name="Valuta 3 2 2 2 3 2 2 6" xfId="17045"/>
    <cellStyle name="Valuta 3 2 2 2 3 2 2 7" xfId="35204"/>
    <cellStyle name="Valuta 3 2 2 2 3 2 2 8" xfId="53364"/>
    <cellStyle name="Valuta 3 2 2 2 3 2 3" xfId="6078"/>
    <cellStyle name="Valuta 3 2 2 2 3 2 3 2" xfId="11575"/>
    <cellStyle name="Valuta 3 2 2 2 3 2 3 2 2" xfId="24782"/>
    <cellStyle name="Valuta 3 2 2 2 3 2 3 2 3" xfId="42941"/>
    <cellStyle name="Valuta 3 2 2 2 3 2 3 3" xfId="32245"/>
    <cellStyle name="Valuta 3 2 2 2 3 2 3 3 2" xfId="50404"/>
    <cellStyle name="Valuta 3 2 2 2 3 2 3 4" xfId="19054"/>
    <cellStyle name="Valuta 3 2 2 2 3 2 3 5" xfId="37213"/>
    <cellStyle name="Valuta 3 2 2 2 3 2 3 6" xfId="55373"/>
    <cellStyle name="Valuta 3 2 2 2 3 2 4" xfId="9104"/>
    <cellStyle name="Valuta 3 2 2 2 3 2 4 2" xfId="22311"/>
    <cellStyle name="Valuta 3 2 2 2 3 2 4 3" xfId="40470"/>
    <cellStyle name="Valuta 3 2 2 2 3 2 5" xfId="14085"/>
    <cellStyle name="Valuta 3 2 2 2 3 2 5 2" xfId="27277"/>
    <cellStyle name="Valuta 3 2 2 2 3 2 5 3" xfId="45436"/>
    <cellStyle name="Valuta 3 2 2 2 3 2 6" xfId="29761"/>
    <cellStyle name="Valuta 3 2 2 2 3 2 6 2" xfId="47920"/>
    <cellStyle name="Valuta 3 2 2 2 3 2 7" xfId="16570"/>
    <cellStyle name="Valuta 3 2 2 2 3 2 8" xfId="34729"/>
    <cellStyle name="Valuta 3 2 2 2 3 2 9" xfId="52889"/>
    <cellStyle name="Valuta 3 2 2 2 3 3" xfId="3200"/>
    <cellStyle name="Valuta 3 2 2 2 3 3 10" xfId="58785"/>
    <cellStyle name="Valuta 3 2 2 2 3 3 2" xfId="4066"/>
    <cellStyle name="Valuta 3 2 2 2 3 3 2 2" xfId="6553"/>
    <cellStyle name="Valuta 3 2 2 2 3 3 2 2 2" xfId="12051"/>
    <cellStyle name="Valuta 3 2 2 2 3 3 2 2 2 2" xfId="25258"/>
    <cellStyle name="Valuta 3 2 2 2 3 3 2 2 2 3" xfId="43417"/>
    <cellStyle name="Valuta 3 2 2 2 3 3 2 2 3" xfId="32721"/>
    <cellStyle name="Valuta 3 2 2 2 3 3 2 2 3 2" xfId="50880"/>
    <cellStyle name="Valuta 3 2 2 2 3 3 2 2 4" xfId="19530"/>
    <cellStyle name="Valuta 3 2 2 2 3 3 2 2 5" xfId="37689"/>
    <cellStyle name="Valuta 3 2 2 2 3 3 2 2 6" xfId="55849"/>
    <cellStyle name="Valuta 3 2 2 2 3 3 2 3" xfId="9567"/>
    <cellStyle name="Valuta 3 2 2 2 3 3 2 3 2" xfId="22774"/>
    <cellStyle name="Valuta 3 2 2 2 3 3 2 3 3" xfId="40933"/>
    <cellStyle name="Valuta 3 2 2 2 3 3 2 4" xfId="14561"/>
    <cellStyle name="Valuta 3 2 2 2 3 3 2 4 2" xfId="27753"/>
    <cellStyle name="Valuta 3 2 2 2 3 3 2 4 3" xfId="45912"/>
    <cellStyle name="Valuta 3 2 2 2 3 3 2 5" xfId="30237"/>
    <cellStyle name="Valuta 3 2 2 2 3 3 2 5 2" xfId="48396"/>
    <cellStyle name="Valuta 3 2 2 2 3 3 2 6" xfId="17046"/>
    <cellStyle name="Valuta 3 2 2 2 3 3 2 7" xfId="35205"/>
    <cellStyle name="Valuta 3 2 2 2 3 3 2 8" xfId="53365"/>
    <cellStyle name="Valuta 3 2 2 2 3 3 3" xfId="6079"/>
    <cellStyle name="Valuta 3 2 2 2 3 3 3 2" xfId="11576"/>
    <cellStyle name="Valuta 3 2 2 2 3 3 3 2 2" xfId="24783"/>
    <cellStyle name="Valuta 3 2 2 2 3 3 3 2 3" xfId="42942"/>
    <cellStyle name="Valuta 3 2 2 2 3 3 3 3" xfId="32246"/>
    <cellStyle name="Valuta 3 2 2 2 3 3 3 3 2" xfId="50405"/>
    <cellStyle name="Valuta 3 2 2 2 3 3 3 4" xfId="19055"/>
    <cellStyle name="Valuta 3 2 2 2 3 3 3 5" xfId="37214"/>
    <cellStyle name="Valuta 3 2 2 2 3 3 3 6" xfId="55374"/>
    <cellStyle name="Valuta 3 2 2 2 3 3 4" xfId="9105"/>
    <cellStyle name="Valuta 3 2 2 2 3 3 4 2" xfId="22312"/>
    <cellStyle name="Valuta 3 2 2 2 3 3 4 3" xfId="40471"/>
    <cellStyle name="Valuta 3 2 2 2 3 3 5" xfId="14086"/>
    <cellStyle name="Valuta 3 2 2 2 3 3 5 2" xfId="27278"/>
    <cellStyle name="Valuta 3 2 2 2 3 3 5 3" xfId="45437"/>
    <cellStyle name="Valuta 3 2 2 2 3 3 6" xfId="29762"/>
    <cellStyle name="Valuta 3 2 2 2 3 3 6 2" xfId="47921"/>
    <cellStyle name="Valuta 3 2 2 2 3 3 7" xfId="16571"/>
    <cellStyle name="Valuta 3 2 2 2 3 3 8" xfId="34730"/>
    <cellStyle name="Valuta 3 2 2 2 3 3 9" xfId="52890"/>
    <cellStyle name="Valuta 3 2 2 2 3 4" xfId="3709"/>
    <cellStyle name="Valuta 3 2 2 2 3 4 2" xfId="4418"/>
    <cellStyle name="Valuta 3 2 2 2 3 4 2 2" xfId="12402"/>
    <cellStyle name="Valuta 3 2 2 2 3 4 2 2 2" xfId="25609"/>
    <cellStyle name="Valuta 3 2 2 2 3 4 2 2 3" xfId="43768"/>
    <cellStyle name="Valuta 3 2 2 2 3 4 2 3" xfId="33072"/>
    <cellStyle name="Valuta 3 2 2 2 3 4 2 3 2" xfId="51231"/>
    <cellStyle name="Valuta 3 2 2 2 3 4 2 4" xfId="19881"/>
    <cellStyle name="Valuta 3 2 2 2 3 4 2 5" xfId="38040"/>
    <cellStyle name="Valuta 3 2 2 2 3 4 2 6" xfId="56200"/>
    <cellStyle name="Valuta 3 2 2 2 3 4 3" xfId="9918"/>
    <cellStyle name="Valuta 3 2 2 2 3 4 3 2" xfId="23125"/>
    <cellStyle name="Valuta 3 2 2 2 3 4 3 3" xfId="41284"/>
    <cellStyle name="Valuta 3 2 2 2 3 4 4" xfId="14912"/>
    <cellStyle name="Valuta 3 2 2 2 3 4 4 2" xfId="28104"/>
    <cellStyle name="Valuta 3 2 2 2 3 4 4 3" xfId="46263"/>
    <cellStyle name="Valuta 3 2 2 2 3 4 5" xfId="30588"/>
    <cellStyle name="Valuta 3 2 2 2 3 4 5 2" xfId="48747"/>
    <cellStyle name="Valuta 3 2 2 2 3 4 6" xfId="17397"/>
    <cellStyle name="Valuta 3 2 2 2 3 4 7" xfId="35556"/>
    <cellStyle name="Valuta 3 2 2 2 3 4 8" xfId="53716"/>
    <cellStyle name="Valuta 3 2 2 2 3 4 9" xfId="59492"/>
    <cellStyle name="Valuta 3 2 2 2 3 5" xfId="4643"/>
    <cellStyle name="Valuta 3 2 2 2 3 5 2" xfId="6895"/>
    <cellStyle name="Valuta 3 2 2 2 3 5 2 2" xfId="12627"/>
    <cellStyle name="Valuta 3 2 2 2 3 5 2 2 2" xfId="25834"/>
    <cellStyle name="Valuta 3 2 2 2 3 5 2 2 3" xfId="43993"/>
    <cellStyle name="Valuta 3 2 2 2 3 5 2 3" xfId="33297"/>
    <cellStyle name="Valuta 3 2 2 2 3 5 2 3 2" xfId="51456"/>
    <cellStyle name="Valuta 3 2 2 2 3 5 2 4" xfId="20106"/>
    <cellStyle name="Valuta 3 2 2 2 3 5 2 5" xfId="38265"/>
    <cellStyle name="Valuta 3 2 2 2 3 5 2 6" xfId="56425"/>
    <cellStyle name="Valuta 3 2 2 2 3 5 3" xfId="10143"/>
    <cellStyle name="Valuta 3 2 2 2 3 5 3 2" xfId="23350"/>
    <cellStyle name="Valuta 3 2 2 2 3 5 3 3" xfId="41509"/>
    <cellStyle name="Valuta 3 2 2 2 3 5 4" xfId="15137"/>
    <cellStyle name="Valuta 3 2 2 2 3 5 4 2" xfId="28329"/>
    <cellStyle name="Valuta 3 2 2 2 3 5 4 3" xfId="46488"/>
    <cellStyle name="Valuta 3 2 2 2 3 5 5" xfId="30813"/>
    <cellStyle name="Valuta 3 2 2 2 3 5 5 2" xfId="48972"/>
    <cellStyle name="Valuta 3 2 2 2 3 5 6" xfId="17622"/>
    <cellStyle name="Valuta 3 2 2 2 3 5 7" xfId="35781"/>
    <cellStyle name="Valuta 3 2 2 2 3 5 8" xfId="53941"/>
    <cellStyle name="Valuta 3 2 2 2 3 6" xfId="4064"/>
    <cellStyle name="Valuta 3 2 2 2 3 6 2" xfId="6551"/>
    <cellStyle name="Valuta 3 2 2 2 3 6 2 2" xfId="12049"/>
    <cellStyle name="Valuta 3 2 2 2 3 6 2 2 2" xfId="25256"/>
    <cellStyle name="Valuta 3 2 2 2 3 6 2 2 3" xfId="43415"/>
    <cellStyle name="Valuta 3 2 2 2 3 6 2 3" xfId="32719"/>
    <cellStyle name="Valuta 3 2 2 2 3 6 2 3 2" xfId="50878"/>
    <cellStyle name="Valuta 3 2 2 2 3 6 2 4" xfId="19528"/>
    <cellStyle name="Valuta 3 2 2 2 3 6 2 5" xfId="37687"/>
    <cellStyle name="Valuta 3 2 2 2 3 6 2 6" xfId="55847"/>
    <cellStyle name="Valuta 3 2 2 2 3 6 3" xfId="9565"/>
    <cellStyle name="Valuta 3 2 2 2 3 6 3 2" xfId="22772"/>
    <cellStyle name="Valuta 3 2 2 2 3 6 3 3" xfId="40931"/>
    <cellStyle name="Valuta 3 2 2 2 3 6 4" xfId="14559"/>
    <cellStyle name="Valuta 3 2 2 2 3 6 4 2" xfId="27751"/>
    <cellStyle name="Valuta 3 2 2 2 3 6 4 3" xfId="45910"/>
    <cellStyle name="Valuta 3 2 2 2 3 6 5" xfId="30235"/>
    <cellStyle name="Valuta 3 2 2 2 3 6 5 2" xfId="48394"/>
    <cellStyle name="Valuta 3 2 2 2 3 6 6" xfId="17044"/>
    <cellStyle name="Valuta 3 2 2 2 3 6 7" xfId="35203"/>
    <cellStyle name="Valuta 3 2 2 2 3 6 8" xfId="53363"/>
    <cellStyle name="Valuta 3 2 2 2 3 7" xfId="5064"/>
    <cellStyle name="Valuta 3 2 2 2 3 7 2" xfId="7303"/>
    <cellStyle name="Valuta 3 2 2 2 3 7 2 2" xfId="13036"/>
    <cellStyle name="Valuta 3 2 2 2 3 7 2 2 2" xfId="26243"/>
    <cellStyle name="Valuta 3 2 2 2 3 7 2 2 3" xfId="44402"/>
    <cellStyle name="Valuta 3 2 2 2 3 7 2 3" xfId="33706"/>
    <cellStyle name="Valuta 3 2 2 2 3 7 2 3 2" xfId="51865"/>
    <cellStyle name="Valuta 3 2 2 2 3 7 2 4" xfId="20515"/>
    <cellStyle name="Valuta 3 2 2 2 3 7 2 5" xfId="38674"/>
    <cellStyle name="Valuta 3 2 2 2 3 7 2 6" xfId="56834"/>
    <cellStyle name="Valuta 3 2 2 2 3 7 3" xfId="10552"/>
    <cellStyle name="Valuta 3 2 2 2 3 7 3 2" xfId="23759"/>
    <cellStyle name="Valuta 3 2 2 2 3 7 3 3" xfId="41918"/>
    <cellStyle name="Valuta 3 2 2 2 3 7 4" xfId="15546"/>
    <cellStyle name="Valuta 3 2 2 2 3 7 4 2" xfId="28738"/>
    <cellStyle name="Valuta 3 2 2 2 3 7 4 3" xfId="46897"/>
    <cellStyle name="Valuta 3 2 2 2 3 7 5" xfId="31222"/>
    <cellStyle name="Valuta 3 2 2 2 3 7 5 2" xfId="49381"/>
    <cellStyle name="Valuta 3 2 2 2 3 7 6" xfId="18031"/>
    <cellStyle name="Valuta 3 2 2 2 3 7 7" xfId="36190"/>
    <cellStyle name="Valuta 3 2 2 2 3 7 8" xfId="54350"/>
    <cellStyle name="Valuta 3 2 2 2 3 8" xfId="6077"/>
    <cellStyle name="Valuta 3 2 2 2 3 8 2" xfId="11574"/>
    <cellStyle name="Valuta 3 2 2 2 3 8 2 2" xfId="24781"/>
    <cellStyle name="Valuta 3 2 2 2 3 8 2 3" xfId="42940"/>
    <cellStyle name="Valuta 3 2 2 2 3 8 3" xfId="32244"/>
    <cellStyle name="Valuta 3 2 2 2 3 8 3 2" xfId="50403"/>
    <cellStyle name="Valuta 3 2 2 2 3 8 4" xfId="19053"/>
    <cellStyle name="Valuta 3 2 2 2 3 8 5" xfId="37212"/>
    <cellStyle name="Valuta 3 2 2 2 3 8 6" xfId="55372"/>
    <cellStyle name="Valuta 3 2 2 2 3 9" xfId="8395"/>
    <cellStyle name="Valuta 3 2 2 2 3 9 2" xfId="21602"/>
    <cellStyle name="Valuta 3 2 2 2 3 9 3" xfId="39761"/>
    <cellStyle name="Valuta 3 2 2 2 3 9 4" xfId="57921"/>
    <cellStyle name="Valuta 3 2 2 2 4" xfId="3201"/>
    <cellStyle name="Valuta 3 2 2 2 4 10" xfId="9106"/>
    <cellStyle name="Valuta 3 2 2 2 4 10 2" xfId="22313"/>
    <cellStyle name="Valuta 3 2 2 2 4 10 3" xfId="40472"/>
    <cellStyle name="Valuta 3 2 2 2 4 11" xfId="14087"/>
    <cellStyle name="Valuta 3 2 2 2 4 11 2" xfId="27279"/>
    <cellStyle name="Valuta 3 2 2 2 4 11 3" xfId="45438"/>
    <cellStyle name="Valuta 3 2 2 2 4 12" xfId="29763"/>
    <cellStyle name="Valuta 3 2 2 2 4 12 2" xfId="47922"/>
    <cellStyle name="Valuta 3 2 2 2 4 13" xfId="16572"/>
    <cellStyle name="Valuta 3 2 2 2 4 14" xfId="34731"/>
    <cellStyle name="Valuta 3 2 2 2 4 15" xfId="52891"/>
    <cellStyle name="Valuta 3 2 2 2 4 16" xfId="58786"/>
    <cellStyle name="Valuta 3 2 2 2 4 2" xfId="3202"/>
    <cellStyle name="Valuta 3 2 2 2 4 2 10" xfId="58787"/>
    <cellStyle name="Valuta 3 2 2 2 4 2 2" xfId="4068"/>
    <cellStyle name="Valuta 3 2 2 2 4 2 2 2" xfId="6555"/>
    <cellStyle name="Valuta 3 2 2 2 4 2 2 2 2" xfId="12053"/>
    <cellStyle name="Valuta 3 2 2 2 4 2 2 2 2 2" xfId="25260"/>
    <cellStyle name="Valuta 3 2 2 2 4 2 2 2 2 3" xfId="43419"/>
    <cellStyle name="Valuta 3 2 2 2 4 2 2 2 3" xfId="32723"/>
    <cellStyle name="Valuta 3 2 2 2 4 2 2 2 3 2" xfId="50882"/>
    <cellStyle name="Valuta 3 2 2 2 4 2 2 2 4" xfId="19532"/>
    <cellStyle name="Valuta 3 2 2 2 4 2 2 2 5" xfId="37691"/>
    <cellStyle name="Valuta 3 2 2 2 4 2 2 2 6" xfId="55851"/>
    <cellStyle name="Valuta 3 2 2 2 4 2 2 3" xfId="9569"/>
    <cellStyle name="Valuta 3 2 2 2 4 2 2 3 2" xfId="22776"/>
    <cellStyle name="Valuta 3 2 2 2 4 2 2 3 3" xfId="40935"/>
    <cellStyle name="Valuta 3 2 2 2 4 2 2 4" xfId="14563"/>
    <cellStyle name="Valuta 3 2 2 2 4 2 2 4 2" xfId="27755"/>
    <cellStyle name="Valuta 3 2 2 2 4 2 2 4 3" xfId="45914"/>
    <cellStyle name="Valuta 3 2 2 2 4 2 2 5" xfId="30239"/>
    <cellStyle name="Valuta 3 2 2 2 4 2 2 5 2" xfId="48398"/>
    <cellStyle name="Valuta 3 2 2 2 4 2 2 6" xfId="17048"/>
    <cellStyle name="Valuta 3 2 2 2 4 2 2 7" xfId="35207"/>
    <cellStyle name="Valuta 3 2 2 2 4 2 2 8" xfId="53367"/>
    <cellStyle name="Valuta 3 2 2 2 4 2 3" xfId="6081"/>
    <cellStyle name="Valuta 3 2 2 2 4 2 3 2" xfId="11578"/>
    <cellStyle name="Valuta 3 2 2 2 4 2 3 2 2" xfId="24785"/>
    <cellStyle name="Valuta 3 2 2 2 4 2 3 2 3" xfId="42944"/>
    <cellStyle name="Valuta 3 2 2 2 4 2 3 3" xfId="32248"/>
    <cellStyle name="Valuta 3 2 2 2 4 2 3 3 2" xfId="50407"/>
    <cellStyle name="Valuta 3 2 2 2 4 2 3 4" xfId="19057"/>
    <cellStyle name="Valuta 3 2 2 2 4 2 3 5" xfId="37216"/>
    <cellStyle name="Valuta 3 2 2 2 4 2 3 6" xfId="55376"/>
    <cellStyle name="Valuta 3 2 2 2 4 2 4" xfId="9107"/>
    <cellStyle name="Valuta 3 2 2 2 4 2 4 2" xfId="22314"/>
    <cellStyle name="Valuta 3 2 2 2 4 2 4 3" xfId="40473"/>
    <cellStyle name="Valuta 3 2 2 2 4 2 5" xfId="14088"/>
    <cellStyle name="Valuta 3 2 2 2 4 2 5 2" xfId="27280"/>
    <cellStyle name="Valuta 3 2 2 2 4 2 5 3" xfId="45439"/>
    <cellStyle name="Valuta 3 2 2 2 4 2 6" xfId="29764"/>
    <cellStyle name="Valuta 3 2 2 2 4 2 6 2" xfId="47923"/>
    <cellStyle name="Valuta 3 2 2 2 4 2 7" xfId="16573"/>
    <cellStyle name="Valuta 3 2 2 2 4 2 8" xfId="34732"/>
    <cellStyle name="Valuta 3 2 2 2 4 2 9" xfId="52892"/>
    <cellStyle name="Valuta 3 2 2 2 4 3" xfId="3203"/>
    <cellStyle name="Valuta 3 2 2 2 4 3 10" xfId="58788"/>
    <cellStyle name="Valuta 3 2 2 2 4 3 2" xfId="4069"/>
    <cellStyle name="Valuta 3 2 2 2 4 3 2 2" xfId="6556"/>
    <cellStyle name="Valuta 3 2 2 2 4 3 2 2 2" xfId="12054"/>
    <cellStyle name="Valuta 3 2 2 2 4 3 2 2 2 2" xfId="25261"/>
    <cellStyle name="Valuta 3 2 2 2 4 3 2 2 2 3" xfId="43420"/>
    <cellStyle name="Valuta 3 2 2 2 4 3 2 2 3" xfId="32724"/>
    <cellStyle name="Valuta 3 2 2 2 4 3 2 2 3 2" xfId="50883"/>
    <cellStyle name="Valuta 3 2 2 2 4 3 2 2 4" xfId="19533"/>
    <cellStyle name="Valuta 3 2 2 2 4 3 2 2 5" xfId="37692"/>
    <cellStyle name="Valuta 3 2 2 2 4 3 2 2 6" xfId="55852"/>
    <cellStyle name="Valuta 3 2 2 2 4 3 2 3" xfId="9570"/>
    <cellStyle name="Valuta 3 2 2 2 4 3 2 3 2" xfId="22777"/>
    <cellStyle name="Valuta 3 2 2 2 4 3 2 3 3" xfId="40936"/>
    <cellStyle name="Valuta 3 2 2 2 4 3 2 4" xfId="14564"/>
    <cellStyle name="Valuta 3 2 2 2 4 3 2 4 2" xfId="27756"/>
    <cellStyle name="Valuta 3 2 2 2 4 3 2 4 3" xfId="45915"/>
    <cellStyle name="Valuta 3 2 2 2 4 3 2 5" xfId="30240"/>
    <cellStyle name="Valuta 3 2 2 2 4 3 2 5 2" xfId="48399"/>
    <cellStyle name="Valuta 3 2 2 2 4 3 2 6" xfId="17049"/>
    <cellStyle name="Valuta 3 2 2 2 4 3 2 7" xfId="35208"/>
    <cellStyle name="Valuta 3 2 2 2 4 3 2 8" xfId="53368"/>
    <cellStyle name="Valuta 3 2 2 2 4 3 3" xfId="6082"/>
    <cellStyle name="Valuta 3 2 2 2 4 3 3 2" xfId="11579"/>
    <cellStyle name="Valuta 3 2 2 2 4 3 3 2 2" xfId="24786"/>
    <cellStyle name="Valuta 3 2 2 2 4 3 3 2 3" xfId="42945"/>
    <cellStyle name="Valuta 3 2 2 2 4 3 3 3" xfId="32249"/>
    <cellStyle name="Valuta 3 2 2 2 4 3 3 3 2" xfId="50408"/>
    <cellStyle name="Valuta 3 2 2 2 4 3 3 4" xfId="19058"/>
    <cellStyle name="Valuta 3 2 2 2 4 3 3 5" xfId="37217"/>
    <cellStyle name="Valuta 3 2 2 2 4 3 3 6" xfId="55377"/>
    <cellStyle name="Valuta 3 2 2 2 4 3 4" xfId="9108"/>
    <cellStyle name="Valuta 3 2 2 2 4 3 4 2" xfId="22315"/>
    <cellStyle name="Valuta 3 2 2 2 4 3 4 3" xfId="40474"/>
    <cellStyle name="Valuta 3 2 2 2 4 3 5" xfId="14089"/>
    <cellStyle name="Valuta 3 2 2 2 4 3 5 2" xfId="27281"/>
    <cellStyle name="Valuta 3 2 2 2 4 3 5 3" xfId="45440"/>
    <cellStyle name="Valuta 3 2 2 2 4 3 6" xfId="29765"/>
    <cellStyle name="Valuta 3 2 2 2 4 3 6 2" xfId="47924"/>
    <cellStyle name="Valuta 3 2 2 2 4 3 7" xfId="16574"/>
    <cellStyle name="Valuta 3 2 2 2 4 3 8" xfId="34733"/>
    <cellStyle name="Valuta 3 2 2 2 4 3 9" xfId="52893"/>
    <cellStyle name="Valuta 3 2 2 2 4 4" xfId="3710"/>
    <cellStyle name="Valuta 3 2 2 2 4 4 2" xfId="4419"/>
    <cellStyle name="Valuta 3 2 2 2 4 4 2 2" xfId="12403"/>
    <cellStyle name="Valuta 3 2 2 2 4 4 2 2 2" xfId="25610"/>
    <cellStyle name="Valuta 3 2 2 2 4 4 2 2 3" xfId="43769"/>
    <cellStyle name="Valuta 3 2 2 2 4 4 2 3" xfId="33073"/>
    <cellStyle name="Valuta 3 2 2 2 4 4 2 3 2" xfId="51232"/>
    <cellStyle name="Valuta 3 2 2 2 4 4 2 4" xfId="19882"/>
    <cellStyle name="Valuta 3 2 2 2 4 4 2 5" xfId="38041"/>
    <cellStyle name="Valuta 3 2 2 2 4 4 2 6" xfId="56201"/>
    <cellStyle name="Valuta 3 2 2 2 4 4 3" xfId="9919"/>
    <cellStyle name="Valuta 3 2 2 2 4 4 3 2" xfId="23126"/>
    <cellStyle name="Valuta 3 2 2 2 4 4 3 3" xfId="41285"/>
    <cellStyle name="Valuta 3 2 2 2 4 4 4" xfId="14913"/>
    <cellStyle name="Valuta 3 2 2 2 4 4 4 2" xfId="28105"/>
    <cellStyle name="Valuta 3 2 2 2 4 4 4 3" xfId="46264"/>
    <cellStyle name="Valuta 3 2 2 2 4 4 5" xfId="30589"/>
    <cellStyle name="Valuta 3 2 2 2 4 4 5 2" xfId="48748"/>
    <cellStyle name="Valuta 3 2 2 2 4 4 6" xfId="17398"/>
    <cellStyle name="Valuta 3 2 2 2 4 4 7" xfId="35557"/>
    <cellStyle name="Valuta 3 2 2 2 4 4 8" xfId="53717"/>
    <cellStyle name="Valuta 3 2 2 2 4 4 9" xfId="59493"/>
    <cellStyle name="Valuta 3 2 2 2 4 5" xfId="4644"/>
    <cellStyle name="Valuta 3 2 2 2 4 5 2" xfId="6896"/>
    <cellStyle name="Valuta 3 2 2 2 4 5 2 2" xfId="12628"/>
    <cellStyle name="Valuta 3 2 2 2 4 5 2 2 2" xfId="25835"/>
    <cellStyle name="Valuta 3 2 2 2 4 5 2 2 3" xfId="43994"/>
    <cellStyle name="Valuta 3 2 2 2 4 5 2 3" xfId="33298"/>
    <cellStyle name="Valuta 3 2 2 2 4 5 2 3 2" xfId="51457"/>
    <cellStyle name="Valuta 3 2 2 2 4 5 2 4" xfId="20107"/>
    <cellStyle name="Valuta 3 2 2 2 4 5 2 5" xfId="38266"/>
    <cellStyle name="Valuta 3 2 2 2 4 5 2 6" xfId="56426"/>
    <cellStyle name="Valuta 3 2 2 2 4 5 3" xfId="10144"/>
    <cellStyle name="Valuta 3 2 2 2 4 5 3 2" xfId="23351"/>
    <cellStyle name="Valuta 3 2 2 2 4 5 3 3" xfId="41510"/>
    <cellStyle name="Valuta 3 2 2 2 4 5 4" xfId="15138"/>
    <cellStyle name="Valuta 3 2 2 2 4 5 4 2" xfId="28330"/>
    <cellStyle name="Valuta 3 2 2 2 4 5 4 3" xfId="46489"/>
    <cellStyle name="Valuta 3 2 2 2 4 5 5" xfId="30814"/>
    <cellStyle name="Valuta 3 2 2 2 4 5 5 2" xfId="48973"/>
    <cellStyle name="Valuta 3 2 2 2 4 5 6" xfId="17623"/>
    <cellStyle name="Valuta 3 2 2 2 4 5 7" xfId="35782"/>
    <cellStyle name="Valuta 3 2 2 2 4 5 8" xfId="53942"/>
    <cellStyle name="Valuta 3 2 2 2 4 6" xfId="4067"/>
    <cellStyle name="Valuta 3 2 2 2 4 6 2" xfId="6554"/>
    <cellStyle name="Valuta 3 2 2 2 4 6 2 2" xfId="12052"/>
    <cellStyle name="Valuta 3 2 2 2 4 6 2 2 2" xfId="25259"/>
    <cellStyle name="Valuta 3 2 2 2 4 6 2 2 3" xfId="43418"/>
    <cellStyle name="Valuta 3 2 2 2 4 6 2 3" xfId="32722"/>
    <cellStyle name="Valuta 3 2 2 2 4 6 2 3 2" xfId="50881"/>
    <cellStyle name="Valuta 3 2 2 2 4 6 2 4" xfId="19531"/>
    <cellStyle name="Valuta 3 2 2 2 4 6 2 5" xfId="37690"/>
    <cellStyle name="Valuta 3 2 2 2 4 6 2 6" xfId="55850"/>
    <cellStyle name="Valuta 3 2 2 2 4 6 3" xfId="9568"/>
    <cellStyle name="Valuta 3 2 2 2 4 6 3 2" xfId="22775"/>
    <cellStyle name="Valuta 3 2 2 2 4 6 3 3" xfId="40934"/>
    <cellStyle name="Valuta 3 2 2 2 4 6 4" xfId="14562"/>
    <cellStyle name="Valuta 3 2 2 2 4 6 4 2" xfId="27754"/>
    <cellStyle name="Valuta 3 2 2 2 4 6 4 3" xfId="45913"/>
    <cellStyle name="Valuta 3 2 2 2 4 6 5" xfId="30238"/>
    <cellStyle name="Valuta 3 2 2 2 4 6 5 2" xfId="48397"/>
    <cellStyle name="Valuta 3 2 2 2 4 6 6" xfId="17047"/>
    <cellStyle name="Valuta 3 2 2 2 4 6 7" xfId="35206"/>
    <cellStyle name="Valuta 3 2 2 2 4 6 8" xfId="53366"/>
    <cellStyle name="Valuta 3 2 2 2 4 7" xfId="5065"/>
    <cellStyle name="Valuta 3 2 2 2 4 7 2" xfId="7304"/>
    <cellStyle name="Valuta 3 2 2 2 4 7 2 2" xfId="13037"/>
    <cellStyle name="Valuta 3 2 2 2 4 7 2 2 2" xfId="26244"/>
    <cellStyle name="Valuta 3 2 2 2 4 7 2 2 3" xfId="44403"/>
    <cellStyle name="Valuta 3 2 2 2 4 7 2 3" xfId="33707"/>
    <cellStyle name="Valuta 3 2 2 2 4 7 2 3 2" xfId="51866"/>
    <cellStyle name="Valuta 3 2 2 2 4 7 2 4" xfId="20516"/>
    <cellStyle name="Valuta 3 2 2 2 4 7 2 5" xfId="38675"/>
    <cellStyle name="Valuta 3 2 2 2 4 7 2 6" xfId="56835"/>
    <cellStyle name="Valuta 3 2 2 2 4 7 3" xfId="10553"/>
    <cellStyle name="Valuta 3 2 2 2 4 7 3 2" xfId="23760"/>
    <cellStyle name="Valuta 3 2 2 2 4 7 3 3" xfId="41919"/>
    <cellStyle name="Valuta 3 2 2 2 4 7 4" xfId="15547"/>
    <cellStyle name="Valuta 3 2 2 2 4 7 4 2" xfId="28739"/>
    <cellStyle name="Valuta 3 2 2 2 4 7 4 3" xfId="46898"/>
    <cellStyle name="Valuta 3 2 2 2 4 7 5" xfId="31223"/>
    <cellStyle name="Valuta 3 2 2 2 4 7 5 2" xfId="49382"/>
    <cellStyle name="Valuta 3 2 2 2 4 7 6" xfId="18032"/>
    <cellStyle name="Valuta 3 2 2 2 4 7 7" xfId="36191"/>
    <cellStyle name="Valuta 3 2 2 2 4 7 8" xfId="54351"/>
    <cellStyle name="Valuta 3 2 2 2 4 8" xfId="6080"/>
    <cellStyle name="Valuta 3 2 2 2 4 8 2" xfId="11577"/>
    <cellStyle name="Valuta 3 2 2 2 4 8 2 2" xfId="24784"/>
    <cellStyle name="Valuta 3 2 2 2 4 8 2 3" xfId="42943"/>
    <cellStyle name="Valuta 3 2 2 2 4 8 3" xfId="32247"/>
    <cellStyle name="Valuta 3 2 2 2 4 8 3 2" xfId="50406"/>
    <cellStyle name="Valuta 3 2 2 2 4 8 4" xfId="19056"/>
    <cellStyle name="Valuta 3 2 2 2 4 8 5" xfId="37215"/>
    <cellStyle name="Valuta 3 2 2 2 4 8 6" xfId="55375"/>
    <cellStyle name="Valuta 3 2 2 2 4 9" xfId="8396"/>
    <cellStyle name="Valuta 3 2 2 2 4 9 2" xfId="21603"/>
    <cellStyle name="Valuta 3 2 2 2 4 9 3" xfId="39762"/>
    <cellStyle name="Valuta 3 2 2 2 4 9 4" xfId="57922"/>
    <cellStyle name="Valuta 3 2 2 2 5" xfId="3204"/>
    <cellStyle name="Valuta 3 2 2 2 5 10" xfId="34734"/>
    <cellStyle name="Valuta 3 2 2 2 5 11" xfId="52894"/>
    <cellStyle name="Valuta 3 2 2 2 5 12" xfId="58789"/>
    <cellStyle name="Valuta 3 2 2 2 5 2" xfId="3711"/>
    <cellStyle name="Valuta 3 2 2 2 5 2 2" xfId="6557"/>
    <cellStyle name="Valuta 3 2 2 2 5 2 2 2" xfId="12055"/>
    <cellStyle name="Valuta 3 2 2 2 5 2 2 2 2" xfId="25262"/>
    <cellStyle name="Valuta 3 2 2 2 5 2 2 2 3" xfId="43421"/>
    <cellStyle name="Valuta 3 2 2 2 5 2 2 3" xfId="32725"/>
    <cellStyle name="Valuta 3 2 2 2 5 2 2 3 2" xfId="50884"/>
    <cellStyle name="Valuta 3 2 2 2 5 2 2 4" xfId="19534"/>
    <cellStyle name="Valuta 3 2 2 2 5 2 2 5" xfId="37693"/>
    <cellStyle name="Valuta 3 2 2 2 5 2 2 6" xfId="55853"/>
    <cellStyle name="Valuta 3 2 2 2 5 2 3" xfId="9571"/>
    <cellStyle name="Valuta 3 2 2 2 5 2 3 2" xfId="22778"/>
    <cellStyle name="Valuta 3 2 2 2 5 2 3 3" xfId="40937"/>
    <cellStyle name="Valuta 3 2 2 2 5 2 4" xfId="14565"/>
    <cellStyle name="Valuta 3 2 2 2 5 2 4 2" xfId="27757"/>
    <cellStyle name="Valuta 3 2 2 2 5 2 4 3" xfId="45916"/>
    <cellStyle name="Valuta 3 2 2 2 5 2 5" xfId="4701"/>
    <cellStyle name="Valuta 3 2 2 2 5 2 5 2" xfId="30241"/>
    <cellStyle name="Valuta 3 2 2 2 5 2 5 3" xfId="48400"/>
    <cellStyle name="Valuta 3 2 2 2 5 2 6" xfId="17050"/>
    <cellStyle name="Valuta 3 2 2 2 5 2 7" xfId="35209"/>
    <cellStyle name="Valuta 3 2 2 2 5 2 8" xfId="53369"/>
    <cellStyle name="Valuta 3 2 2 2 5 2 9" xfId="59494"/>
    <cellStyle name="Valuta 3 2 2 2 5 3" xfId="4070"/>
    <cellStyle name="Valuta 3 2 2 2 5 3 2" xfId="7305"/>
    <cellStyle name="Valuta 3 2 2 2 5 3 2 2" xfId="13038"/>
    <cellStyle name="Valuta 3 2 2 2 5 3 2 2 2" xfId="26245"/>
    <cellStyle name="Valuta 3 2 2 2 5 3 2 2 3" xfId="44404"/>
    <cellStyle name="Valuta 3 2 2 2 5 3 2 3" xfId="33708"/>
    <cellStyle name="Valuta 3 2 2 2 5 3 2 3 2" xfId="51867"/>
    <cellStyle name="Valuta 3 2 2 2 5 3 2 4" xfId="20517"/>
    <cellStyle name="Valuta 3 2 2 2 5 3 2 5" xfId="38676"/>
    <cellStyle name="Valuta 3 2 2 2 5 3 2 6" xfId="56836"/>
    <cellStyle name="Valuta 3 2 2 2 5 3 3" xfId="10554"/>
    <cellStyle name="Valuta 3 2 2 2 5 3 3 2" xfId="23761"/>
    <cellStyle name="Valuta 3 2 2 2 5 3 3 3" xfId="41920"/>
    <cellStyle name="Valuta 3 2 2 2 5 3 4" xfId="15548"/>
    <cellStyle name="Valuta 3 2 2 2 5 3 4 2" xfId="28740"/>
    <cellStyle name="Valuta 3 2 2 2 5 3 4 3" xfId="46899"/>
    <cellStyle name="Valuta 3 2 2 2 5 3 5" xfId="31224"/>
    <cellStyle name="Valuta 3 2 2 2 5 3 5 2" xfId="49383"/>
    <cellStyle name="Valuta 3 2 2 2 5 3 6" xfId="18033"/>
    <cellStyle name="Valuta 3 2 2 2 5 3 7" xfId="36192"/>
    <cellStyle name="Valuta 3 2 2 2 5 3 8" xfId="54352"/>
    <cellStyle name="Valuta 3 2 2 2 5 4" xfId="6083"/>
    <cellStyle name="Valuta 3 2 2 2 5 4 2" xfId="11580"/>
    <cellStyle name="Valuta 3 2 2 2 5 4 2 2" xfId="24787"/>
    <cellStyle name="Valuta 3 2 2 2 5 4 2 3" xfId="42946"/>
    <cellStyle name="Valuta 3 2 2 2 5 4 3" xfId="32250"/>
    <cellStyle name="Valuta 3 2 2 2 5 4 3 2" xfId="50409"/>
    <cellStyle name="Valuta 3 2 2 2 5 4 4" xfId="19059"/>
    <cellStyle name="Valuta 3 2 2 2 5 4 5" xfId="37218"/>
    <cellStyle name="Valuta 3 2 2 2 5 4 6" xfId="55378"/>
    <cellStyle name="Valuta 3 2 2 2 5 5" xfId="8397"/>
    <cellStyle name="Valuta 3 2 2 2 5 5 2" xfId="21604"/>
    <cellStyle name="Valuta 3 2 2 2 5 5 3" xfId="39763"/>
    <cellStyle name="Valuta 3 2 2 2 5 5 4" xfId="57923"/>
    <cellStyle name="Valuta 3 2 2 2 5 6" xfId="9109"/>
    <cellStyle name="Valuta 3 2 2 2 5 6 2" xfId="22316"/>
    <cellStyle name="Valuta 3 2 2 2 5 6 3" xfId="40475"/>
    <cellStyle name="Valuta 3 2 2 2 5 7" xfId="14090"/>
    <cellStyle name="Valuta 3 2 2 2 5 7 2" xfId="27282"/>
    <cellStyle name="Valuta 3 2 2 2 5 7 3" xfId="45441"/>
    <cellStyle name="Valuta 3 2 2 2 5 8" xfId="29766"/>
    <cellStyle name="Valuta 3 2 2 2 5 8 2" xfId="47925"/>
    <cellStyle name="Valuta 3 2 2 2 5 9" xfId="16575"/>
    <cellStyle name="Valuta 3 2 2 2 6" xfId="3205"/>
    <cellStyle name="Valuta 3 2 2 2 6 10" xfId="58790"/>
    <cellStyle name="Valuta 3 2 2 2 6 2" xfId="4071"/>
    <cellStyle name="Valuta 3 2 2 2 6 2 2" xfId="6558"/>
    <cellStyle name="Valuta 3 2 2 2 6 2 2 2" xfId="12056"/>
    <cellStyle name="Valuta 3 2 2 2 6 2 2 2 2" xfId="25263"/>
    <cellStyle name="Valuta 3 2 2 2 6 2 2 2 3" xfId="43422"/>
    <cellStyle name="Valuta 3 2 2 2 6 2 2 3" xfId="32726"/>
    <cellStyle name="Valuta 3 2 2 2 6 2 2 3 2" xfId="50885"/>
    <cellStyle name="Valuta 3 2 2 2 6 2 2 4" xfId="19535"/>
    <cellStyle name="Valuta 3 2 2 2 6 2 2 5" xfId="37694"/>
    <cellStyle name="Valuta 3 2 2 2 6 2 2 6" xfId="55854"/>
    <cellStyle name="Valuta 3 2 2 2 6 2 3" xfId="9572"/>
    <cellStyle name="Valuta 3 2 2 2 6 2 3 2" xfId="22779"/>
    <cellStyle name="Valuta 3 2 2 2 6 2 3 3" xfId="40938"/>
    <cellStyle name="Valuta 3 2 2 2 6 2 4" xfId="14566"/>
    <cellStyle name="Valuta 3 2 2 2 6 2 4 2" xfId="27758"/>
    <cellStyle name="Valuta 3 2 2 2 6 2 4 3" xfId="45917"/>
    <cellStyle name="Valuta 3 2 2 2 6 2 5" xfId="30242"/>
    <cellStyle name="Valuta 3 2 2 2 6 2 5 2" xfId="48401"/>
    <cellStyle name="Valuta 3 2 2 2 6 2 6" xfId="17051"/>
    <cellStyle name="Valuta 3 2 2 2 6 2 7" xfId="35210"/>
    <cellStyle name="Valuta 3 2 2 2 6 2 8" xfId="53370"/>
    <cellStyle name="Valuta 3 2 2 2 6 3" xfId="6084"/>
    <cellStyle name="Valuta 3 2 2 2 6 3 2" xfId="11581"/>
    <cellStyle name="Valuta 3 2 2 2 6 3 2 2" xfId="24788"/>
    <cellStyle name="Valuta 3 2 2 2 6 3 2 3" xfId="42947"/>
    <cellStyle name="Valuta 3 2 2 2 6 3 3" xfId="32251"/>
    <cellStyle name="Valuta 3 2 2 2 6 3 3 2" xfId="50410"/>
    <cellStyle name="Valuta 3 2 2 2 6 3 4" xfId="19060"/>
    <cellStyle name="Valuta 3 2 2 2 6 3 5" xfId="37219"/>
    <cellStyle name="Valuta 3 2 2 2 6 3 6" xfId="55379"/>
    <cellStyle name="Valuta 3 2 2 2 6 4" xfId="9110"/>
    <cellStyle name="Valuta 3 2 2 2 6 4 2" xfId="22317"/>
    <cellStyle name="Valuta 3 2 2 2 6 4 3" xfId="40476"/>
    <cellStyle name="Valuta 3 2 2 2 6 5" xfId="14091"/>
    <cellStyle name="Valuta 3 2 2 2 6 5 2" xfId="27283"/>
    <cellStyle name="Valuta 3 2 2 2 6 5 3" xfId="45442"/>
    <cellStyle name="Valuta 3 2 2 2 6 6" xfId="29767"/>
    <cellStyle name="Valuta 3 2 2 2 6 6 2" xfId="47926"/>
    <cellStyle name="Valuta 3 2 2 2 6 7" xfId="16576"/>
    <cellStyle name="Valuta 3 2 2 2 6 8" xfId="34735"/>
    <cellStyle name="Valuta 3 2 2 2 6 9" xfId="52895"/>
    <cellStyle name="Valuta 3 2 2 2 7" xfId="3206"/>
    <cellStyle name="Valuta 3 2 2 2 7 10" xfId="58791"/>
    <cellStyle name="Valuta 3 2 2 2 7 2" xfId="4072"/>
    <cellStyle name="Valuta 3 2 2 2 7 2 2" xfId="6559"/>
    <cellStyle name="Valuta 3 2 2 2 7 2 2 2" xfId="12057"/>
    <cellStyle name="Valuta 3 2 2 2 7 2 2 2 2" xfId="25264"/>
    <cellStyle name="Valuta 3 2 2 2 7 2 2 2 3" xfId="43423"/>
    <cellStyle name="Valuta 3 2 2 2 7 2 2 3" xfId="32727"/>
    <cellStyle name="Valuta 3 2 2 2 7 2 2 3 2" xfId="50886"/>
    <cellStyle name="Valuta 3 2 2 2 7 2 2 4" xfId="19536"/>
    <cellStyle name="Valuta 3 2 2 2 7 2 2 5" xfId="37695"/>
    <cellStyle name="Valuta 3 2 2 2 7 2 2 6" xfId="55855"/>
    <cellStyle name="Valuta 3 2 2 2 7 2 3" xfId="9573"/>
    <cellStyle name="Valuta 3 2 2 2 7 2 3 2" xfId="22780"/>
    <cellStyle name="Valuta 3 2 2 2 7 2 3 3" xfId="40939"/>
    <cellStyle name="Valuta 3 2 2 2 7 2 4" xfId="14567"/>
    <cellStyle name="Valuta 3 2 2 2 7 2 4 2" xfId="27759"/>
    <cellStyle name="Valuta 3 2 2 2 7 2 4 3" xfId="45918"/>
    <cellStyle name="Valuta 3 2 2 2 7 2 5" xfId="30243"/>
    <cellStyle name="Valuta 3 2 2 2 7 2 5 2" xfId="48402"/>
    <cellStyle name="Valuta 3 2 2 2 7 2 6" xfId="17052"/>
    <cellStyle name="Valuta 3 2 2 2 7 2 7" xfId="35211"/>
    <cellStyle name="Valuta 3 2 2 2 7 2 8" xfId="53371"/>
    <cellStyle name="Valuta 3 2 2 2 7 3" xfId="6085"/>
    <cellStyle name="Valuta 3 2 2 2 7 3 2" xfId="11582"/>
    <cellStyle name="Valuta 3 2 2 2 7 3 2 2" xfId="24789"/>
    <cellStyle name="Valuta 3 2 2 2 7 3 2 3" xfId="42948"/>
    <cellStyle name="Valuta 3 2 2 2 7 3 3" xfId="32252"/>
    <cellStyle name="Valuta 3 2 2 2 7 3 3 2" xfId="50411"/>
    <cellStyle name="Valuta 3 2 2 2 7 3 4" xfId="19061"/>
    <cellStyle name="Valuta 3 2 2 2 7 3 5" xfId="37220"/>
    <cellStyle name="Valuta 3 2 2 2 7 3 6" xfId="55380"/>
    <cellStyle name="Valuta 3 2 2 2 7 4" xfId="9111"/>
    <cellStyle name="Valuta 3 2 2 2 7 4 2" xfId="22318"/>
    <cellStyle name="Valuta 3 2 2 2 7 4 3" xfId="40477"/>
    <cellStyle name="Valuta 3 2 2 2 7 5" xfId="14092"/>
    <cellStyle name="Valuta 3 2 2 2 7 5 2" xfId="27284"/>
    <cellStyle name="Valuta 3 2 2 2 7 5 3" xfId="45443"/>
    <cellStyle name="Valuta 3 2 2 2 7 6" xfId="29768"/>
    <cellStyle name="Valuta 3 2 2 2 7 6 2" xfId="47927"/>
    <cellStyle name="Valuta 3 2 2 2 7 7" xfId="16577"/>
    <cellStyle name="Valuta 3 2 2 2 7 8" xfId="34736"/>
    <cellStyle name="Valuta 3 2 2 2 7 9" xfId="52896"/>
    <cellStyle name="Valuta 3 2 2 2 8" xfId="3658"/>
    <cellStyle name="Valuta 3 2 2 2 8 2" xfId="4414"/>
    <cellStyle name="Valuta 3 2 2 2 8 2 2" xfId="12398"/>
    <cellStyle name="Valuta 3 2 2 2 8 2 2 2" xfId="25605"/>
    <cellStyle name="Valuta 3 2 2 2 8 2 2 3" xfId="43764"/>
    <cellStyle name="Valuta 3 2 2 2 8 2 3" xfId="33068"/>
    <cellStyle name="Valuta 3 2 2 2 8 2 3 2" xfId="51227"/>
    <cellStyle name="Valuta 3 2 2 2 8 2 4" xfId="19877"/>
    <cellStyle name="Valuta 3 2 2 2 8 2 5" xfId="38036"/>
    <cellStyle name="Valuta 3 2 2 2 8 2 6" xfId="56196"/>
    <cellStyle name="Valuta 3 2 2 2 8 3" xfId="9914"/>
    <cellStyle name="Valuta 3 2 2 2 8 3 2" xfId="23121"/>
    <cellStyle name="Valuta 3 2 2 2 8 3 3" xfId="41280"/>
    <cellStyle name="Valuta 3 2 2 2 8 4" xfId="14908"/>
    <cellStyle name="Valuta 3 2 2 2 8 4 2" xfId="28100"/>
    <cellStyle name="Valuta 3 2 2 2 8 4 3" xfId="46259"/>
    <cellStyle name="Valuta 3 2 2 2 8 5" xfId="30584"/>
    <cellStyle name="Valuta 3 2 2 2 8 5 2" xfId="48743"/>
    <cellStyle name="Valuta 3 2 2 2 8 6" xfId="17393"/>
    <cellStyle name="Valuta 3 2 2 2 8 7" xfId="35552"/>
    <cellStyle name="Valuta 3 2 2 2 8 8" xfId="53712"/>
    <cellStyle name="Valuta 3 2 2 2 8 9" xfId="59104"/>
    <cellStyle name="Valuta 3 2 2 2 9" xfId="4640"/>
    <cellStyle name="Valuta 3 2 2 2 9 2" xfId="6892"/>
    <cellStyle name="Valuta 3 2 2 2 9 2 2" xfId="12624"/>
    <cellStyle name="Valuta 3 2 2 2 9 2 2 2" xfId="25831"/>
    <cellStyle name="Valuta 3 2 2 2 9 2 2 3" xfId="43990"/>
    <cellStyle name="Valuta 3 2 2 2 9 2 3" xfId="33294"/>
    <cellStyle name="Valuta 3 2 2 2 9 2 3 2" xfId="51453"/>
    <cellStyle name="Valuta 3 2 2 2 9 2 4" xfId="20103"/>
    <cellStyle name="Valuta 3 2 2 2 9 2 5" xfId="38262"/>
    <cellStyle name="Valuta 3 2 2 2 9 2 6" xfId="56422"/>
    <cellStyle name="Valuta 3 2 2 2 9 3" xfId="10140"/>
    <cellStyle name="Valuta 3 2 2 2 9 3 2" xfId="23347"/>
    <cellStyle name="Valuta 3 2 2 2 9 3 3" xfId="41506"/>
    <cellStyle name="Valuta 3 2 2 2 9 4" xfId="15134"/>
    <cellStyle name="Valuta 3 2 2 2 9 4 2" xfId="28326"/>
    <cellStyle name="Valuta 3 2 2 2 9 4 3" xfId="46485"/>
    <cellStyle name="Valuta 3 2 2 2 9 5" xfId="30810"/>
    <cellStyle name="Valuta 3 2 2 2 9 5 2" xfId="48969"/>
    <cellStyle name="Valuta 3 2 2 2 9 6" xfId="17619"/>
    <cellStyle name="Valuta 3 2 2 2 9 7" xfId="35778"/>
    <cellStyle name="Valuta 3 2 2 2 9 8" xfId="53938"/>
    <cellStyle name="Valuta 3 2 2 2 9 9" xfId="59269"/>
    <cellStyle name="Valuta 3 2 2 20" xfId="8390"/>
    <cellStyle name="Valuta 3 2 2 20 2" xfId="21597"/>
    <cellStyle name="Valuta 3 2 2 20 3" xfId="39756"/>
    <cellStyle name="Valuta 3 2 2 20 4" xfId="57916"/>
    <cellStyle name="Valuta 3 2 2 21" xfId="8601"/>
    <cellStyle name="Valuta 3 2 2 21 2" xfId="21808"/>
    <cellStyle name="Valuta 3 2 2 21 3" xfId="39967"/>
    <cellStyle name="Valuta 3 2 2 21 4" xfId="58127"/>
    <cellStyle name="Valuta 3 2 2 22" xfId="8765"/>
    <cellStyle name="Valuta 3 2 2 22 2" xfId="21972"/>
    <cellStyle name="Valuta 3 2 2 22 3" xfId="40131"/>
    <cellStyle name="Valuta 3 2 2 22 4" xfId="58291"/>
    <cellStyle name="Valuta 3 2 2 23" xfId="8973"/>
    <cellStyle name="Valuta 3 2 2 23 2" xfId="22180"/>
    <cellStyle name="Valuta 3 2 2 23 3" xfId="40339"/>
    <cellStyle name="Valuta 3 2 2 24" xfId="14073"/>
    <cellStyle name="Valuta 3 2 2 24 2" xfId="27265"/>
    <cellStyle name="Valuta 3 2 2 24 3" xfId="45424"/>
    <cellStyle name="Valuta 3 2 2 25" xfId="29749"/>
    <cellStyle name="Valuta 3 2 2 25 2" xfId="47908"/>
    <cellStyle name="Valuta 3 2 2 26" xfId="16558"/>
    <cellStyle name="Valuta 3 2 2 27" xfId="34717"/>
    <cellStyle name="Valuta 3 2 2 28" xfId="52877"/>
    <cellStyle name="Valuta 3 2 2 29" xfId="58457"/>
    <cellStyle name="Valuta 3 2 2 3" xfId="3207"/>
    <cellStyle name="Valuta 3 2 2 3 10" xfId="5066"/>
    <cellStyle name="Valuta 3 2 2 3 10 2" xfId="7306"/>
    <cellStyle name="Valuta 3 2 2 3 10 2 2" xfId="13039"/>
    <cellStyle name="Valuta 3 2 2 3 10 2 2 2" xfId="26246"/>
    <cellStyle name="Valuta 3 2 2 3 10 2 2 3" xfId="44405"/>
    <cellStyle name="Valuta 3 2 2 3 10 2 3" xfId="33709"/>
    <cellStyle name="Valuta 3 2 2 3 10 2 3 2" xfId="51868"/>
    <cellStyle name="Valuta 3 2 2 3 10 2 4" xfId="20518"/>
    <cellStyle name="Valuta 3 2 2 3 10 2 5" xfId="38677"/>
    <cellStyle name="Valuta 3 2 2 3 10 2 6" xfId="56837"/>
    <cellStyle name="Valuta 3 2 2 3 10 3" xfId="10555"/>
    <cellStyle name="Valuta 3 2 2 3 10 3 2" xfId="23762"/>
    <cellStyle name="Valuta 3 2 2 3 10 3 3" xfId="41921"/>
    <cellStyle name="Valuta 3 2 2 3 10 4" xfId="15549"/>
    <cellStyle name="Valuta 3 2 2 3 10 4 2" xfId="28741"/>
    <cellStyle name="Valuta 3 2 2 3 10 4 3" xfId="46900"/>
    <cellStyle name="Valuta 3 2 2 3 10 5" xfId="31225"/>
    <cellStyle name="Valuta 3 2 2 3 10 5 2" xfId="49384"/>
    <cellStyle name="Valuta 3 2 2 3 10 6" xfId="18034"/>
    <cellStyle name="Valuta 3 2 2 3 10 7" xfId="36193"/>
    <cellStyle name="Valuta 3 2 2 3 10 8" xfId="54353"/>
    <cellStyle name="Valuta 3 2 2 3 11" xfId="5264"/>
    <cellStyle name="Valuta 3 2 2 3 11 2" xfId="7512"/>
    <cellStyle name="Valuta 3 2 2 3 11 2 2" xfId="13245"/>
    <cellStyle name="Valuta 3 2 2 3 11 2 2 2" xfId="26452"/>
    <cellStyle name="Valuta 3 2 2 3 11 2 2 3" xfId="44611"/>
    <cellStyle name="Valuta 3 2 2 3 11 2 3" xfId="33915"/>
    <cellStyle name="Valuta 3 2 2 3 11 2 3 2" xfId="52074"/>
    <cellStyle name="Valuta 3 2 2 3 11 2 4" xfId="20724"/>
    <cellStyle name="Valuta 3 2 2 3 11 2 5" xfId="38883"/>
    <cellStyle name="Valuta 3 2 2 3 11 2 6" xfId="57043"/>
    <cellStyle name="Valuta 3 2 2 3 11 3" xfId="10761"/>
    <cellStyle name="Valuta 3 2 2 3 11 3 2" xfId="23968"/>
    <cellStyle name="Valuta 3 2 2 3 11 3 3" xfId="42127"/>
    <cellStyle name="Valuta 3 2 2 3 11 4" xfId="15755"/>
    <cellStyle name="Valuta 3 2 2 3 11 4 2" xfId="28947"/>
    <cellStyle name="Valuta 3 2 2 3 11 4 3" xfId="47106"/>
    <cellStyle name="Valuta 3 2 2 3 11 5" xfId="31431"/>
    <cellStyle name="Valuta 3 2 2 3 11 5 2" xfId="49590"/>
    <cellStyle name="Valuta 3 2 2 3 11 6" xfId="18240"/>
    <cellStyle name="Valuta 3 2 2 3 11 7" xfId="36399"/>
    <cellStyle name="Valuta 3 2 2 3 11 8" xfId="54559"/>
    <cellStyle name="Valuta 3 2 2 3 12" xfId="5430"/>
    <cellStyle name="Valuta 3 2 2 3 12 2" xfId="7678"/>
    <cellStyle name="Valuta 3 2 2 3 12 2 2" xfId="13411"/>
    <cellStyle name="Valuta 3 2 2 3 12 2 2 2" xfId="26618"/>
    <cellStyle name="Valuta 3 2 2 3 12 2 2 3" xfId="44777"/>
    <cellStyle name="Valuta 3 2 2 3 12 2 3" xfId="34081"/>
    <cellStyle name="Valuta 3 2 2 3 12 2 3 2" xfId="52240"/>
    <cellStyle name="Valuta 3 2 2 3 12 2 4" xfId="20890"/>
    <cellStyle name="Valuta 3 2 2 3 12 2 5" xfId="39049"/>
    <cellStyle name="Valuta 3 2 2 3 12 2 6" xfId="57209"/>
    <cellStyle name="Valuta 3 2 2 3 12 3" xfId="10927"/>
    <cellStyle name="Valuta 3 2 2 3 12 3 2" xfId="24134"/>
    <cellStyle name="Valuta 3 2 2 3 12 3 3" xfId="42293"/>
    <cellStyle name="Valuta 3 2 2 3 12 4" xfId="15921"/>
    <cellStyle name="Valuta 3 2 2 3 12 4 2" xfId="29113"/>
    <cellStyle name="Valuta 3 2 2 3 12 4 3" xfId="47272"/>
    <cellStyle name="Valuta 3 2 2 3 12 5" xfId="31597"/>
    <cellStyle name="Valuta 3 2 2 3 12 5 2" xfId="49756"/>
    <cellStyle name="Valuta 3 2 2 3 12 6" xfId="18406"/>
    <cellStyle name="Valuta 3 2 2 3 12 7" xfId="36565"/>
    <cellStyle name="Valuta 3 2 2 3 12 8" xfId="54725"/>
    <cellStyle name="Valuta 3 2 2 3 13" xfId="5594"/>
    <cellStyle name="Valuta 3 2 2 3 13 2" xfId="7842"/>
    <cellStyle name="Valuta 3 2 2 3 13 2 2" xfId="13575"/>
    <cellStyle name="Valuta 3 2 2 3 13 2 2 2" xfId="26782"/>
    <cellStyle name="Valuta 3 2 2 3 13 2 2 3" xfId="44941"/>
    <cellStyle name="Valuta 3 2 2 3 13 2 3" xfId="34245"/>
    <cellStyle name="Valuta 3 2 2 3 13 2 3 2" xfId="52404"/>
    <cellStyle name="Valuta 3 2 2 3 13 2 4" xfId="21054"/>
    <cellStyle name="Valuta 3 2 2 3 13 2 5" xfId="39213"/>
    <cellStyle name="Valuta 3 2 2 3 13 2 6" xfId="57373"/>
    <cellStyle name="Valuta 3 2 2 3 13 3" xfId="11091"/>
    <cellStyle name="Valuta 3 2 2 3 13 3 2" xfId="24298"/>
    <cellStyle name="Valuta 3 2 2 3 13 3 3" xfId="42457"/>
    <cellStyle name="Valuta 3 2 2 3 13 4" xfId="16085"/>
    <cellStyle name="Valuta 3 2 2 3 13 4 2" xfId="29277"/>
    <cellStyle name="Valuta 3 2 2 3 13 4 3" xfId="47436"/>
    <cellStyle name="Valuta 3 2 2 3 13 5" xfId="31761"/>
    <cellStyle name="Valuta 3 2 2 3 13 5 2" xfId="49920"/>
    <cellStyle name="Valuta 3 2 2 3 13 6" xfId="18570"/>
    <cellStyle name="Valuta 3 2 2 3 13 7" xfId="36729"/>
    <cellStyle name="Valuta 3 2 2 3 13 8" xfId="54889"/>
    <cellStyle name="Valuta 3 2 2 3 14" xfId="5758"/>
    <cellStyle name="Valuta 3 2 2 3 14 2" xfId="8006"/>
    <cellStyle name="Valuta 3 2 2 3 14 2 2" xfId="13739"/>
    <cellStyle name="Valuta 3 2 2 3 14 2 2 2" xfId="26946"/>
    <cellStyle name="Valuta 3 2 2 3 14 2 2 3" xfId="45105"/>
    <cellStyle name="Valuta 3 2 2 3 14 2 3" xfId="34409"/>
    <cellStyle name="Valuta 3 2 2 3 14 2 3 2" xfId="52568"/>
    <cellStyle name="Valuta 3 2 2 3 14 2 4" xfId="21218"/>
    <cellStyle name="Valuta 3 2 2 3 14 2 5" xfId="39377"/>
    <cellStyle name="Valuta 3 2 2 3 14 2 6" xfId="57537"/>
    <cellStyle name="Valuta 3 2 2 3 14 3" xfId="11255"/>
    <cellStyle name="Valuta 3 2 2 3 14 3 2" xfId="24462"/>
    <cellStyle name="Valuta 3 2 2 3 14 3 3" xfId="42621"/>
    <cellStyle name="Valuta 3 2 2 3 14 4" xfId="16249"/>
    <cellStyle name="Valuta 3 2 2 3 14 4 2" xfId="29441"/>
    <cellStyle name="Valuta 3 2 2 3 14 4 3" xfId="47600"/>
    <cellStyle name="Valuta 3 2 2 3 14 5" xfId="31925"/>
    <cellStyle name="Valuta 3 2 2 3 14 5 2" xfId="50084"/>
    <cellStyle name="Valuta 3 2 2 3 14 6" xfId="18734"/>
    <cellStyle name="Valuta 3 2 2 3 14 7" xfId="36893"/>
    <cellStyle name="Valuta 3 2 2 3 14 8" xfId="55053"/>
    <cellStyle name="Valuta 3 2 2 3 15" xfId="6086"/>
    <cellStyle name="Valuta 3 2 2 3 15 2" xfId="11583"/>
    <cellStyle name="Valuta 3 2 2 3 15 2 2" xfId="24790"/>
    <cellStyle name="Valuta 3 2 2 3 15 2 3" xfId="42949"/>
    <cellStyle name="Valuta 3 2 2 3 15 3" xfId="32253"/>
    <cellStyle name="Valuta 3 2 2 3 15 3 2" xfId="50412"/>
    <cellStyle name="Valuta 3 2 2 3 15 4" xfId="19062"/>
    <cellStyle name="Valuta 3 2 2 3 15 5" xfId="37221"/>
    <cellStyle name="Valuta 3 2 2 3 15 6" xfId="55381"/>
    <cellStyle name="Valuta 3 2 2 3 16" xfId="8182"/>
    <cellStyle name="Valuta 3 2 2 3 16 2" xfId="21389"/>
    <cellStyle name="Valuta 3 2 2 3 16 3" xfId="39548"/>
    <cellStyle name="Valuta 3 2 2 3 16 4" xfId="57708"/>
    <cellStyle name="Valuta 3 2 2 3 17" xfId="8398"/>
    <cellStyle name="Valuta 3 2 2 3 17 2" xfId="21605"/>
    <cellStyle name="Valuta 3 2 2 3 17 3" xfId="39764"/>
    <cellStyle name="Valuta 3 2 2 3 17 4" xfId="57924"/>
    <cellStyle name="Valuta 3 2 2 3 18" xfId="8604"/>
    <cellStyle name="Valuta 3 2 2 3 18 2" xfId="21811"/>
    <cellStyle name="Valuta 3 2 2 3 18 3" xfId="39970"/>
    <cellStyle name="Valuta 3 2 2 3 18 4" xfId="58130"/>
    <cellStyle name="Valuta 3 2 2 3 19" xfId="8768"/>
    <cellStyle name="Valuta 3 2 2 3 19 2" xfId="21975"/>
    <cellStyle name="Valuta 3 2 2 3 19 3" xfId="40134"/>
    <cellStyle name="Valuta 3 2 2 3 19 4" xfId="58294"/>
    <cellStyle name="Valuta 3 2 2 3 2" xfId="3208"/>
    <cellStyle name="Valuta 3 2 2 3 2 10" xfId="9112"/>
    <cellStyle name="Valuta 3 2 2 3 2 10 2" xfId="22319"/>
    <cellStyle name="Valuta 3 2 2 3 2 10 3" xfId="40478"/>
    <cellStyle name="Valuta 3 2 2 3 2 11" xfId="14094"/>
    <cellStyle name="Valuta 3 2 2 3 2 11 2" xfId="27286"/>
    <cellStyle name="Valuta 3 2 2 3 2 11 3" xfId="45445"/>
    <cellStyle name="Valuta 3 2 2 3 2 12" xfId="29770"/>
    <cellStyle name="Valuta 3 2 2 3 2 12 2" xfId="47929"/>
    <cellStyle name="Valuta 3 2 2 3 2 13" xfId="16579"/>
    <cellStyle name="Valuta 3 2 2 3 2 14" xfId="34738"/>
    <cellStyle name="Valuta 3 2 2 3 2 15" xfId="52898"/>
    <cellStyle name="Valuta 3 2 2 3 2 16" xfId="58793"/>
    <cellStyle name="Valuta 3 2 2 3 2 2" xfId="3209"/>
    <cellStyle name="Valuta 3 2 2 3 2 2 10" xfId="58794"/>
    <cellStyle name="Valuta 3 2 2 3 2 2 2" xfId="4075"/>
    <cellStyle name="Valuta 3 2 2 3 2 2 2 2" xfId="6562"/>
    <cellStyle name="Valuta 3 2 2 3 2 2 2 2 2" xfId="12060"/>
    <cellStyle name="Valuta 3 2 2 3 2 2 2 2 2 2" xfId="25267"/>
    <cellStyle name="Valuta 3 2 2 3 2 2 2 2 2 3" xfId="43426"/>
    <cellStyle name="Valuta 3 2 2 3 2 2 2 2 3" xfId="32730"/>
    <cellStyle name="Valuta 3 2 2 3 2 2 2 2 3 2" xfId="50889"/>
    <cellStyle name="Valuta 3 2 2 3 2 2 2 2 4" xfId="19539"/>
    <cellStyle name="Valuta 3 2 2 3 2 2 2 2 5" xfId="37698"/>
    <cellStyle name="Valuta 3 2 2 3 2 2 2 2 6" xfId="55858"/>
    <cellStyle name="Valuta 3 2 2 3 2 2 2 3" xfId="9576"/>
    <cellStyle name="Valuta 3 2 2 3 2 2 2 3 2" xfId="22783"/>
    <cellStyle name="Valuta 3 2 2 3 2 2 2 3 3" xfId="40942"/>
    <cellStyle name="Valuta 3 2 2 3 2 2 2 4" xfId="14570"/>
    <cellStyle name="Valuta 3 2 2 3 2 2 2 4 2" xfId="27762"/>
    <cellStyle name="Valuta 3 2 2 3 2 2 2 4 3" xfId="45921"/>
    <cellStyle name="Valuta 3 2 2 3 2 2 2 5" xfId="30246"/>
    <cellStyle name="Valuta 3 2 2 3 2 2 2 5 2" xfId="48405"/>
    <cellStyle name="Valuta 3 2 2 3 2 2 2 6" xfId="17055"/>
    <cellStyle name="Valuta 3 2 2 3 2 2 2 7" xfId="35214"/>
    <cellStyle name="Valuta 3 2 2 3 2 2 2 8" xfId="53374"/>
    <cellStyle name="Valuta 3 2 2 3 2 2 3" xfId="6088"/>
    <cellStyle name="Valuta 3 2 2 3 2 2 3 2" xfId="11585"/>
    <cellStyle name="Valuta 3 2 2 3 2 2 3 2 2" xfId="24792"/>
    <cellStyle name="Valuta 3 2 2 3 2 2 3 2 3" xfId="42951"/>
    <cellStyle name="Valuta 3 2 2 3 2 2 3 3" xfId="32255"/>
    <cellStyle name="Valuta 3 2 2 3 2 2 3 3 2" xfId="50414"/>
    <cellStyle name="Valuta 3 2 2 3 2 2 3 4" xfId="19064"/>
    <cellStyle name="Valuta 3 2 2 3 2 2 3 5" xfId="37223"/>
    <cellStyle name="Valuta 3 2 2 3 2 2 3 6" xfId="55383"/>
    <cellStyle name="Valuta 3 2 2 3 2 2 4" xfId="9113"/>
    <cellStyle name="Valuta 3 2 2 3 2 2 4 2" xfId="22320"/>
    <cellStyle name="Valuta 3 2 2 3 2 2 4 3" xfId="40479"/>
    <cellStyle name="Valuta 3 2 2 3 2 2 5" xfId="14095"/>
    <cellStyle name="Valuta 3 2 2 3 2 2 5 2" xfId="27287"/>
    <cellStyle name="Valuta 3 2 2 3 2 2 5 3" xfId="45446"/>
    <cellStyle name="Valuta 3 2 2 3 2 2 6" xfId="29771"/>
    <cellStyle name="Valuta 3 2 2 3 2 2 6 2" xfId="47930"/>
    <cellStyle name="Valuta 3 2 2 3 2 2 7" xfId="16580"/>
    <cellStyle name="Valuta 3 2 2 3 2 2 8" xfId="34739"/>
    <cellStyle name="Valuta 3 2 2 3 2 2 9" xfId="52899"/>
    <cellStyle name="Valuta 3 2 2 3 2 3" xfId="3210"/>
    <cellStyle name="Valuta 3 2 2 3 2 3 10" xfId="58795"/>
    <cellStyle name="Valuta 3 2 2 3 2 3 2" xfId="4076"/>
    <cellStyle name="Valuta 3 2 2 3 2 3 2 2" xfId="6563"/>
    <cellStyle name="Valuta 3 2 2 3 2 3 2 2 2" xfId="12061"/>
    <cellStyle name="Valuta 3 2 2 3 2 3 2 2 2 2" xfId="25268"/>
    <cellStyle name="Valuta 3 2 2 3 2 3 2 2 2 3" xfId="43427"/>
    <cellStyle name="Valuta 3 2 2 3 2 3 2 2 3" xfId="32731"/>
    <cellStyle name="Valuta 3 2 2 3 2 3 2 2 3 2" xfId="50890"/>
    <cellStyle name="Valuta 3 2 2 3 2 3 2 2 4" xfId="19540"/>
    <cellStyle name="Valuta 3 2 2 3 2 3 2 2 5" xfId="37699"/>
    <cellStyle name="Valuta 3 2 2 3 2 3 2 2 6" xfId="55859"/>
    <cellStyle name="Valuta 3 2 2 3 2 3 2 3" xfId="9577"/>
    <cellStyle name="Valuta 3 2 2 3 2 3 2 3 2" xfId="22784"/>
    <cellStyle name="Valuta 3 2 2 3 2 3 2 3 3" xfId="40943"/>
    <cellStyle name="Valuta 3 2 2 3 2 3 2 4" xfId="14571"/>
    <cellStyle name="Valuta 3 2 2 3 2 3 2 4 2" xfId="27763"/>
    <cellStyle name="Valuta 3 2 2 3 2 3 2 4 3" xfId="45922"/>
    <cellStyle name="Valuta 3 2 2 3 2 3 2 5" xfId="30247"/>
    <cellStyle name="Valuta 3 2 2 3 2 3 2 5 2" xfId="48406"/>
    <cellStyle name="Valuta 3 2 2 3 2 3 2 6" xfId="17056"/>
    <cellStyle name="Valuta 3 2 2 3 2 3 2 7" xfId="35215"/>
    <cellStyle name="Valuta 3 2 2 3 2 3 2 8" xfId="53375"/>
    <cellStyle name="Valuta 3 2 2 3 2 3 3" xfId="6089"/>
    <cellStyle name="Valuta 3 2 2 3 2 3 3 2" xfId="11586"/>
    <cellStyle name="Valuta 3 2 2 3 2 3 3 2 2" xfId="24793"/>
    <cellStyle name="Valuta 3 2 2 3 2 3 3 2 3" xfId="42952"/>
    <cellStyle name="Valuta 3 2 2 3 2 3 3 3" xfId="32256"/>
    <cellStyle name="Valuta 3 2 2 3 2 3 3 3 2" xfId="50415"/>
    <cellStyle name="Valuta 3 2 2 3 2 3 3 4" xfId="19065"/>
    <cellStyle name="Valuta 3 2 2 3 2 3 3 5" xfId="37224"/>
    <cellStyle name="Valuta 3 2 2 3 2 3 3 6" xfId="55384"/>
    <cellStyle name="Valuta 3 2 2 3 2 3 4" xfId="9114"/>
    <cellStyle name="Valuta 3 2 2 3 2 3 4 2" xfId="22321"/>
    <cellStyle name="Valuta 3 2 2 3 2 3 4 3" xfId="40480"/>
    <cellStyle name="Valuta 3 2 2 3 2 3 5" xfId="14096"/>
    <cellStyle name="Valuta 3 2 2 3 2 3 5 2" xfId="27288"/>
    <cellStyle name="Valuta 3 2 2 3 2 3 5 3" xfId="45447"/>
    <cellStyle name="Valuta 3 2 2 3 2 3 6" xfId="29772"/>
    <cellStyle name="Valuta 3 2 2 3 2 3 6 2" xfId="47931"/>
    <cellStyle name="Valuta 3 2 2 3 2 3 7" xfId="16581"/>
    <cellStyle name="Valuta 3 2 2 3 2 3 8" xfId="34740"/>
    <cellStyle name="Valuta 3 2 2 3 2 3 9" xfId="52900"/>
    <cellStyle name="Valuta 3 2 2 3 2 4" xfId="3712"/>
    <cellStyle name="Valuta 3 2 2 3 2 4 2" xfId="4421"/>
    <cellStyle name="Valuta 3 2 2 3 2 4 2 2" xfId="12405"/>
    <cellStyle name="Valuta 3 2 2 3 2 4 2 2 2" xfId="25612"/>
    <cellStyle name="Valuta 3 2 2 3 2 4 2 2 3" xfId="43771"/>
    <cellStyle name="Valuta 3 2 2 3 2 4 2 3" xfId="33075"/>
    <cellStyle name="Valuta 3 2 2 3 2 4 2 3 2" xfId="51234"/>
    <cellStyle name="Valuta 3 2 2 3 2 4 2 4" xfId="19884"/>
    <cellStyle name="Valuta 3 2 2 3 2 4 2 5" xfId="38043"/>
    <cellStyle name="Valuta 3 2 2 3 2 4 2 6" xfId="56203"/>
    <cellStyle name="Valuta 3 2 2 3 2 4 3" xfId="9921"/>
    <cellStyle name="Valuta 3 2 2 3 2 4 3 2" xfId="23128"/>
    <cellStyle name="Valuta 3 2 2 3 2 4 3 3" xfId="41287"/>
    <cellStyle name="Valuta 3 2 2 3 2 4 4" xfId="14915"/>
    <cellStyle name="Valuta 3 2 2 3 2 4 4 2" xfId="28107"/>
    <cellStyle name="Valuta 3 2 2 3 2 4 4 3" xfId="46266"/>
    <cellStyle name="Valuta 3 2 2 3 2 4 5" xfId="30591"/>
    <cellStyle name="Valuta 3 2 2 3 2 4 5 2" xfId="48750"/>
    <cellStyle name="Valuta 3 2 2 3 2 4 6" xfId="17400"/>
    <cellStyle name="Valuta 3 2 2 3 2 4 7" xfId="35559"/>
    <cellStyle name="Valuta 3 2 2 3 2 4 8" xfId="53719"/>
    <cellStyle name="Valuta 3 2 2 3 2 4 9" xfId="59496"/>
    <cellStyle name="Valuta 3 2 2 3 2 5" xfId="4646"/>
    <cellStyle name="Valuta 3 2 2 3 2 5 2" xfId="6898"/>
    <cellStyle name="Valuta 3 2 2 3 2 5 2 2" xfId="12630"/>
    <cellStyle name="Valuta 3 2 2 3 2 5 2 2 2" xfId="25837"/>
    <cellStyle name="Valuta 3 2 2 3 2 5 2 2 3" xfId="43996"/>
    <cellStyle name="Valuta 3 2 2 3 2 5 2 3" xfId="33300"/>
    <cellStyle name="Valuta 3 2 2 3 2 5 2 3 2" xfId="51459"/>
    <cellStyle name="Valuta 3 2 2 3 2 5 2 4" xfId="20109"/>
    <cellStyle name="Valuta 3 2 2 3 2 5 2 5" xfId="38268"/>
    <cellStyle name="Valuta 3 2 2 3 2 5 2 6" xfId="56428"/>
    <cellStyle name="Valuta 3 2 2 3 2 5 3" xfId="10146"/>
    <cellStyle name="Valuta 3 2 2 3 2 5 3 2" xfId="23353"/>
    <cellStyle name="Valuta 3 2 2 3 2 5 3 3" xfId="41512"/>
    <cellStyle name="Valuta 3 2 2 3 2 5 4" xfId="15140"/>
    <cellStyle name="Valuta 3 2 2 3 2 5 4 2" xfId="28332"/>
    <cellStyle name="Valuta 3 2 2 3 2 5 4 3" xfId="46491"/>
    <cellStyle name="Valuta 3 2 2 3 2 5 5" xfId="30816"/>
    <cellStyle name="Valuta 3 2 2 3 2 5 5 2" xfId="48975"/>
    <cellStyle name="Valuta 3 2 2 3 2 5 6" xfId="17625"/>
    <cellStyle name="Valuta 3 2 2 3 2 5 7" xfId="35784"/>
    <cellStyle name="Valuta 3 2 2 3 2 5 8" xfId="53944"/>
    <cellStyle name="Valuta 3 2 2 3 2 6" xfId="4074"/>
    <cellStyle name="Valuta 3 2 2 3 2 6 2" xfId="6561"/>
    <cellStyle name="Valuta 3 2 2 3 2 6 2 2" xfId="12059"/>
    <cellStyle name="Valuta 3 2 2 3 2 6 2 2 2" xfId="25266"/>
    <cellStyle name="Valuta 3 2 2 3 2 6 2 2 3" xfId="43425"/>
    <cellStyle name="Valuta 3 2 2 3 2 6 2 3" xfId="32729"/>
    <cellStyle name="Valuta 3 2 2 3 2 6 2 3 2" xfId="50888"/>
    <cellStyle name="Valuta 3 2 2 3 2 6 2 4" xfId="19538"/>
    <cellStyle name="Valuta 3 2 2 3 2 6 2 5" xfId="37697"/>
    <cellStyle name="Valuta 3 2 2 3 2 6 2 6" xfId="55857"/>
    <cellStyle name="Valuta 3 2 2 3 2 6 3" xfId="9575"/>
    <cellStyle name="Valuta 3 2 2 3 2 6 3 2" xfId="22782"/>
    <cellStyle name="Valuta 3 2 2 3 2 6 3 3" xfId="40941"/>
    <cellStyle name="Valuta 3 2 2 3 2 6 4" xfId="14569"/>
    <cellStyle name="Valuta 3 2 2 3 2 6 4 2" xfId="27761"/>
    <cellStyle name="Valuta 3 2 2 3 2 6 4 3" xfId="45920"/>
    <cellStyle name="Valuta 3 2 2 3 2 6 5" xfId="30245"/>
    <cellStyle name="Valuta 3 2 2 3 2 6 5 2" xfId="48404"/>
    <cellStyle name="Valuta 3 2 2 3 2 6 6" xfId="17054"/>
    <cellStyle name="Valuta 3 2 2 3 2 6 7" xfId="35213"/>
    <cellStyle name="Valuta 3 2 2 3 2 6 8" xfId="53373"/>
    <cellStyle name="Valuta 3 2 2 3 2 7" xfId="5067"/>
    <cellStyle name="Valuta 3 2 2 3 2 7 2" xfId="7307"/>
    <cellStyle name="Valuta 3 2 2 3 2 7 2 2" xfId="13040"/>
    <cellStyle name="Valuta 3 2 2 3 2 7 2 2 2" xfId="26247"/>
    <cellStyle name="Valuta 3 2 2 3 2 7 2 2 3" xfId="44406"/>
    <cellStyle name="Valuta 3 2 2 3 2 7 2 3" xfId="33710"/>
    <cellStyle name="Valuta 3 2 2 3 2 7 2 3 2" xfId="51869"/>
    <cellStyle name="Valuta 3 2 2 3 2 7 2 4" xfId="20519"/>
    <cellStyle name="Valuta 3 2 2 3 2 7 2 5" xfId="38678"/>
    <cellStyle name="Valuta 3 2 2 3 2 7 2 6" xfId="56838"/>
    <cellStyle name="Valuta 3 2 2 3 2 7 3" xfId="10556"/>
    <cellStyle name="Valuta 3 2 2 3 2 7 3 2" xfId="23763"/>
    <cellStyle name="Valuta 3 2 2 3 2 7 3 3" xfId="41922"/>
    <cellStyle name="Valuta 3 2 2 3 2 7 4" xfId="15550"/>
    <cellStyle name="Valuta 3 2 2 3 2 7 4 2" xfId="28742"/>
    <cellStyle name="Valuta 3 2 2 3 2 7 4 3" xfId="46901"/>
    <cellStyle name="Valuta 3 2 2 3 2 7 5" xfId="31226"/>
    <cellStyle name="Valuta 3 2 2 3 2 7 5 2" xfId="49385"/>
    <cellStyle name="Valuta 3 2 2 3 2 7 6" xfId="18035"/>
    <cellStyle name="Valuta 3 2 2 3 2 7 7" xfId="36194"/>
    <cellStyle name="Valuta 3 2 2 3 2 7 8" xfId="54354"/>
    <cellStyle name="Valuta 3 2 2 3 2 8" xfId="6087"/>
    <cellStyle name="Valuta 3 2 2 3 2 8 2" xfId="11584"/>
    <cellStyle name="Valuta 3 2 2 3 2 8 2 2" xfId="24791"/>
    <cellStyle name="Valuta 3 2 2 3 2 8 2 3" xfId="42950"/>
    <cellStyle name="Valuta 3 2 2 3 2 8 3" xfId="32254"/>
    <cellStyle name="Valuta 3 2 2 3 2 8 3 2" xfId="50413"/>
    <cellStyle name="Valuta 3 2 2 3 2 8 4" xfId="19063"/>
    <cellStyle name="Valuta 3 2 2 3 2 8 5" xfId="37222"/>
    <cellStyle name="Valuta 3 2 2 3 2 8 6" xfId="55382"/>
    <cellStyle name="Valuta 3 2 2 3 2 9" xfId="8399"/>
    <cellStyle name="Valuta 3 2 2 3 2 9 2" xfId="21606"/>
    <cellStyle name="Valuta 3 2 2 3 2 9 3" xfId="39765"/>
    <cellStyle name="Valuta 3 2 2 3 2 9 4" xfId="57925"/>
    <cellStyle name="Valuta 3 2 2 3 20" xfId="8976"/>
    <cellStyle name="Valuta 3 2 2 3 20 2" xfId="22183"/>
    <cellStyle name="Valuta 3 2 2 3 20 3" xfId="40342"/>
    <cellStyle name="Valuta 3 2 2 3 21" xfId="14093"/>
    <cellStyle name="Valuta 3 2 2 3 21 2" xfId="27285"/>
    <cellStyle name="Valuta 3 2 2 3 21 3" xfId="45444"/>
    <cellStyle name="Valuta 3 2 2 3 22" xfId="29769"/>
    <cellStyle name="Valuta 3 2 2 3 22 2" xfId="47928"/>
    <cellStyle name="Valuta 3 2 2 3 23" xfId="16578"/>
    <cellStyle name="Valuta 3 2 2 3 24" xfId="34737"/>
    <cellStyle name="Valuta 3 2 2 3 25" xfId="52897"/>
    <cellStyle name="Valuta 3 2 2 3 26" xfId="58460"/>
    <cellStyle name="Valuta 3 2 2 3 27" xfId="58792"/>
    <cellStyle name="Valuta 3 2 2 3 3" xfId="3211"/>
    <cellStyle name="Valuta 3 2 2 3 3 10" xfId="14097"/>
    <cellStyle name="Valuta 3 2 2 3 3 10 2" xfId="27289"/>
    <cellStyle name="Valuta 3 2 2 3 3 10 3" xfId="45448"/>
    <cellStyle name="Valuta 3 2 2 3 3 11" xfId="29773"/>
    <cellStyle name="Valuta 3 2 2 3 3 11 2" xfId="47932"/>
    <cellStyle name="Valuta 3 2 2 3 3 12" xfId="16582"/>
    <cellStyle name="Valuta 3 2 2 3 3 13" xfId="34741"/>
    <cellStyle name="Valuta 3 2 2 3 3 14" xfId="52901"/>
    <cellStyle name="Valuta 3 2 2 3 3 15" xfId="58796"/>
    <cellStyle name="Valuta 3 2 2 3 3 2" xfId="3212"/>
    <cellStyle name="Valuta 3 2 2 3 3 2 10" xfId="58797"/>
    <cellStyle name="Valuta 3 2 2 3 3 2 2" xfId="4078"/>
    <cellStyle name="Valuta 3 2 2 3 3 2 2 2" xfId="6565"/>
    <cellStyle name="Valuta 3 2 2 3 3 2 2 2 2" xfId="12063"/>
    <cellStyle name="Valuta 3 2 2 3 3 2 2 2 2 2" xfId="25270"/>
    <cellStyle name="Valuta 3 2 2 3 3 2 2 2 2 3" xfId="43429"/>
    <cellStyle name="Valuta 3 2 2 3 3 2 2 2 3" xfId="32733"/>
    <cellStyle name="Valuta 3 2 2 3 3 2 2 2 3 2" xfId="50892"/>
    <cellStyle name="Valuta 3 2 2 3 3 2 2 2 4" xfId="19542"/>
    <cellStyle name="Valuta 3 2 2 3 3 2 2 2 5" xfId="37701"/>
    <cellStyle name="Valuta 3 2 2 3 3 2 2 2 6" xfId="55861"/>
    <cellStyle name="Valuta 3 2 2 3 3 2 2 3" xfId="9579"/>
    <cellStyle name="Valuta 3 2 2 3 3 2 2 3 2" xfId="22786"/>
    <cellStyle name="Valuta 3 2 2 3 3 2 2 3 3" xfId="40945"/>
    <cellStyle name="Valuta 3 2 2 3 3 2 2 4" xfId="14573"/>
    <cellStyle name="Valuta 3 2 2 3 3 2 2 4 2" xfId="27765"/>
    <cellStyle name="Valuta 3 2 2 3 3 2 2 4 3" xfId="45924"/>
    <cellStyle name="Valuta 3 2 2 3 3 2 2 5" xfId="30249"/>
    <cellStyle name="Valuta 3 2 2 3 3 2 2 5 2" xfId="48408"/>
    <cellStyle name="Valuta 3 2 2 3 3 2 2 6" xfId="17058"/>
    <cellStyle name="Valuta 3 2 2 3 3 2 2 7" xfId="35217"/>
    <cellStyle name="Valuta 3 2 2 3 3 2 2 8" xfId="53377"/>
    <cellStyle name="Valuta 3 2 2 3 3 2 3" xfId="6091"/>
    <cellStyle name="Valuta 3 2 2 3 3 2 3 2" xfId="11588"/>
    <cellStyle name="Valuta 3 2 2 3 3 2 3 2 2" xfId="24795"/>
    <cellStyle name="Valuta 3 2 2 3 3 2 3 2 3" xfId="42954"/>
    <cellStyle name="Valuta 3 2 2 3 3 2 3 3" xfId="32258"/>
    <cellStyle name="Valuta 3 2 2 3 3 2 3 3 2" xfId="50417"/>
    <cellStyle name="Valuta 3 2 2 3 3 2 3 4" xfId="19067"/>
    <cellStyle name="Valuta 3 2 2 3 3 2 3 5" xfId="37226"/>
    <cellStyle name="Valuta 3 2 2 3 3 2 3 6" xfId="55386"/>
    <cellStyle name="Valuta 3 2 2 3 3 2 4" xfId="9116"/>
    <cellStyle name="Valuta 3 2 2 3 3 2 4 2" xfId="22323"/>
    <cellStyle name="Valuta 3 2 2 3 3 2 4 3" xfId="40482"/>
    <cellStyle name="Valuta 3 2 2 3 3 2 5" xfId="14098"/>
    <cellStyle name="Valuta 3 2 2 3 3 2 5 2" xfId="27290"/>
    <cellStyle name="Valuta 3 2 2 3 3 2 5 3" xfId="45449"/>
    <cellStyle name="Valuta 3 2 2 3 3 2 6" xfId="29774"/>
    <cellStyle name="Valuta 3 2 2 3 3 2 6 2" xfId="47933"/>
    <cellStyle name="Valuta 3 2 2 3 3 2 7" xfId="16583"/>
    <cellStyle name="Valuta 3 2 2 3 3 2 8" xfId="34742"/>
    <cellStyle name="Valuta 3 2 2 3 3 2 9" xfId="52902"/>
    <cellStyle name="Valuta 3 2 2 3 3 3" xfId="3213"/>
    <cellStyle name="Valuta 3 2 2 3 3 3 10" xfId="58798"/>
    <cellStyle name="Valuta 3 2 2 3 3 3 2" xfId="4079"/>
    <cellStyle name="Valuta 3 2 2 3 3 3 2 2" xfId="6566"/>
    <cellStyle name="Valuta 3 2 2 3 3 3 2 2 2" xfId="12064"/>
    <cellStyle name="Valuta 3 2 2 3 3 3 2 2 2 2" xfId="25271"/>
    <cellStyle name="Valuta 3 2 2 3 3 3 2 2 2 3" xfId="43430"/>
    <cellStyle name="Valuta 3 2 2 3 3 3 2 2 3" xfId="32734"/>
    <cellStyle name="Valuta 3 2 2 3 3 3 2 2 3 2" xfId="50893"/>
    <cellStyle name="Valuta 3 2 2 3 3 3 2 2 4" xfId="19543"/>
    <cellStyle name="Valuta 3 2 2 3 3 3 2 2 5" xfId="37702"/>
    <cellStyle name="Valuta 3 2 2 3 3 3 2 2 6" xfId="55862"/>
    <cellStyle name="Valuta 3 2 2 3 3 3 2 3" xfId="9580"/>
    <cellStyle name="Valuta 3 2 2 3 3 3 2 3 2" xfId="22787"/>
    <cellStyle name="Valuta 3 2 2 3 3 3 2 3 3" xfId="40946"/>
    <cellStyle name="Valuta 3 2 2 3 3 3 2 4" xfId="14574"/>
    <cellStyle name="Valuta 3 2 2 3 3 3 2 4 2" xfId="27766"/>
    <cellStyle name="Valuta 3 2 2 3 3 3 2 4 3" xfId="45925"/>
    <cellStyle name="Valuta 3 2 2 3 3 3 2 5" xfId="30250"/>
    <cellStyle name="Valuta 3 2 2 3 3 3 2 5 2" xfId="48409"/>
    <cellStyle name="Valuta 3 2 2 3 3 3 2 6" xfId="17059"/>
    <cellStyle name="Valuta 3 2 2 3 3 3 2 7" xfId="35218"/>
    <cellStyle name="Valuta 3 2 2 3 3 3 2 8" xfId="53378"/>
    <cellStyle name="Valuta 3 2 2 3 3 3 3" xfId="6092"/>
    <cellStyle name="Valuta 3 2 2 3 3 3 3 2" xfId="11589"/>
    <cellStyle name="Valuta 3 2 2 3 3 3 3 2 2" xfId="24796"/>
    <cellStyle name="Valuta 3 2 2 3 3 3 3 2 3" xfId="42955"/>
    <cellStyle name="Valuta 3 2 2 3 3 3 3 3" xfId="32259"/>
    <cellStyle name="Valuta 3 2 2 3 3 3 3 3 2" xfId="50418"/>
    <cellStyle name="Valuta 3 2 2 3 3 3 3 4" xfId="19068"/>
    <cellStyle name="Valuta 3 2 2 3 3 3 3 5" xfId="37227"/>
    <cellStyle name="Valuta 3 2 2 3 3 3 3 6" xfId="55387"/>
    <cellStyle name="Valuta 3 2 2 3 3 3 4" xfId="9117"/>
    <cellStyle name="Valuta 3 2 2 3 3 3 4 2" xfId="22324"/>
    <cellStyle name="Valuta 3 2 2 3 3 3 4 3" xfId="40483"/>
    <cellStyle name="Valuta 3 2 2 3 3 3 5" xfId="14099"/>
    <cellStyle name="Valuta 3 2 2 3 3 3 5 2" xfId="27291"/>
    <cellStyle name="Valuta 3 2 2 3 3 3 5 3" xfId="45450"/>
    <cellStyle name="Valuta 3 2 2 3 3 3 6" xfId="29775"/>
    <cellStyle name="Valuta 3 2 2 3 3 3 6 2" xfId="47934"/>
    <cellStyle name="Valuta 3 2 2 3 3 3 7" xfId="16584"/>
    <cellStyle name="Valuta 3 2 2 3 3 3 8" xfId="34743"/>
    <cellStyle name="Valuta 3 2 2 3 3 3 9" xfId="52903"/>
    <cellStyle name="Valuta 3 2 2 3 3 4" xfId="3713"/>
    <cellStyle name="Valuta 3 2 2 3 3 4 2" xfId="4422"/>
    <cellStyle name="Valuta 3 2 2 3 3 4 2 2" xfId="12406"/>
    <cellStyle name="Valuta 3 2 2 3 3 4 2 2 2" xfId="25613"/>
    <cellStyle name="Valuta 3 2 2 3 3 4 2 2 3" xfId="43772"/>
    <cellStyle name="Valuta 3 2 2 3 3 4 2 3" xfId="33076"/>
    <cellStyle name="Valuta 3 2 2 3 3 4 2 3 2" xfId="51235"/>
    <cellStyle name="Valuta 3 2 2 3 3 4 2 4" xfId="19885"/>
    <cellStyle name="Valuta 3 2 2 3 3 4 2 5" xfId="38044"/>
    <cellStyle name="Valuta 3 2 2 3 3 4 2 6" xfId="56204"/>
    <cellStyle name="Valuta 3 2 2 3 3 4 3" xfId="9922"/>
    <cellStyle name="Valuta 3 2 2 3 3 4 3 2" xfId="23129"/>
    <cellStyle name="Valuta 3 2 2 3 3 4 3 3" xfId="41288"/>
    <cellStyle name="Valuta 3 2 2 3 3 4 4" xfId="14916"/>
    <cellStyle name="Valuta 3 2 2 3 3 4 4 2" xfId="28108"/>
    <cellStyle name="Valuta 3 2 2 3 3 4 4 3" xfId="46267"/>
    <cellStyle name="Valuta 3 2 2 3 3 4 5" xfId="30592"/>
    <cellStyle name="Valuta 3 2 2 3 3 4 5 2" xfId="48751"/>
    <cellStyle name="Valuta 3 2 2 3 3 4 6" xfId="17401"/>
    <cellStyle name="Valuta 3 2 2 3 3 4 7" xfId="35560"/>
    <cellStyle name="Valuta 3 2 2 3 3 4 8" xfId="53720"/>
    <cellStyle name="Valuta 3 2 2 3 3 4 9" xfId="59497"/>
    <cellStyle name="Valuta 3 2 2 3 3 5" xfId="4077"/>
    <cellStyle name="Valuta 3 2 2 3 3 5 2" xfId="6564"/>
    <cellStyle name="Valuta 3 2 2 3 3 5 2 2" xfId="12062"/>
    <cellStyle name="Valuta 3 2 2 3 3 5 2 2 2" xfId="25269"/>
    <cellStyle name="Valuta 3 2 2 3 3 5 2 2 3" xfId="43428"/>
    <cellStyle name="Valuta 3 2 2 3 3 5 2 3" xfId="32732"/>
    <cellStyle name="Valuta 3 2 2 3 3 5 2 3 2" xfId="50891"/>
    <cellStyle name="Valuta 3 2 2 3 3 5 2 4" xfId="19541"/>
    <cellStyle name="Valuta 3 2 2 3 3 5 2 5" xfId="37700"/>
    <cellStyle name="Valuta 3 2 2 3 3 5 2 6" xfId="55860"/>
    <cellStyle name="Valuta 3 2 2 3 3 5 3" xfId="9578"/>
    <cellStyle name="Valuta 3 2 2 3 3 5 3 2" xfId="22785"/>
    <cellStyle name="Valuta 3 2 2 3 3 5 3 3" xfId="40944"/>
    <cellStyle name="Valuta 3 2 2 3 3 5 4" xfId="14572"/>
    <cellStyle name="Valuta 3 2 2 3 3 5 4 2" xfId="27764"/>
    <cellStyle name="Valuta 3 2 2 3 3 5 4 3" xfId="45923"/>
    <cellStyle name="Valuta 3 2 2 3 3 5 5" xfId="30248"/>
    <cellStyle name="Valuta 3 2 2 3 3 5 5 2" xfId="48407"/>
    <cellStyle name="Valuta 3 2 2 3 3 5 6" xfId="17057"/>
    <cellStyle name="Valuta 3 2 2 3 3 5 7" xfId="35216"/>
    <cellStyle name="Valuta 3 2 2 3 3 5 8" xfId="53376"/>
    <cellStyle name="Valuta 3 2 2 3 3 6" xfId="5068"/>
    <cellStyle name="Valuta 3 2 2 3 3 6 2" xfId="7308"/>
    <cellStyle name="Valuta 3 2 2 3 3 6 2 2" xfId="13041"/>
    <cellStyle name="Valuta 3 2 2 3 3 6 2 2 2" xfId="26248"/>
    <cellStyle name="Valuta 3 2 2 3 3 6 2 2 3" xfId="44407"/>
    <cellStyle name="Valuta 3 2 2 3 3 6 2 3" xfId="33711"/>
    <cellStyle name="Valuta 3 2 2 3 3 6 2 3 2" xfId="51870"/>
    <cellStyle name="Valuta 3 2 2 3 3 6 2 4" xfId="20520"/>
    <cellStyle name="Valuta 3 2 2 3 3 6 2 5" xfId="38679"/>
    <cellStyle name="Valuta 3 2 2 3 3 6 2 6" xfId="56839"/>
    <cellStyle name="Valuta 3 2 2 3 3 6 3" xfId="10557"/>
    <cellStyle name="Valuta 3 2 2 3 3 6 3 2" xfId="23764"/>
    <cellStyle name="Valuta 3 2 2 3 3 6 3 3" xfId="41923"/>
    <cellStyle name="Valuta 3 2 2 3 3 6 4" xfId="15551"/>
    <cellStyle name="Valuta 3 2 2 3 3 6 4 2" xfId="28743"/>
    <cellStyle name="Valuta 3 2 2 3 3 6 4 3" xfId="46902"/>
    <cellStyle name="Valuta 3 2 2 3 3 6 5" xfId="31227"/>
    <cellStyle name="Valuta 3 2 2 3 3 6 5 2" xfId="49386"/>
    <cellStyle name="Valuta 3 2 2 3 3 6 6" xfId="18036"/>
    <cellStyle name="Valuta 3 2 2 3 3 6 7" xfId="36195"/>
    <cellStyle name="Valuta 3 2 2 3 3 6 8" xfId="54355"/>
    <cellStyle name="Valuta 3 2 2 3 3 7" xfId="6090"/>
    <cellStyle name="Valuta 3 2 2 3 3 7 2" xfId="11587"/>
    <cellStyle name="Valuta 3 2 2 3 3 7 2 2" xfId="24794"/>
    <cellStyle name="Valuta 3 2 2 3 3 7 2 3" xfId="42953"/>
    <cellStyle name="Valuta 3 2 2 3 3 7 3" xfId="32257"/>
    <cellStyle name="Valuta 3 2 2 3 3 7 3 2" xfId="50416"/>
    <cellStyle name="Valuta 3 2 2 3 3 7 4" xfId="19066"/>
    <cellStyle name="Valuta 3 2 2 3 3 7 5" xfId="37225"/>
    <cellStyle name="Valuta 3 2 2 3 3 7 6" xfId="55385"/>
    <cellStyle name="Valuta 3 2 2 3 3 8" xfId="8400"/>
    <cellStyle name="Valuta 3 2 2 3 3 8 2" xfId="21607"/>
    <cellStyle name="Valuta 3 2 2 3 3 8 3" xfId="39766"/>
    <cellStyle name="Valuta 3 2 2 3 3 8 4" xfId="57926"/>
    <cellStyle name="Valuta 3 2 2 3 3 9" xfId="9115"/>
    <cellStyle name="Valuta 3 2 2 3 3 9 2" xfId="22322"/>
    <cellStyle name="Valuta 3 2 2 3 3 9 3" xfId="40481"/>
    <cellStyle name="Valuta 3 2 2 3 4" xfId="3214"/>
    <cellStyle name="Valuta 3 2 2 3 4 10" xfId="58799"/>
    <cellStyle name="Valuta 3 2 2 3 4 2" xfId="4080"/>
    <cellStyle name="Valuta 3 2 2 3 4 2 2" xfId="6567"/>
    <cellStyle name="Valuta 3 2 2 3 4 2 2 2" xfId="12065"/>
    <cellStyle name="Valuta 3 2 2 3 4 2 2 2 2" xfId="25272"/>
    <cellStyle name="Valuta 3 2 2 3 4 2 2 2 3" xfId="43431"/>
    <cellStyle name="Valuta 3 2 2 3 4 2 2 3" xfId="32735"/>
    <cellStyle name="Valuta 3 2 2 3 4 2 2 3 2" xfId="50894"/>
    <cellStyle name="Valuta 3 2 2 3 4 2 2 4" xfId="19544"/>
    <cellStyle name="Valuta 3 2 2 3 4 2 2 5" xfId="37703"/>
    <cellStyle name="Valuta 3 2 2 3 4 2 2 6" xfId="55863"/>
    <cellStyle name="Valuta 3 2 2 3 4 2 3" xfId="9581"/>
    <cellStyle name="Valuta 3 2 2 3 4 2 3 2" xfId="22788"/>
    <cellStyle name="Valuta 3 2 2 3 4 2 3 3" xfId="40947"/>
    <cellStyle name="Valuta 3 2 2 3 4 2 4" xfId="14575"/>
    <cellStyle name="Valuta 3 2 2 3 4 2 4 2" xfId="27767"/>
    <cellStyle name="Valuta 3 2 2 3 4 2 4 3" xfId="45926"/>
    <cellStyle name="Valuta 3 2 2 3 4 2 5" xfId="30251"/>
    <cellStyle name="Valuta 3 2 2 3 4 2 5 2" xfId="48410"/>
    <cellStyle name="Valuta 3 2 2 3 4 2 6" xfId="17060"/>
    <cellStyle name="Valuta 3 2 2 3 4 2 7" xfId="35219"/>
    <cellStyle name="Valuta 3 2 2 3 4 2 8" xfId="53379"/>
    <cellStyle name="Valuta 3 2 2 3 4 3" xfId="6093"/>
    <cellStyle name="Valuta 3 2 2 3 4 3 2" xfId="11590"/>
    <cellStyle name="Valuta 3 2 2 3 4 3 2 2" xfId="24797"/>
    <cellStyle name="Valuta 3 2 2 3 4 3 2 3" xfId="42956"/>
    <cellStyle name="Valuta 3 2 2 3 4 3 3" xfId="32260"/>
    <cellStyle name="Valuta 3 2 2 3 4 3 3 2" xfId="50419"/>
    <cellStyle name="Valuta 3 2 2 3 4 3 4" xfId="19069"/>
    <cellStyle name="Valuta 3 2 2 3 4 3 5" xfId="37228"/>
    <cellStyle name="Valuta 3 2 2 3 4 3 6" xfId="55388"/>
    <cellStyle name="Valuta 3 2 2 3 4 4" xfId="9118"/>
    <cellStyle name="Valuta 3 2 2 3 4 4 2" xfId="22325"/>
    <cellStyle name="Valuta 3 2 2 3 4 4 3" xfId="40484"/>
    <cellStyle name="Valuta 3 2 2 3 4 5" xfId="14100"/>
    <cellStyle name="Valuta 3 2 2 3 4 5 2" xfId="27292"/>
    <cellStyle name="Valuta 3 2 2 3 4 5 3" xfId="45451"/>
    <cellStyle name="Valuta 3 2 2 3 4 6" xfId="29776"/>
    <cellStyle name="Valuta 3 2 2 3 4 6 2" xfId="47935"/>
    <cellStyle name="Valuta 3 2 2 3 4 7" xfId="16585"/>
    <cellStyle name="Valuta 3 2 2 3 4 8" xfId="34744"/>
    <cellStyle name="Valuta 3 2 2 3 4 9" xfId="52904"/>
    <cellStyle name="Valuta 3 2 2 3 5" xfId="3215"/>
    <cellStyle name="Valuta 3 2 2 3 5 10" xfId="58800"/>
    <cellStyle name="Valuta 3 2 2 3 5 2" xfId="4081"/>
    <cellStyle name="Valuta 3 2 2 3 5 2 2" xfId="6568"/>
    <cellStyle name="Valuta 3 2 2 3 5 2 2 2" xfId="12066"/>
    <cellStyle name="Valuta 3 2 2 3 5 2 2 2 2" xfId="25273"/>
    <cellStyle name="Valuta 3 2 2 3 5 2 2 2 3" xfId="43432"/>
    <cellStyle name="Valuta 3 2 2 3 5 2 2 3" xfId="32736"/>
    <cellStyle name="Valuta 3 2 2 3 5 2 2 3 2" xfId="50895"/>
    <cellStyle name="Valuta 3 2 2 3 5 2 2 4" xfId="19545"/>
    <cellStyle name="Valuta 3 2 2 3 5 2 2 5" xfId="37704"/>
    <cellStyle name="Valuta 3 2 2 3 5 2 2 6" xfId="55864"/>
    <cellStyle name="Valuta 3 2 2 3 5 2 3" xfId="9582"/>
    <cellStyle name="Valuta 3 2 2 3 5 2 3 2" xfId="22789"/>
    <cellStyle name="Valuta 3 2 2 3 5 2 3 3" xfId="40948"/>
    <cellStyle name="Valuta 3 2 2 3 5 2 4" xfId="14576"/>
    <cellStyle name="Valuta 3 2 2 3 5 2 4 2" xfId="27768"/>
    <cellStyle name="Valuta 3 2 2 3 5 2 4 3" xfId="45927"/>
    <cellStyle name="Valuta 3 2 2 3 5 2 5" xfId="30252"/>
    <cellStyle name="Valuta 3 2 2 3 5 2 5 2" xfId="48411"/>
    <cellStyle name="Valuta 3 2 2 3 5 2 6" xfId="17061"/>
    <cellStyle name="Valuta 3 2 2 3 5 2 7" xfId="35220"/>
    <cellStyle name="Valuta 3 2 2 3 5 2 8" xfId="53380"/>
    <cellStyle name="Valuta 3 2 2 3 5 3" xfId="6094"/>
    <cellStyle name="Valuta 3 2 2 3 5 3 2" xfId="11591"/>
    <cellStyle name="Valuta 3 2 2 3 5 3 2 2" xfId="24798"/>
    <cellStyle name="Valuta 3 2 2 3 5 3 2 3" xfId="42957"/>
    <cellStyle name="Valuta 3 2 2 3 5 3 3" xfId="32261"/>
    <cellStyle name="Valuta 3 2 2 3 5 3 3 2" xfId="50420"/>
    <cellStyle name="Valuta 3 2 2 3 5 3 4" xfId="19070"/>
    <cellStyle name="Valuta 3 2 2 3 5 3 5" xfId="37229"/>
    <cellStyle name="Valuta 3 2 2 3 5 3 6" xfId="55389"/>
    <cellStyle name="Valuta 3 2 2 3 5 4" xfId="9119"/>
    <cellStyle name="Valuta 3 2 2 3 5 4 2" xfId="22326"/>
    <cellStyle name="Valuta 3 2 2 3 5 4 3" xfId="40485"/>
    <cellStyle name="Valuta 3 2 2 3 5 5" xfId="14101"/>
    <cellStyle name="Valuta 3 2 2 3 5 5 2" xfId="27293"/>
    <cellStyle name="Valuta 3 2 2 3 5 5 3" xfId="45452"/>
    <cellStyle name="Valuta 3 2 2 3 5 6" xfId="29777"/>
    <cellStyle name="Valuta 3 2 2 3 5 6 2" xfId="47936"/>
    <cellStyle name="Valuta 3 2 2 3 5 7" xfId="16586"/>
    <cellStyle name="Valuta 3 2 2 3 5 8" xfId="34745"/>
    <cellStyle name="Valuta 3 2 2 3 5 9" xfId="52905"/>
    <cellStyle name="Valuta 3 2 2 3 6" xfId="3660"/>
    <cellStyle name="Valuta 3 2 2 3 6 2" xfId="4420"/>
    <cellStyle name="Valuta 3 2 2 3 6 2 2" xfId="12404"/>
    <cellStyle name="Valuta 3 2 2 3 6 2 2 2" xfId="25611"/>
    <cellStyle name="Valuta 3 2 2 3 6 2 2 3" xfId="43770"/>
    <cellStyle name="Valuta 3 2 2 3 6 2 3" xfId="33074"/>
    <cellStyle name="Valuta 3 2 2 3 6 2 3 2" xfId="51233"/>
    <cellStyle name="Valuta 3 2 2 3 6 2 4" xfId="19883"/>
    <cellStyle name="Valuta 3 2 2 3 6 2 5" xfId="38042"/>
    <cellStyle name="Valuta 3 2 2 3 6 2 6" xfId="56202"/>
    <cellStyle name="Valuta 3 2 2 3 6 3" xfId="9920"/>
    <cellStyle name="Valuta 3 2 2 3 6 3 2" xfId="23127"/>
    <cellStyle name="Valuta 3 2 2 3 6 3 3" xfId="41286"/>
    <cellStyle name="Valuta 3 2 2 3 6 4" xfId="14914"/>
    <cellStyle name="Valuta 3 2 2 3 6 4 2" xfId="28106"/>
    <cellStyle name="Valuta 3 2 2 3 6 4 3" xfId="46265"/>
    <cellStyle name="Valuta 3 2 2 3 6 5" xfId="30590"/>
    <cellStyle name="Valuta 3 2 2 3 6 5 2" xfId="48749"/>
    <cellStyle name="Valuta 3 2 2 3 6 6" xfId="17399"/>
    <cellStyle name="Valuta 3 2 2 3 6 7" xfId="35558"/>
    <cellStyle name="Valuta 3 2 2 3 6 8" xfId="53718"/>
    <cellStyle name="Valuta 3 2 2 3 6 9" xfId="59106"/>
    <cellStyle name="Valuta 3 2 2 3 7" xfId="4645"/>
    <cellStyle name="Valuta 3 2 2 3 7 2" xfId="6897"/>
    <cellStyle name="Valuta 3 2 2 3 7 2 2" xfId="12629"/>
    <cellStyle name="Valuta 3 2 2 3 7 2 2 2" xfId="25836"/>
    <cellStyle name="Valuta 3 2 2 3 7 2 2 3" xfId="43995"/>
    <cellStyle name="Valuta 3 2 2 3 7 2 3" xfId="33299"/>
    <cellStyle name="Valuta 3 2 2 3 7 2 3 2" xfId="51458"/>
    <cellStyle name="Valuta 3 2 2 3 7 2 4" xfId="20108"/>
    <cellStyle name="Valuta 3 2 2 3 7 2 5" xfId="38267"/>
    <cellStyle name="Valuta 3 2 2 3 7 2 6" xfId="56427"/>
    <cellStyle name="Valuta 3 2 2 3 7 3" xfId="10145"/>
    <cellStyle name="Valuta 3 2 2 3 7 3 2" xfId="23352"/>
    <cellStyle name="Valuta 3 2 2 3 7 3 3" xfId="41511"/>
    <cellStyle name="Valuta 3 2 2 3 7 4" xfId="15139"/>
    <cellStyle name="Valuta 3 2 2 3 7 4 2" xfId="28331"/>
    <cellStyle name="Valuta 3 2 2 3 7 4 3" xfId="46490"/>
    <cellStyle name="Valuta 3 2 2 3 7 5" xfId="30815"/>
    <cellStyle name="Valuta 3 2 2 3 7 5 2" xfId="48974"/>
    <cellStyle name="Valuta 3 2 2 3 7 6" xfId="17624"/>
    <cellStyle name="Valuta 3 2 2 3 7 7" xfId="35783"/>
    <cellStyle name="Valuta 3 2 2 3 7 8" xfId="53943"/>
    <cellStyle name="Valuta 3 2 2 3 7 9" xfId="59271"/>
    <cellStyle name="Valuta 3 2 2 3 8" xfId="4073"/>
    <cellStyle name="Valuta 3 2 2 3 8 2" xfId="6560"/>
    <cellStyle name="Valuta 3 2 2 3 8 2 2" xfId="12058"/>
    <cellStyle name="Valuta 3 2 2 3 8 2 2 2" xfId="25265"/>
    <cellStyle name="Valuta 3 2 2 3 8 2 2 3" xfId="43424"/>
    <cellStyle name="Valuta 3 2 2 3 8 2 3" xfId="32728"/>
    <cellStyle name="Valuta 3 2 2 3 8 2 3 2" xfId="50887"/>
    <cellStyle name="Valuta 3 2 2 3 8 2 4" xfId="19537"/>
    <cellStyle name="Valuta 3 2 2 3 8 2 5" xfId="37696"/>
    <cellStyle name="Valuta 3 2 2 3 8 2 6" xfId="55856"/>
    <cellStyle name="Valuta 3 2 2 3 8 3" xfId="9574"/>
    <cellStyle name="Valuta 3 2 2 3 8 3 2" xfId="22781"/>
    <cellStyle name="Valuta 3 2 2 3 8 3 3" xfId="40940"/>
    <cellStyle name="Valuta 3 2 2 3 8 4" xfId="14568"/>
    <cellStyle name="Valuta 3 2 2 3 8 4 2" xfId="27760"/>
    <cellStyle name="Valuta 3 2 2 3 8 4 3" xfId="45919"/>
    <cellStyle name="Valuta 3 2 2 3 8 5" xfId="30244"/>
    <cellStyle name="Valuta 3 2 2 3 8 5 2" xfId="48403"/>
    <cellStyle name="Valuta 3 2 2 3 8 6" xfId="17053"/>
    <cellStyle name="Valuta 3 2 2 3 8 7" xfId="35212"/>
    <cellStyle name="Valuta 3 2 2 3 8 8" xfId="53372"/>
    <cellStyle name="Valuta 3 2 2 3 8 9" xfId="59495"/>
    <cellStyle name="Valuta 3 2 2 3 9" xfId="4862"/>
    <cellStyle name="Valuta 3 2 2 3 9 2" xfId="7092"/>
    <cellStyle name="Valuta 3 2 2 3 9 2 2" xfId="12825"/>
    <cellStyle name="Valuta 3 2 2 3 9 2 2 2" xfId="26032"/>
    <cellStyle name="Valuta 3 2 2 3 9 2 2 3" xfId="44191"/>
    <cellStyle name="Valuta 3 2 2 3 9 2 3" xfId="33495"/>
    <cellStyle name="Valuta 3 2 2 3 9 2 3 2" xfId="51654"/>
    <cellStyle name="Valuta 3 2 2 3 9 2 4" xfId="20304"/>
    <cellStyle name="Valuta 3 2 2 3 9 2 5" xfId="38463"/>
    <cellStyle name="Valuta 3 2 2 3 9 2 6" xfId="56623"/>
    <cellStyle name="Valuta 3 2 2 3 9 3" xfId="10341"/>
    <cellStyle name="Valuta 3 2 2 3 9 3 2" xfId="23548"/>
    <cellStyle name="Valuta 3 2 2 3 9 3 3" xfId="41707"/>
    <cellStyle name="Valuta 3 2 2 3 9 4" xfId="15335"/>
    <cellStyle name="Valuta 3 2 2 3 9 4 2" xfId="28527"/>
    <cellStyle name="Valuta 3 2 2 3 9 4 3" xfId="46686"/>
    <cellStyle name="Valuta 3 2 2 3 9 5" xfId="31011"/>
    <cellStyle name="Valuta 3 2 2 3 9 5 2" xfId="49170"/>
    <cellStyle name="Valuta 3 2 2 3 9 6" xfId="17820"/>
    <cellStyle name="Valuta 3 2 2 3 9 7" xfId="35979"/>
    <cellStyle name="Valuta 3 2 2 3 9 8" xfId="54139"/>
    <cellStyle name="Valuta 3 2 2 30" xfId="58772"/>
    <cellStyle name="Valuta 3 2 2 4" xfId="3216"/>
    <cellStyle name="Valuta 3 2 2 4 10" xfId="9120"/>
    <cellStyle name="Valuta 3 2 2 4 10 2" xfId="22327"/>
    <cellStyle name="Valuta 3 2 2 4 10 3" xfId="40486"/>
    <cellStyle name="Valuta 3 2 2 4 11" xfId="14102"/>
    <cellStyle name="Valuta 3 2 2 4 11 2" xfId="27294"/>
    <cellStyle name="Valuta 3 2 2 4 11 3" xfId="45453"/>
    <cellStyle name="Valuta 3 2 2 4 12" xfId="29778"/>
    <cellStyle name="Valuta 3 2 2 4 12 2" xfId="47937"/>
    <cellStyle name="Valuta 3 2 2 4 13" xfId="16587"/>
    <cellStyle name="Valuta 3 2 2 4 14" xfId="34746"/>
    <cellStyle name="Valuta 3 2 2 4 15" xfId="52906"/>
    <cellStyle name="Valuta 3 2 2 4 16" xfId="58801"/>
    <cellStyle name="Valuta 3 2 2 4 2" xfId="3217"/>
    <cellStyle name="Valuta 3 2 2 4 2 10" xfId="58802"/>
    <cellStyle name="Valuta 3 2 2 4 2 2" xfId="4083"/>
    <cellStyle name="Valuta 3 2 2 4 2 2 2" xfId="6570"/>
    <cellStyle name="Valuta 3 2 2 4 2 2 2 2" xfId="12068"/>
    <cellStyle name="Valuta 3 2 2 4 2 2 2 2 2" xfId="25275"/>
    <cellStyle name="Valuta 3 2 2 4 2 2 2 2 3" xfId="43434"/>
    <cellStyle name="Valuta 3 2 2 4 2 2 2 3" xfId="32738"/>
    <cellStyle name="Valuta 3 2 2 4 2 2 2 3 2" xfId="50897"/>
    <cellStyle name="Valuta 3 2 2 4 2 2 2 4" xfId="19547"/>
    <cellStyle name="Valuta 3 2 2 4 2 2 2 5" xfId="37706"/>
    <cellStyle name="Valuta 3 2 2 4 2 2 2 6" xfId="55866"/>
    <cellStyle name="Valuta 3 2 2 4 2 2 3" xfId="9584"/>
    <cellStyle name="Valuta 3 2 2 4 2 2 3 2" xfId="22791"/>
    <cellStyle name="Valuta 3 2 2 4 2 2 3 3" xfId="40950"/>
    <cellStyle name="Valuta 3 2 2 4 2 2 4" xfId="14578"/>
    <cellStyle name="Valuta 3 2 2 4 2 2 4 2" xfId="27770"/>
    <cellStyle name="Valuta 3 2 2 4 2 2 4 3" xfId="45929"/>
    <cellStyle name="Valuta 3 2 2 4 2 2 5" xfId="30254"/>
    <cellStyle name="Valuta 3 2 2 4 2 2 5 2" xfId="48413"/>
    <cellStyle name="Valuta 3 2 2 4 2 2 6" xfId="17063"/>
    <cellStyle name="Valuta 3 2 2 4 2 2 7" xfId="35222"/>
    <cellStyle name="Valuta 3 2 2 4 2 2 8" xfId="53382"/>
    <cellStyle name="Valuta 3 2 2 4 2 3" xfId="6096"/>
    <cellStyle name="Valuta 3 2 2 4 2 3 2" xfId="11593"/>
    <cellStyle name="Valuta 3 2 2 4 2 3 2 2" xfId="24800"/>
    <cellStyle name="Valuta 3 2 2 4 2 3 2 3" xfId="42959"/>
    <cellStyle name="Valuta 3 2 2 4 2 3 3" xfId="32263"/>
    <cellStyle name="Valuta 3 2 2 4 2 3 3 2" xfId="50422"/>
    <cellStyle name="Valuta 3 2 2 4 2 3 4" xfId="19072"/>
    <cellStyle name="Valuta 3 2 2 4 2 3 5" xfId="37231"/>
    <cellStyle name="Valuta 3 2 2 4 2 3 6" xfId="55391"/>
    <cellStyle name="Valuta 3 2 2 4 2 4" xfId="9121"/>
    <cellStyle name="Valuta 3 2 2 4 2 4 2" xfId="22328"/>
    <cellStyle name="Valuta 3 2 2 4 2 4 3" xfId="40487"/>
    <cellStyle name="Valuta 3 2 2 4 2 5" xfId="14103"/>
    <cellStyle name="Valuta 3 2 2 4 2 5 2" xfId="27295"/>
    <cellStyle name="Valuta 3 2 2 4 2 5 3" xfId="45454"/>
    <cellStyle name="Valuta 3 2 2 4 2 6" xfId="29779"/>
    <cellStyle name="Valuta 3 2 2 4 2 6 2" xfId="47938"/>
    <cellStyle name="Valuta 3 2 2 4 2 7" xfId="16588"/>
    <cellStyle name="Valuta 3 2 2 4 2 8" xfId="34747"/>
    <cellStyle name="Valuta 3 2 2 4 2 9" xfId="52907"/>
    <cellStyle name="Valuta 3 2 2 4 3" xfId="3218"/>
    <cellStyle name="Valuta 3 2 2 4 3 10" xfId="58803"/>
    <cellStyle name="Valuta 3 2 2 4 3 2" xfId="4084"/>
    <cellStyle name="Valuta 3 2 2 4 3 2 2" xfId="6571"/>
    <cellStyle name="Valuta 3 2 2 4 3 2 2 2" xfId="12069"/>
    <cellStyle name="Valuta 3 2 2 4 3 2 2 2 2" xfId="25276"/>
    <cellStyle name="Valuta 3 2 2 4 3 2 2 2 3" xfId="43435"/>
    <cellStyle name="Valuta 3 2 2 4 3 2 2 3" xfId="32739"/>
    <cellStyle name="Valuta 3 2 2 4 3 2 2 3 2" xfId="50898"/>
    <cellStyle name="Valuta 3 2 2 4 3 2 2 4" xfId="19548"/>
    <cellStyle name="Valuta 3 2 2 4 3 2 2 5" xfId="37707"/>
    <cellStyle name="Valuta 3 2 2 4 3 2 2 6" xfId="55867"/>
    <cellStyle name="Valuta 3 2 2 4 3 2 3" xfId="9585"/>
    <cellStyle name="Valuta 3 2 2 4 3 2 3 2" xfId="22792"/>
    <cellStyle name="Valuta 3 2 2 4 3 2 3 3" xfId="40951"/>
    <cellStyle name="Valuta 3 2 2 4 3 2 4" xfId="14579"/>
    <cellStyle name="Valuta 3 2 2 4 3 2 4 2" xfId="27771"/>
    <cellStyle name="Valuta 3 2 2 4 3 2 4 3" xfId="45930"/>
    <cellStyle name="Valuta 3 2 2 4 3 2 5" xfId="30255"/>
    <cellStyle name="Valuta 3 2 2 4 3 2 5 2" xfId="48414"/>
    <cellStyle name="Valuta 3 2 2 4 3 2 6" xfId="17064"/>
    <cellStyle name="Valuta 3 2 2 4 3 2 7" xfId="35223"/>
    <cellStyle name="Valuta 3 2 2 4 3 2 8" xfId="53383"/>
    <cellStyle name="Valuta 3 2 2 4 3 3" xfId="6097"/>
    <cellStyle name="Valuta 3 2 2 4 3 3 2" xfId="11594"/>
    <cellStyle name="Valuta 3 2 2 4 3 3 2 2" xfId="24801"/>
    <cellStyle name="Valuta 3 2 2 4 3 3 2 3" xfId="42960"/>
    <cellStyle name="Valuta 3 2 2 4 3 3 3" xfId="32264"/>
    <cellStyle name="Valuta 3 2 2 4 3 3 3 2" xfId="50423"/>
    <cellStyle name="Valuta 3 2 2 4 3 3 4" xfId="19073"/>
    <cellStyle name="Valuta 3 2 2 4 3 3 5" xfId="37232"/>
    <cellStyle name="Valuta 3 2 2 4 3 3 6" xfId="55392"/>
    <cellStyle name="Valuta 3 2 2 4 3 4" xfId="9122"/>
    <cellStyle name="Valuta 3 2 2 4 3 4 2" xfId="22329"/>
    <cellStyle name="Valuta 3 2 2 4 3 4 3" xfId="40488"/>
    <cellStyle name="Valuta 3 2 2 4 3 5" xfId="14104"/>
    <cellStyle name="Valuta 3 2 2 4 3 5 2" xfId="27296"/>
    <cellStyle name="Valuta 3 2 2 4 3 5 3" xfId="45455"/>
    <cellStyle name="Valuta 3 2 2 4 3 6" xfId="29780"/>
    <cellStyle name="Valuta 3 2 2 4 3 6 2" xfId="47939"/>
    <cellStyle name="Valuta 3 2 2 4 3 7" xfId="16589"/>
    <cellStyle name="Valuta 3 2 2 4 3 8" xfId="34748"/>
    <cellStyle name="Valuta 3 2 2 4 3 9" xfId="52908"/>
    <cellStyle name="Valuta 3 2 2 4 4" xfId="3714"/>
    <cellStyle name="Valuta 3 2 2 4 4 2" xfId="4423"/>
    <cellStyle name="Valuta 3 2 2 4 4 2 2" xfId="12407"/>
    <cellStyle name="Valuta 3 2 2 4 4 2 2 2" xfId="25614"/>
    <cellStyle name="Valuta 3 2 2 4 4 2 2 3" xfId="43773"/>
    <cellStyle name="Valuta 3 2 2 4 4 2 3" xfId="33077"/>
    <cellStyle name="Valuta 3 2 2 4 4 2 3 2" xfId="51236"/>
    <cellStyle name="Valuta 3 2 2 4 4 2 4" xfId="19886"/>
    <cellStyle name="Valuta 3 2 2 4 4 2 5" xfId="38045"/>
    <cellStyle name="Valuta 3 2 2 4 4 2 6" xfId="56205"/>
    <cellStyle name="Valuta 3 2 2 4 4 3" xfId="9923"/>
    <cellStyle name="Valuta 3 2 2 4 4 3 2" xfId="23130"/>
    <cellStyle name="Valuta 3 2 2 4 4 3 3" xfId="41289"/>
    <cellStyle name="Valuta 3 2 2 4 4 4" xfId="14917"/>
    <cellStyle name="Valuta 3 2 2 4 4 4 2" xfId="28109"/>
    <cellStyle name="Valuta 3 2 2 4 4 4 3" xfId="46268"/>
    <cellStyle name="Valuta 3 2 2 4 4 5" xfId="30593"/>
    <cellStyle name="Valuta 3 2 2 4 4 5 2" xfId="48752"/>
    <cellStyle name="Valuta 3 2 2 4 4 6" xfId="17402"/>
    <cellStyle name="Valuta 3 2 2 4 4 7" xfId="35561"/>
    <cellStyle name="Valuta 3 2 2 4 4 8" xfId="53721"/>
    <cellStyle name="Valuta 3 2 2 4 4 9" xfId="59498"/>
    <cellStyle name="Valuta 3 2 2 4 5" xfId="4647"/>
    <cellStyle name="Valuta 3 2 2 4 5 2" xfId="6899"/>
    <cellStyle name="Valuta 3 2 2 4 5 2 2" xfId="12631"/>
    <cellStyle name="Valuta 3 2 2 4 5 2 2 2" xfId="25838"/>
    <cellStyle name="Valuta 3 2 2 4 5 2 2 3" xfId="43997"/>
    <cellStyle name="Valuta 3 2 2 4 5 2 3" xfId="33301"/>
    <cellStyle name="Valuta 3 2 2 4 5 2 3 2" xfId="51460"/>
    <cellStyle name="Valuta 3 2 2 4 5 2 4" xfId="20110"/>
    <cellStyle name="Valuta 3 2 2 4 5 2 5" xfId="38269"/>
    <cellStyle name="Valuta 3 2 2 4 5 2 6" xfId="56429"/>
    <cellStyle name="Valuta 3 2 2 4 5 3" xfId="10147"/>
    <cellStyle name="Valuta 3 2 2 4 5 3 2" xfId="23354"/>
    <cellStyle name="Valuta 3 2 2 4 5 3 3" xfId="41513"/>
    <cellStyle name="Valuta 3 2 2 4 5 4" xfId="15141"/>
    <cellStyle name="Valuta 3 2 2 4 5 4 2" xfId="28333"/>
    <cellStyle name="Valuta 3 2 2 4 5 4 3" xfId="46492"/>
    <cellStyle name="Valuta 3 2 2 4 5 5" xfId="30817"/>
    <cellStyle name="Valuta 3 2 2 4 5 5 2" xfId="48976"/>
    <cellStyle name="Valuta 3 2 2 4 5 6" xfId="17626"/>
    <cellStyle name="Valuta 3 2 2 4 5 7" xfId="35785"/>
    <cellStyle name="Valuta 3 2 2 4 5 8" xfId="53945"/>
    <cellStyle name="Valuta 3 2 2 4 6" xfId="4082"/>
    <cellStyle name="Valuta 3 2 2 4 6 2" xfId="6569"/>
    <cellStyle name="Valuta 3 2 2 4 6 2 2" xfId="12067"/>
    <cellStyle name="Valuta 3 2 2 4 6 2 2 2" xfId="25274"/>
    <cellStyle name="Valuta 3 2 2 4 6 2 2 3" xfId="43433"/>
    <cellStyle name="Valuta 3 2 2 4 6 2 3" xfId="32737"/>
    <cellStyle name="Valuta 3 2 2 4 6 2 3 2" xfId="50896"/>
    <cellStyle name="Valuta 3 2 2 4 6 2 4" xfId="19546"/>
    <cellStyle name="Valuta 3 2 2 4 6 2 5" xfId="37705"/>
    <cellStyle name="Valuta 3 2 2 4 6 2 6" xfId="55865"/>
    <cellStyle name="Valuta 3 2 2 4 6 3" xfId="9583"/>
    <cellStyle name="Valuta 3 2 2 4 6 3 2" xfId="22790"/>
    <cellStyle name="Valuta 3 2 2 4 6 3 3" xfId="40949"/>
    <cellStyle name="Valuta 3 2 2 4 6 4" xfId="14577"/>
    <cellStyle name="Valuta 3 2 2 4 6 4 2" xfId="27769"/>
    <cellStyle name="Valuta 3 2 2 4 6 4 3" xfId="45928"/>
    <cellStyle name="Valuta 3 2 2 4 6 5" xfId="30253"/>
    <cellStyle name="Valuta 3 2 2 4 6 5 2" xfId="48412"/>
    <cellStyle name="Valuta 3 2 2 4 6 6" xfId="17062"/>
    <cellStyle name="Valuta 3 2 2 4 6 7" xfId="35221"/>
    <cellStyle name="Valuta 3 2 2 4 6 8" xfId="53381"/>
    <cellStyle name="Valuta 3 2 2 4 7" xfId="5069"/>
    <cellStyle name="Valuta 3 2 2 4 7 2" xfId="7309"/>
    <cellStyle name="Valuta 3 2 2 4 7 2 2" xfId="13042"/>
    <cellStyle name="Valuta 3 2 2 4 7 2 2 2" xfId="26249"/>
    <cellStyle name="Valuta 3 2 2 4 7 2 2 3" xfId="44408"/>
    <cellStyle name="Valuta 3 2 2 4 7 2 3" xfId="33712"/>
    <cellStyle name="Valuta 3 2 2 4 7 2 3 2" xfId="51871"/>
    <cellStyle name="Valuta 3 2 2 4 7 2 4" xfId="20521"/>
    <cellStyle name="Valuta 3 2 2 4 7 2 5" xfId="38680"/>
    <cellStyle name="Valuta 3 2 2 4 7 2 6" xfId="56840"/>
    <cellStyle name="Valuta 3 2 2 4 7 3" xfId="10558"/>
    <cellStyle name="Valuta 3 2 2 4 7 3 2" xfId="23765"/>
    <cellStyle name="Valuta 3 2 2 4 7 3 3" xfId="41924"/>
    <cellStyle name="Valuta 3 2 2 4 7 4" xfId="15552"/>
    <cellStyle name="Valuta 3 2 2 4 7 4 2" xfId="28744"/>
    <cellStyle name="Valuta 3 2 2 4 7 4 3" xfId="46903"/>
    <cellStyle name="Valuta 3 2 2 4 7 5" xfId="31228"/>
    <cellStyle name="Valuta 3 2 2 4 7 5 2" xfId="49387"/>
    <cellStyle name="Valuta 3 2 2 4 7 6" xfId="18037"/>
    <cellStyle name="Valuta 3 2 2 4 7 7" xfId="36196"/>
    <cellStyle name="Valuta 3 2 2 4 7 8" xfId="54356"/>
    <cellStyle name="Valuta 3 2 2 4 8" xfId="6095"/>
    <cellStyle name="Valuta 3 2 2 4 8 2" xfId="11592"/>
    <cellStyle name="Valuta 3 2 2 4 8 2 2" xfId="24799"/>
    <cellStyle name="Valuta 3 2 2 4 8 2 3" xfId="42958"/>
    <cellStyle name="Valuta 3 2 2 4 8 3" xfId="32262"/>
    <cellStyle name="Valuta 3 2 2 4 8 3 2" xfId="50421"/>
    <cellStyle name="Valuta 3 2 2 4 8 4" xfId="19071"/>
    <cellStyle name="Valuta 3 2 2 4 8 5" xfId="37230"/>
    <cellStyle name="Valuta 3 2 2 4 8 6" xfId="55390"/>
    <cellStyle name="Valuta 3 2 2 4 9" xfId="8401"/>
    <cellStyle name="Valuta 3 2 2 4 9 2" xfId="21608"/>
    <cellStyle name="Valuta 3 2 2 4 9 3" xfId="39767"/>
    <cellStyle name="Valuta 3 2 2 4 9 4" xfId="57927"/>
    <cellStyle name="Valuta 3 2 2 5" xfId="3219"/>
    <cellStyle name="Valuta 3 2 2 5 10" xfId="9123"/>
    <cellStyle name="Valuta 3 2 2 5 10 2" xfId="22330"/>
    <cellStyle name="Valuta 3 2 2 5 10 3" xfId="40489"/>
    <cellStyle name="Valuta 3 2 2 5 11" xfId="14105"/>
    <cellStyle name="Valuta 3 2 2 5 11 2" xfId="27297"/>
    <cellStyle name="Valuta 3 2 2 5 11 3" xfId="45456"/>
    <cellStyle name="Valuta 3 2 2 5 12" xfId="29781"/>
    <cellStyle name="Valuta 3 2 2 5 12 2" xfId="47940"/>
    <cellStyle name="Valuta 3 2 2 5 13" xfId="16590"/>
    <cellStyle name="Valuta 3 2 2 5 14" xfId="34749"/>
    <cellStyle name="Valuta 3 2 2 5 15" xfId="52909"/>
    <cellStyle name="Valuta 3 2 2 5 16" xfId="58804"/>
    <cellStyle name="Valuta 3 2 2 5 2" xfId="3220"/>
    <cellStyle name="Valuta 3 2 2 5 2 10" xfId="58805"/>
    <cellStyle name="Valuta 3 2 2 5 2 2" xfId="4086"/>
    <cellStyle name="Valuta 3 2 2 5 2 2 2" xfId="6573"/>
    <cellStyle name="Valuta 3 2 2 5 2 2 2 2" xfId="12071"/>
    <cellStyle name="Valuta 3 2 2 5 2 2 2 2 2" xfId="25278"/>
    <cellStyle name="Valuta 3 2 2 5 2 2 2 2 3" xfId="43437"/>
    <cellStyle name="Valuta 3 2 2 5 2 2 2 3" xfId="32741"/>
    <cellStyle name="Valuta 3 2 2 5 2 2 2 3 2" xfId="50900"/>
    <cellStyle name="Valuta 3 2 2 5 2 2 2 4" xfId="19550"/>
    <cellStyle name="Valuta 3 2 2 5 2 2 2 5" xfId="37709"/>
    <cellStyle name="Valuta 3 2 2 5 2 2 2 6" xfId="55869"/>
    <cellStyle name="Valuta 3 2 2 5 2 2 3" xfId="9587"/>
    <cellStyle name="Valuta 3 2 2 5 2 2 3 2" xfId="22794"/>
    <cellStyle name="Valuta 3 2 2 5 2 2 3 3" xfId="40953"/>
    <cellStyle name="Valuta 3 2 2 5 2 2 4" xfId="14581"/>
    <cellStyle name="Valuta 3 2 2 5 2 2 4 2" xfId="27773"/>
    <cellStyle name="Valuta 3 2 2 5 2 2 4 3" xfId="45932"/>
    <cellStyle name="Valuta 3 2 2 5 2 2 5" xfId="30257"/>
    <cellStyle name="Valuta 3 2 2 5 2 2 5 2" xfId="48416"/>
    <cellStyle name="Valuta 3 2 2 5 2 2 6" xfId="17066"/>
    <cellStyle name="Valuta 3 2 2 5 2 2 7" xfId="35225"/>
    <cellStyle name="Valuta 3 2 2 5 2 2 8" xfId="53385"/>
    <cellStyle name="Valuta 3 2 2 5 2 3" xfId="6099"/>
    <cellStyle name="Valuta 3 2 2 5 2 3 2" xfId="11596"/>
    <cellStyle name="Valuta 3 2 2 5 2 3 2 2" xfId="24803"/>
    <cellStyle name="Valuta 3 2 2 5 2 3 2 3" xfId="42962"/>
    <cellStyle name="Valuta 3 2 2 5 2 3 3" xfId="32266"/>
    <cellStyle name="Valuta 3 2 2 5 2 3 3 2" xfId="50425"/>
    <cellStyle name="Valuta 3 2 2 5 2 3 4" xfId="19075"/>
    <cellStyle name="Valuta 3 2 2 5 2 3 5" xfId="37234"/>
    <cellStyle name="Valuta 3 2 2 5 2 3 6" xfId="55394"/>
    <cellStyle name="Valuta 3 2 2 5 2 4" xfId="9124"/>
    <cellStyle name="Valuta 3 2 2 5 2 4 2" xfId="22331"/>
    <cellStyle name="Valuta 3 2 2 5 2 4 3" xfId="40490"/>
    <cellStyle name="Valuta 3 2 2 5 2 5" xfId="14106"/>
    <cellStyle name="Valuta 3 2 2 5 2 5 2" xfId="27298"/>
    <cellStyle name="Valuta 3 2 2 5 2 5 3" xfId="45457"/>
    <cellStyle name="Valuta 3 2 2 5 2 6" xfId="29782"/>
    <cellStyle name="Valuta 3 2 2 5 2 6 2" xfId="47941"/>
    <cellStyle name="Valuta 3 2 2 5 2 7" xfId="16591"/>
    <cellStyle name="Valuta 3 2 2 5 2 8" xfId="34750"/>
    <cellStyle name="Valuta 3 2 2 5 2 9" xfId="52910"/>
    <cellStyle name="Valuta 3 2 2 5 3" xfId="3221"/>
    <cellStyle name="Valuta 3 2 2 5 3 10" xfId="58806"/>
    <cellStyle name="Valuta 3 2 2 5 3 2" xfId="4087"/>
    <cellStyle name="Valuta 3 2 2 5 3 2 2" xfId="6574"/>
    <cellStyle name="Valuta 3 2 2 5 3 2 2 2" xfId="12072"/>
    <cellStyle name="Valuta 3 2 2 5 3 2 2 2 2" xfId="25279"/>
    <cellStyle name="Valuta 3 2 2 5 3 2 2 2 3" xfId="43438"/>
    <cellStyle name="Valuta 3 2 2 5 3 2 2 3" xfId="32742"/>
    <cellStyle name="Valuta 3 2 2 5 3 2 2 3 2" xfId="50901"/>
    <cellStyle name="Valuta 3 2 2 5 3 2 2 4" xfId="19551"/>
    <cellStyle name="Valuta 3 2 2 5 3 2 2 5" xfId="37710"/>
    <cellStyle name="Valuta 3 2 2 5 3 2 2 6" xfId="55870"/>
    <cellStyle name="Valuta 3 2 2 5 3 2 3" xfId="9588"/>
    <cellStyle name="Valuta 3 2 2 5 3 2 3 2" xfId="22795"/>
    <cellStyle name="Valuta 3 2 2 5 3 2 3 3" xfId="40954"/>
    <cellStyle name="Valuta 3 2 2 5 3 2 4" xfId="14582"/>
    <cellStyle name="Valuta 3 2 2 5 3 2 4 2" xfId="27774"/>
    <cellStyle name="Valuta 3 2 2 5 3 2 4 3" xfId="45933"/>
    <cellStyle name="Valuta 3 2 2 5 3 2 5" xfId="30258"/>
    <cellStyle name="Valuta 3 2 2 5 3 2 5 2" xfId="48417"/>
    <cellStyle name="Valuta 3 2 2 5 3 2 6" xfId="17067"/>
    <cellStyle name="Valuta 3 2 2 5 3 2 7" xfId="35226"/>
    <cellStyle name="Valuta 3 2 2 5 3 2 8" xfId="53386"/>
    <cellStyle name="Valuta 3 2 2 5 3 3" xfId="6100"/>
    <cellStyle name="Valuta 3 2 2 5 3 3 2" xfId="11597"/>
    <cellStyle name="Valuta 3 2 2 5 3 3 2 2" xfId="24804"/>
    <cellStyle name="Valuta 3 2 2 5 3 3 2 3" xfId="42963"/>
    <cellStyle name="Valuta 3 2 2 5 3 3 3" xfId="32267"/>
    <cellStyle name="Valuta 3 2 2 5 3 3 3 2" xfId="50426"/>
    <cellStyle name="Valuta 3 2 2 5 3 3 4" xfId="19076"/>
    <cellStyle name="Valuta 3 2 2 5 3 3 5" xfId="37235"/>
    <cellStyle name="Valuta 3 2 2 5 3 3 6" xfId="55395"/>
    <cellStyle name="Valuta 3 2 2 5 3 4" xfId="9125"/>
    <cellStyle name="Valuta 3 2 2 5 3 4 2" xfId="22332"/>
    <cellStyle name="Valuta 3 2 2 5 3 4 3" xfId="40491"/>
    <cellStyle name="Valuta 3 2 2 5 3 5" xfId="14107"/>
    <cellStyle name="Valuta 3 2 2 5 3 5 2" xfId="27299"/>
    <cellStyle name="Valuta 3 2 2 5 3 5 3" xfId="45458"/>
    <cellStyle name="Valuta 3 2 2 5 3 6" xfId="29783"/>
    <cellStyle name="Valuta 3 2 2 5 3 6 2" xfId="47942"/>
    <cellStyle name="Valuta 3 2 2 5 3 7" xfId="16592"/>
    <cellStyle name="Valuta 3 2 2 5 3 8" xfId="34751"/>
    <cellStyle name="Valuta 3 2 2 5 3 9" xfId="52911"/>
    <cellStyle name="Valuta 3 2 2 5 4" xfId="3715"/>
    <cellStyle name="Valuta 3 2 2 5 4 2" xfId="4424"/>
    <cellStyle name="Valuta 3 2 2 5 4 2 2" xfId="12408"/>
    <cellStyle name="Valuta 3 2 2 5 4 2 2 2" xfId="25615"/>
    <cellStyle name="Valuta 3 2 2 5 4 2 2 3" xfId="43774"/>
    <cellStyle name="Valuta 3 2 2 5 4 2 3" xfId="33078"/>
    <cellStyle name="Valuta 3 2 2 5 4 2 3 2" xfId="51237"/>
    <cellStyle name="Valuta 3 2 2 5 4 2 4" xfId="19887"/>
    <cellStyle name="Valuta 3 2 2 5 4 2 5" xfId="38046"/>
    <cellStyle name="Valuta 3 2 2 5 4 2 6" xfId="56206"/>
    <cellStyle name="Valuta 3 2 2 5 4 3" xfId="9924"/>
    <cellStyle name="Valuta 3 2 2 5 4 3 2" xfId="23131"/>
    <cellStyle name="Valuta 3 2 2 5 4 3 3" xfId="41290"/>
    <cellStyle name="Valuta 3 2 2 5 4 4" xfId="14918"/>
    <cellStyle name="Valuta 3 2 2 5 4 4 2" xfId="28110"/>
    <cellStyle name="Valuta 3 2 2 5 4 4 3" xfId="46269"/>
    <cellStyle name="Valuta 3 2 2 5 4 5" xfId="30594"/>
    <cellStyle name="Valuta 3 2 2 5 4 5 2" xfId="48753"/>
    <cellStyle name="Valuta 3 2 2 5 4 6" xfId="17403"/>
    <cellStyle name="Valuta 3 2 2 5 4 7" xfId="35562"/>
    <cellStyle name="Valuta 3 2 2 5 4 8" xfId="53722"/>
    <cellStyle name="Valuta 3 2 2 5 4 9" xfId="59499"/>
    <cellStyle name="Valuta 3 2 2 5 5" xfId="4648"/>
    <cellStyle name="Valuta 3 2 2 5 5 2" xfId="6900"/>
    <cellStyle name="Valuta 3 2 2 5 5 2 2" xfId="12632"/>
    <cellStyle name="Valuta 3 2 2 5 5 2 2 2" xfId="25839"/>
    <cellStyle name="Valuta 3 2 2 5 5 2 2 3" xfId="43998"/>
    <cellStyle name="Valuta 3 2 2 5 5 2 3" xfId="33302"/>
    <cellStyle name="Valuta 3 2 2 5 5 2 3 2" xfId="51461"/>
    <cellStyle name="Valuta 3 2 2 5 5 2 4" xfId="20111"/>
    <cellStyle name="Valuta 3 2 2 5 5 2 5" xfId="38270"/>
    <cellStyle name="Valuta 3 2 2 5 5 2 6" xfId="56430"/>
    <cellStyle name="Valuta 3 2 2 5 5 3" xfId="10148"/>
    <cellStyle name="Valuta 3 2 2 5 5 3 2" xfId="23355"/>
    <cellStyle name="Valuta 3 2 2 5 5 3 3" xfId="41514"/>
    <cellStyle name="Valuta 3 2 2 5 5 4" xfId="15142"/>
    <cellStyle name="Valuta 3 2 2 5 5 4 2" xfId="28334"/>
    <cellStyle name="Valuta 3 2 2 5 5 4 3" xfId="46493"/>
    <cellStyle name="Valuta 3 2 2 5 5 5" xfId="30818"/>
    <cellStyle name="Valuta 3 2 2 5 5 5 2" xfId="48977"/>
    <cellStyle name="Valuta 3 2 2 5 5 6" xfId="17627"/>
    <cellStyle name="Valuta 3 2 2 5 5 7" xfId="35786"/>
    <cellStyle name="Valuta 3 2 2 5 5 8" xfId="53946"/>
    <cellStyle name="Valuta 3 2 2 5 6" xfId="4085"/>
    <cellStyle name="Valuta 3 2 2 5 6 2" xfId="6572"/>
    <cellStyle name="Valuta 3 2 2 5 6 2 2" xfId="12070"/>
    <cellStyle name="Valuta 3 2 2 5 6 2 2 2" xfId="25277"/>
    <cellStyle name="Valuta 3 2 2 5 6 2 2 3" xfId="43436"/>
    <cellStyle name="Valuta 3 2 2 5 6 2 3" xfId="32740"/>
    <cellStyle name="Valuta 3 2 2 5 6 2 3 2" xfId="50899"/>
    <cellStyle name="Valuta 3 2 2 5 6 2 4" xfId="19549"/>
    <cellStyle name="Valuta 3 2 2 5 6 2 5" xfId="37708"/>
    <cellStyle name="Valuta 3 2 2 5 6 2 6" xfId="55868"/>
    <cellStyle name="Valuta 3 2 2 5 6 3" xfId="9586"/>
    <cellStyle name="Valuta 3 2 2 5 6 3 2" xfId="22793"/>
    <cellStyle name="Valuta 3 2 2 5 6 3 3" xfId="40952"/>
    <cellStyle name="Valuta 3 2 2 5 6 4" xfId="14580"/>
    <cellStyle name="Valuta 3 2 2 5 6 4 2" xfId="27772"/>
    <cellStyle name="Valuta 3 2 2 5 6 4 3" xfId="45931"/>
    <cellStyle name="Valuta 3 2 2 5 6 5" xfId="30256"/>
    <cellStyle name="Valuta 3 2 2 5 6 5 2" xfId="48415"/>
    <cellStyle name="Valuta 3 2 2 5 6 6" xfId="17065"/>
    <cellStyle name="Valuta 3 2 2 5 6 7" xfId="35224"/>
    <cellStyle name="Valuta 3 2 2 5 6 8" xfId="53384"/>
    <cellStyle name="Valuta 3 2 2 5 7" xfId="5070"/>
    <cellStyle name="Valuta 3 2 2 5 7 2" xfId="7310"/>
    <cellStyle name="Valuta 3 2 2 5 7 2 2" xfId="13043"/>
    <cellStyle name="Valuta 3 2 2 5 7 2 2 2" xfId="26250"/>
    <cellStyle name="Valuta 3 2 2 5 7 2 2 3" xfId="44409"/>
    <cellStyle name="Valuta 3 2 2 5 7 2 3" xfId="33713"/>
    <cellStyle name="Valuta 3 2 2 5 7 2 3 2" xfId="51872"/>
    <cellStyle name="Valuta 3 2 2 5 7 2 4" xfId="20522"/>
    <cellStyle name="Valuta 3 2 2 5 7 2 5" xfId="38681"/>
    <cellStyle name="Valuta 3 2 2 5 7 2 6" xfId="56841"/>
    <cellStyle name="Valuta 3 2 2 5 7 3" xfId="10559"/>
    <cellStyle name="Valuta 3 2 2 5 7 3 2" xfId="23766"/>
    <cellStyle name="Valuta 3 2 2 5 7 3 3" xfId="41925"/>
    <cellStyle name="Valuta 3 2 2 5 7 4" xfId="15553"/>
    <cellStyle name="Valuta 3 2 2 5 7 4 2" xfId="28745"/>
    <cellStyle name="Valuta 3 2 2 5 7 4 3" xfId="46904"/>
    <cellStyle name="Valuta 3 2 2 5 7 5" xfId="31229"/>
    <cellStyle name="Valuta 3 2 2 5 7 5 2" xfId="49388"/>
    <cellStyle name="Valuta 3 2 2 5 7 6" xfId="18038"/>
    <cellStyle name="Valuta 3 2 2 5 7 7" xfId="36197"/>
    <cellStyle name="Valuta 3 2 2 5 7 8" xfId="54357"/>
    <cellStyle name="Valuta 3 2 2 5 8" xfId="6098"/>
    <cellStyle name="Valuta 3 2 2 5 8 2" xfId="11595"/>
    <cellStyle name="Valuta 3 2 2 5 8 2 2" xfId="24802"/>
    <cellStyle name="Valuta 3 2 2 5 8 2 3" xfId="42961"/>
    <cellStyle name="Valuta 3 2 2 5 8 3" xfId="32265"/>
    <cellStyle name="Valuta 3 2 2 5 8 3 2" xfId="50424"/>
    <cellStyle name="Valuta 3 2 2 5 8 4" xfId="19074"/>
    <cellStyle name="Valuta 3 2 2 5 8 5" xfId="37233"/>
    <cellStyle name="Valuta 3 2 2 5 8 6" xfId="55393"/>
    <cellStyle name="Valuta 3 2 2 5 9" xfId="8402"/>
    <cellStyle name="Valuta 3 2 2 5 9 2" xfId="21609"/>
    <cellStyle name="Valuta 3 2 2 5 9 3" xfId="39768"/>
    <cellStyle name="Valuta 3 2 2 5 9 4" xfId="57928"/>
    <cellStyle name="Valuta 3 2 2 6" xfId="3222"/>
    <cellStyle name="Valuta 3 2 2 6 10" xfId="34752"/>
    <cellStyle name="Valuta 3 2 2 6 11" xfId="52912"/>
    <cellStyle name="Valuta 3 2 2 6 12" xfId="58807"/>
    <cellStyle name="Valuta 3 2 2 6 2" xfId="3716"/>
    <cellStyle name="Valuta 3 2 2 6 2 2" xfId="6575"/>
    <cellStyle name="Valuta 3 2 2 6 2 2 2" xfId="12073"/>
    <cellStyle name="Valuta 3 2 2 6 2 2 2 2" xfId="25280"/>
    <cellStyle name="Valuta 3 2 2 6 2 2 2 3" xfId="43439"/>
    <cellStyle name="Valuta 3 2 2 6 2 2 3" xfId="32743"/>
    <cellStyle name="Valuta 3 2 2 6 2 2 3 2" xfId="50902"/>
    <cellStyle name="Valuta 3 2 2 6 2 2 4" xfId="19552"/>
    <cellStyle name="Valuta 3 2 2 6 2 2 5" xfId="37711"/>
    <cellStyle name="Valuta 3 2 2 6 2 2 6" xfId="55871"/>
    <cellStyle name="Valuta 3 2 2 6 2 3" xfId="9589"/>
    <cellStyle name="Valuta 3 2 2 6 2 3 2" xfId="22796"/>
    <cellStyle name="Valuta 3 2 2 6 2 3 3" xfId="40955"/>
    <cellStyle name="Valuta 3 2 2 6 2 4" xfId="14583"/>
    <cellStyle name="Valuta 3 2 2 6 2 4 2" xfId="27775"/>
    <cellStyle name="Valuta 3 2 2 6 2 4 3" xfId="45934"/>
    <cellStyle name="Valuta 3 2 2 6 2 5" xfId="4702"/>
    <cellStyle name="Valuta 3 2 2 6 2 5 2" xfId="30259"/>
    <cellStyle name="Valuta 3 2 2 6 2 5 3" xfId="48418"/>
    <cellStyle name="Valuta 3 2 2 6 2 6" xfId="17068"/>
    <cellStyle name="Valuta 3 2 2 6 2 7" xfId="35227"/>
    <cellStyle name="Valuta 3 2 2 6 2 8" xfId="53387"/>
    <cellStyle name="Valuta 3 2 2 6 2 9" xfId="59500"/>
    <cellStyle name="Valuta 3 2 2 6 3" xfId="4088"/>
    <cellStyle name="Valuta 3 2 2 6 3 2" xfId="7311"/>
    <cellStyle name="Valuta 3 2 2 6 3 2 2" xfId="13044"/>
    <cellStyle name="Valuta 3 2 2 6 3 2 2 2" xfId="26251"/>
    <cellStyle name="Valuta 3 2 2 6 3 2 2 3" xfId="44410"/>
    <cellStyle name="Valuta 3 2 2 6 3 2 3" xfId="33714"/>
    <cellStyle name="Valuta 3 2 2 6 3 2 3 2" xfId="51873"/>
    <cellStyle name="Valuta 3 2 2 6 3 2 4" xfId="20523"/>
    <cellStyle name="Valuta 3 2 2 6 3 2 5" xfId="38682"/>
    <cellStyle name="Valuta 3 2 2 6 3 2 6" xfId="56842"/>
    <cellStyle name="Valuta 3 2 2 6 3 3" xfId="10560"/>
    <cellStyle name="Valuta 3 2 2 6 3 3 2" xfId="23767"/>
    <cellStyle name="Valuta 3 2 2 6 3 3 3" xfId="41926"/>
    <cellStyle name="Valuta 3 2 2 6 3 4" xfId="15554"/>
    <cellStyle name="Valuta 3 2 2 6 3 4 2" xfId="28746"/>
    <cellStyle name="Valuta 3 2 2 6 3 4 3" xfId="46905"/>
    <cellStyle name="Valuta 3 2 2 6 3 5" xfId="31230"/>
    <cellStyle name="Valuta 3 2 2 6 3 5 2" xfId="49389"/>
    <cellStyle name="Valuta 3 2 2 6 3 6" xfId="18039"/>
    <cellStyle name="Valuta 3 2 2 6 3 7" xfId="36198"/>
    <cellStyle name="Valuta 3 2 2 6 3 8" xfId="54358"/>
    <cellStyle name="Valuta 3 2 2 6 4" xfId="6101"/>
    <cellStyle name="Valuta 3 2 2 6 4 2" xfId="11598"/>
    <cellStyle name="Valuta 3 2 2 6 4 2 2" xfId="24805"/>
    <cellStyle name="Valuta 3 2 2 6 4 2 3" xfId="42964"/>
    <cellStyle name="Valuta 3 2 2 6 4 3" xfId="32268"/>
    <cellStyle name="Valuta 3 2 2 6 4 3 2" xfId="50427"/>
    <cellStyle name="Valuta 3 2 2 6 4 4" xfId="19077"/>
    <cellStyle name="Valuta 3 2 2 6 4 5" xfId="37236"/>
    <cellStyle name="Valuta 3 2 2 6 4 6" xfId="55396"/>
    <cellStyle name="Valuta 3 2 2 6 5" xfId="8403"/>
    <cellStyle name="Valuta 3 2 2 6 5 2" xfId="21610"/>
    <cellStyle name="Valuta 3 2 2 6 5 3" xfId="39769"/>
    <cellStyle name="Valuta 3 2 2 6 5 4" xfId="57929"/>
    <cellStyle name="Valuta 3 2 2 6 6" xfId="9126"/>
    <cellStyle name="Valuta 3 2 2 6 6 2" xfId="22333"/>
    <cellStyle name="Valuta 3 2 2 6 6 3" xfId="40492"/>
    <cellStyle name="Valuta 3 2 2 6 7" xfId="14108"/>
    <cellStyle name="Valuta 3 2 2 6 7 2" xfId="27300"/>
    <cellStyle name="Valuta 3 2 2 6 7 3" xfId="45459"/>
    <cellStyle name="Valuta 3 2 2 6 8" xfId="29784"/>
    <cellStyle name="Valuta 3 2 2 6 8 2" xfId="47943"/>
    <cellStyle name="Valuta 3 2 2 6 9" xfId="16593"/>
    <cellStyle name="Valuta 3 2 2 7" xfId="3223"/>
    <cellStyle name="Valuta 3 2 2 7 10" xfId="58808"/>
    <cellStyle name="Valuta 3 2 2 7 2" xfId="4089"/>
    <cellStyle name="Valuta 3 2 2 7 2 2" xfId="6576"/>
    <cellStyle name="Valuta 3 2 2 7 2 2 2" xfId="12074"/>
    <cellStyle name="Valuta 3 2 2 7 2 2 2 2" xfId="25281"/>
    <cellStyle name="Valuta 3 2 2 7 2 2 2 3" xfId="43440"/>
    <cellStyle name="Valuta 3 2 2 7 2 2 3" xfId="32744"/>
    <cellStyle name="Valuta 3 2 2 7 2 2 3 2" xfId="50903"/>
    <cellStyle name="Valuta 3 2 2 7 2 2 4" xfId="19553"/>
    <cellStyle name="Valuta 3 2 2 7 2 2 5" xfId="37712"/>
    <cellStyle name="Valuta 3 2 2 7 2 2 6" xfId="55872"/>
    <cellStyle name="Valuta 3 2 2 7 2 3" xfId="9590"/>
    <cellStyle name="Valuta 3 2 2 7 2 3 2" xfId="22797"/>
    <cellStyle name="Valuta 3 2 2 7 2 3 3" xfId="40956"/>
    <cellStyle name="Valuta 3 2 2 7 2 4" xfId="14584"/>
    <cellStyle name="Valuta 3 2 2 7 2 4 2" xfId="27776"/>
    <cellStyle name="Valuta 3 2 2 7 2 4 3" xfId="45935"/>
    <cellStyle name="Valuta 3 2 2 7 2 5" xfId="30260"/>
    <cellStyle name="Valuta 3 2 2 7 2 5 2" xfId="48419"/>
    <cellStyle name="Valuta 3 2 2 7 2 6" xfId="17069"/>
    <cellStyle name="Valuta 3 2 2 7 2 7" xfId="35228"/>
    <cellStyle name="Valuta 3 2 2 7 2 8" xfId="53388"/>
    <cellStyle name="Valuta 3 2 2 7 3" xfId="6102"/>
    <cellStyle name="Valuta 3 2 2 7 3 2" xfId="11599"/>
    <cellStyle name="Valuta 3 2 2 7 3 2 2" xfId="24806"/>
    <cellStyle name="Valuta 3 2 2 7 3 2 3" xfId="42965"/>
    <cellStyle name="Valuta 3 2 2 7 3 3" xfId="32269"/>
    <cellStyle name="Valuta 3 2 2 7 3 3 2" xfId="50428"/>
    <cellStyle name="Valuta 3 2 2 7 3 4" xfId="19078"/>
    <cellStyle name="Valuta 3 2 2 7 3 5" xfId="37237"/>
    <cellStyle name="Valuta 3 2 2 7 3 6" xfId="55397"/>
    <cellStyle name="Valuta 3 2 2 7 4" xfId="9127"/>
    <cellStyle name="Valuta 3 2 2 7 4 2" xfId="22334"/>
    <cellStyle name="Valuta 3 2 2 7 4 3" xfId="40493"/>
    <cellStyle name="Valuta 3 2 2 7 5" xfId="14109"/>
    <cellStyle name="Valuta 3 2 2 7 5 2" xfId="27301"/>
    <cellStyle name="Valuta 3 2 2 7 5 3" xfId="45460"/>
    <cellStyle name="Valuta 3 2 2 7 6" xfId="29785"/>
    <cellStyle name="Valuta 3 2 2 7 6 2" xfId="47944"/>
    <cellStyle name="Valuta 3 2 2 7 7" xfId="16594"/>
    <cellStyle name="Valuta 3 2 2 7 8" xfId="34753"/>
    <cellStyle name="Valuta 3 2 2 7 9" xfId="52913"/>
    <cellStyle name="Valuta 3 2 2 8" xfId="3224"/>
    <cellStyle name="Valuta 3 2 2 8 10" xfId="58809"/>
    <cellStyle name="Valuta 3 2 2 8 2" xfId="4090"/>
    <cellStyle name="Valuta 3 2 2 8 2 2" xfId="6577"/>
    <cellStyle name="Valuta 3 2 2 8 2 2 2" xfId="12075"/>
    <cellStyle name="Valuta 3 2 2 8 2 2 2 2" xfId="25282"/>
    <cellStyle name="Valuta 3 2 2 8 2 2 2 3" xfId="43441"/>
    <cellStyle name="Valuta 3 2 2 8 2 2 3" xfId="32745"/>
    <cellStyle name="Valuta 3 2 2 8 2 2 3 2" xfId="50904"/>
    <cellStyle name="Valuta 3 2 2 8 2 2 4" xfId="19554"/>
    <cellStyle name="Valuta 3 2 2 8 2 2 5" xfId="37713"/>
    <cellStyle name="Valuta 3 2 2 8 2 2 6" xfId="55873"/>
    <cellStyle name="Valuta 3 2 2 8 2 3" xfId="9591"/>
    <cellStyle name="Valuta 3 2 2 8 2 3 2" xfId="22798"/>
    <cellStyle name="Valuta 3 2 2 8 2 3 3" xfId="40957"/>
    <cellStyle name="Valuta 3 2 2 8 2 4" xfId="14585"/>
    <cellStyle name="Valuta 3 2 2 8 2 4 2" xfId="27777"/>
    <cellStyle name="Valuta 3 2 2 8 2 4 3" xfId="45936"/>
    <cellStyle name="Valuta 3 2 2 8 2 5" xfId="30261"/>
    <cellStyle name="Valuta 3 2 2 8 2 5 2" xfId="48420"/>
    <cellStyle name="Valuta 3 2 2 8 2 6" xfId="17070"/>
    <cellStyle name="Valuta 3 2 2 8 2 7" xfId="35229"/>
    <cellStyle name="Valuta 3 2 2 8 2 8" xfId="53389"/>
    <cellStyle name="Valuta 3 2 2 8 3" xfId="6103"/>
    <cellStyle name="Valuta 3 2 2 8 3 2" xfId="11600"/>
    <cellStyle name="Valuta 3 2 2 8 3 2 2" xfId="24807"/>
    <cellStyle name="Valuta 3 2 2 8 3 2 3" xfId="42966"/>
    <cellStyle name="Valuta 3 2 2 8 3 3" xfId="32270"/>
    <cellStyle name="Valuta 3 2 2 8 3 3 2" xfId="50429"/>
    <cellStyle name="Valuta 3 2 2 8 3 4" xfId="19079"/>
    <cellStyle name="Valuta 3 2 2 8 3 5" xfId="37238"/>
    <cellStyle name="Valuta 3 2 2 8 3 6" xfId="55398"/>
    <cellStyle name="Valuta 3 2 2 8 4" xfId="9128"/>
    <cellStyle name="Valuta 3 2 2 8 4 2" xfId="22335"/>
    <cellStyle name="Valuta 3 2 2 8 4 3" xfId="40494"/>
    <cellStyle name="Valuta 3 2 2 8 5" xfId="14110"/>
    <cellStyle name="Valuta 3 2 2 8 5 2" xfId="27302"/>
    <cellStyle name="Valuta 3 2 2 8 5 3" xfId="45461"/>
    <cellStyle name="Valuta 3 2 2 8 6" xfId="29786"/>
    <cellStyle name="Valuta 3 2 2 8 6 2" xfId="47945"/>
    <cellStyle name="Valuta 3 2 2 8 7" xfId="16595"/>
    <cellStyle name="Valuta 3 2 2 8 8" xfId="34754"/>
    <cellStyle name="Valuta 3 2 2 8 9" xfId="52914"/>
    <cellStyle name="Valuta 3 2 2 9" xfId="3657"/>
    <cellStyle name="Valuta 3 2 2 9 2" xfId="4413"/>
    <cellStyle name="Valuta 3 2 2 9 2 2" xfId="12397"/>
    <cellStyle name="Valuta 3 2 2 9 2 2 2" xfId="25604"/>
    <cellStyle name="Valuta 3 2 2 9 2 2 3" xfId="43763"/>
    <cellStyle name="Valuta 3 2 2 9 2 3" xfId="33067"/>
    <cellStyle name="Valuta 3 2 2 9 2 3 2" xfId="51226"/>
    <cellStyle name="Valuta 3 2 2 9 2 4" xfId="19876"/>
    <cellStyle name="Valuta 3 2 2 9 2 5" xfId="38035"/>
    <cellStyle name="Valuta 3 2 2 9 2 6" xfId="56195"/>
    <cellStyle name="Valuta 3 2 2 9 3" xfId="9913"/>
    <cellStyle name="Valuta 3 2 2 9 3 2" xfId="23120"/>
    <cellStyle name="Valuta 3 2 2 9 3 3" xfId="41279"/>
    <cellStyle name="Valuta 3 2 2 9 4" xfId="14907"/>
    <cellStyle name="Valuta 3 2 2 9 4 2" xfId="28099"/>
    <cellStyle name="Valuta 3 2 2 9 4 3" xfId="46258"/>
    <cellStyle name="Valuta 3 2 2 9 5" xfId="30583"/>
    <cellStyle name="Valuta 3 2 2 9 5 2" xfId="48742"/>
    <cellStyle name="Valuta 3 2 2 9 6" xfId="17392"/>
    <cellStyle name="Valuta 3 2 2 9 7" xfId="35551"/>
    <cellStyle name="Valuta 3 2 2 9 8" xfId="53711"/>
    <cellStyle name="Valuta 3 2 2 9 9" xfId="59103"/>
    <cellStyle name="Valuta 3 2 20" xfId="5754"/>
    <cellStyle name="Valuta 3 2 20 2" xfId="8002"/>
    <cellStyle name="Valuta 3 2 20 2 2" xfId="13735"/>
    <cellStyle name="Valuta 3 2 20 2 2 2" xfId="26942"/>
    <cellStyle name="Valuta 3 2 20 2 2 3" xfId="45101"/>
    <cellStyle name="Valuta 3 2 20 2 3" xfId="34405"/>
    <cellStyle name="Valuta 3 2 20 2 3 2" xfId="52564"/>
    <cellStyle name="Valuta 3 2 20 2 4" xfId="21214"/>
    <cellStyle name="Valuta 3 2 20 2 5" xfId="39373"/>
    <cellStyle name="Valuta 3 2 20 2 6" xfId="57533"/>
    <cellStyle name="Valuta 3 2 20 3" xfId="11251"/>
    <cellStyle name="Valuta 3 2 20 3 2" xfId="24458"/>
    <cellStyle name="Valuta 3 2 20 3 3" xfId="42617"/>
    <cellStyle name="Valuta 3 2 20 4" xfId="16245"/>
    <cellStyle name="Valuta 3 2 20 4 2" xfId="29437"/>
    <cellStyle name="Valuta 3 2 20 4 3" xfId="47596"/>
    <cellStyle name="Valuta 3 2 20 5" xfId="31921"/>
    <cellStyle name="Valuta 3 2 20 5 2" xfId="50080"/>
    <cellStyle name="Valuta 3 2 20 6" xfId="18730"/>
    <cellStyle name="Valuta 3 2 20 7" xfId="36889"/>
    <cellStyle name="Valuta 3 2 20 8" xfId="55049"/>
    <cellStyle name="Valuta 3 2 21" xfId="6063"/>
    <cellStyle name="Valuta 3 2 21 2" xfId="11560"/>
    <cellStyle name="Valuta 3 2 21 2 2" xfId="24767"/>
    <cellStyle name="Valuta 3 2 21 2 3" xfId="42926"/>
    <cellStyle name="Valuta 3 2 21 3" xfId="32230"/>
    <cellStyle name="Valuta 3 2 21 3 2" xfId="50389"/>
    <cellStyle name="Valuta 3 2 21 4" xfId="19039"/>
    <cellStyle name="Valuta 3 2 21 5" xfId="37198"/>
    <cellStyle name="Valuta 3 2 21 6" xfId="55358"/>
    <cellStyle name="Valuta 3 2 22" xfId="8178"/>
    <cellStyle name="Valuta 3 2 22 2" xfId="21385"/>
    <cellStyle name="Valuta 3 2 22 3" xfId="39544"/>
    <cellStyle name="Valuta 3 2 22 4" xfId="57704"/>
    <cellStyle name="Valuta 3 2 23" xfId="8389"/>
    <cellStyle name="Valuta 3 2 23 2" xfId="21596"/>
    <cellStyle name="Valuta 3 2 23 3" xfId="39755"/>
    <cellStyle name="Valuta 3 2 23 4" xfId="57915"/>
    <cellStyle name="Valuta 3 2 24" xfId="8600"/>
    <cellStyle name="Valuta 3 2 24 2" xfId="21807"/>
    <cellStyle name="Valuta 3 2 24 3" xfId="39966"/>
    <cellStyle name="Valuta 3 2 24 4" xfId="58126"/>
    <cellStyle name="Valuta 3 2 25" xfId="8764"/>
    <cellStyle name="Valuta 3 2 25 2" xfId="21971"/>
    <cellStyle name="Valuta 3 2 25 3" xfId="40130"/>
    <cellStyle name="Valuta 3 2 25 4" xfId="58290"/>
    <cellStyle name="Valuta 3 2 26" xfId="8972"/>
    <cellStyle name="Valuta 3 2 26 2" xfId="22179"/>
    <cellStyle name="Valuta 3 2 26 3" xfId="40338"/>
    <cellStyle name="Valuta 3 2 27" xfId="14070"/>
    <cellStyle name="Valuta 3 2 27 2" xfId="27262"/>
    <cellStyle name="Valuta 3 2 27 3" xfId="45421"/>
    <cellStyle name="Valuta 3 2 28" xfId="29746"/>
    <cellStyle name="Valuta 3 2 28 2" xfId="47905"/>
    <cellStyle name="Valuta 3 2 29" xfId="16555"/>
    <cellStyle name="Valuta 3 2 3" xfId="3225"/>
    <cellStyle name="Valuta 3 2 3 10" xfId="4091"/>
    <cellStyle name="Valuta 3 2 3 10 2" xfId="6578"/>
    <cellStyle name="Valuta 3 2 3 10 2 2" xfId="12076"/>
    <cellStyle name="Valuta 3 2 3 10 2 2 2" xfId="25283"/>
    <cellStyle name="Valuta 3 2 3 10 2 2 3" xfId="43442"/>
    <cellStyle name="Valuta 3 2 3 10 2 3" xfId="32746"/>
    <cellStyle name="Valuta 3 2 3 10 2 3 2" xfId="50905"/>
    <cellStyle name="Valuta 3 2 3 10 2 4" xfId="19555"/>
    <cellStyle name="Valuta 3 2 3 10 2 5" xfId="37714"/>
    <cellStyle name="Valuta 3 2 3 10 2 6" xfId="55874"/>
    <cellStyle name="Valuta 3 2 3 10 3" xfId="9592"/>
    <cellStyle name="Valuta 3 2 3 10 3 2" xfId="22799"/>
    <cellStyle name="Valuta 3 2 3 10 3 3" xfId="40958"/>
    <cellStyle name="Valuta 3 2 3 10 4" xfId="14586"/>
    <cellStyle name="Valuta 3 2 3 10 4 2" xfId="27778"/>
    <cellStyle name="Valuta 3 2 3 10 4 3" xfId="45937"/>
    <cellStyle name="Valuta 3 2 3 10 5" xfId="30262"/>
    <cellStyle name="Valuta 3 2 3 10 5 2" xfId="48421"/>
    <cellStyle name="Valuta 3 2 3 10 6" xfId="17071"/>
    <cellStyle name="Valuta 3 2 3 10 7" xfId="35230"/>
    <cellStyle name="Valuta 3 2 3 10 8" xfId="53390"/>
    <cellStyle name="Valuta 3 2 3 10 9" xfId="59501"/>
    <cellStyle name="Valuta 3 2 3 11" xfId="4863"/>
    <cellStyle name="Valuta 3 2 3 11 2" xfId="7093"/>
    <cellStyle name="Valuta 3 2 3 11 2 2" xfId="12826"/>
    <cellStyle name="Valuta 3 2 3 11 2 2 2" xfId="26033"/>
    <cellStyle name="Valuta 3 2 3 11 2 2 3" xfId="44192"/>
    <cellStyle name="Valuta 3 2 3 11 2 3" xfId="33496"/>
    <cellStyle name="Valuta 3 2 3 11 2 3 2" xfId="51655"/>
    <cellStyle name="Valuta 3 2 3 11 2 4" xfId="20305"/>
    <cellStyle name="Valuta 3 2 3 11 2 5" xfId="38464"/>
    <cellStyle name="Valuta 3 2 3 11 2 6" xfId="56624"/>
    <cellStyle name="Valuta 3 2 3 11 3" xfId="10342"/>
    <cellStyle name="Valuta 3 2 3 11 3 2" xfId="23549"/>
    <cellStyle name="Valuta 3 2 3 11 3 3" xfId="41708"/>
    <cellStyle name="Valuta 3 2 3 11 4" xfId="15336"/>
    <cellStyle name="Valuta 3 2 3 11 4 2" xfId="28528"/>
    <cellStyle name="Valuta 3 2 3 11 4 3" xfId="46687"/>
    <cellStyle name="Valuta 3 2 3 11 5" xfId="31012"/>
    <cellStyle name="Valuta 3 2 3 11 5 2" xfId="49171"/>
    <cellStyle name="Valuta 3 2 3 11 6" xfId="17821"/>
    <cellStyle name="Valuta 3 2 3 11 7" xfId="35980"/>
    <cellStyle name="Valuta 3 2 3 11 8" xfId="54140"/>
    <cellStyle name="Valuta 3 2 3 12" xfId="5071"/>
    <cellStyle name="Valuta 3 2 3 12 2" xfId="7312"/>
    <cellStyle name="Valuta 3 2 3 12 2 2" xfId="13045"/>
    <cellStyle name="Valuta 3 2 3 12 2 2 2" xfId="26252"/>
    <cellStyle name="Valuta 3 2 3 12 2 2 3" xfId="44411"/>
    <cellStyle name="Valuta 3 2 3 12 2 3" xfId="33715"/>
    <cellStyle name="Valuta 3 2 3 12 2 3 2" xfId="51874"/>
    <cellStyle name="Valuta 3 2 3 12 2 4" xfId="20524"/>
    <cellStyle name="Valuta 3 2 3 12 2 5" xfId="38683"/>
    <cellStyle name="Valuta 3 2 3 12 2 6" xfId="56843"/>
    <cellStyle name="Valuta 3 2 3 12 3" xfId="10561"/>
    <cellStyle name="Valuta 3 2 3 12 3 2" xfId="23768"/>
    <cellStyle name="Valuta 3 2 3 12 3 3" xfId="41927"/>
    <cellStyle name="Valuta 3 2 3 12 4" xfId="15555"/>
    <cellStyle name="Valuta 3 2 3 12 4 2" xfId="28747"/>
    <cellStyle name="Valuta 3 2 3 12 4 3" xfId="46906"/>
    <cellStyle name="Valuta 3 2 3 12 5" xfId="31231"/>
    <cellStyle name="Valuta 3 2 3 12 5 2" xfId="49390"/>
    <cellStyle name="Valuta 3 2 3 12 6" xfId="18040"/>
    <cellStyle name="Valuta 3 2 3 12 7" xfId="36199"/>
    <cellStyle name="Valuta 3 2 3 12 8" xfId="54359"/>
    <cellStyle name="Valuta 3 2 3 13" xfId="5265"/>
    <cellStyle name="Valuta 3 2 3 13 2" xfId="7513"/>
    <cellStyle name="Valuta 3 2 3 13 2 2" xfId="13246"/>
    <cellStyle name="Valuta 3 2 3 13 2 2 2" xfId="26453"/>
    <cellStyle name="Valuta 3 2 3 13 2 2 3" xfId="44612"/>
    <cellStyle name="Valuta 3 2 3 13 2 3" xfId="33916"/>
    <cellStyle name="Valuta 3 2 3 13 2 3 2" xfId="52075"/>
    <cellStyle name="Valuta 3 2 3 13 2 4" xfId="20725"/>
    <cellStyle name="Valuta 3 2 3 13 2 5" xfId="38884"/>
    <cellStyle name="Valuta 3 2 3 13 2 6" xfId="57044"/>
    <cellStyle name="Valuta 3 2 3 13 3" xfId="10762"/>
    <cellStyle name="Valuta 3 2 3 13 3 2" xfId="23969"/>
    <cellStyle name="Valuta 3 2 3 13 3 3" xfId="42128"/>
    <cellStyle name="Valuta 3 2 3 13 4" xfId="15756"/>
    <cellStyle name="Valuta 3 2 3 13 4 2" xfId="28948"/>
    <cellStyle name="Valuta 3 2 3 13 4 3" xfId="47107"/>
    <cellStyle name="Valuta 3 2 3 13 5" xfId="31432"/>
    <cellStyle name="Valuta 3 2 3 13 5 2" xfId="49591"/>
    <cellStyle name="Valuta 3 2 3 13 6" xfId="18241"/>
    <cellStyle name="Valuta 3 2 3 13 7" xfId="36400"/>
    <cellStyle name="Valuta 3 2 3 13 8" xfId="54560"/>
    <cellStyle name="Valuta 3 2 3 14" xfId="5431"/>
    <cellStyle name="Valuta 3 2 3 14 2" xfId="7679"/>
    <cellStyle name="Valuta 3 2 3 14 2 2" xfId="13412"/>
    <cellStyle name="Valuta 3 2 3 14 2 2 2" xfId="26619"/>
    <cellStyle name="Valuta 3 2 3 14 2 2 3" xfId="44778"/>
    <cellStyle name="Valuta 3 2 3 14 2 3" xfId="34082"/>
    <cellStyle name="Valuta 3 2 3 14 2 3 2" xfId="52241"/>
    <cellStyle name="Valuta 3 2 3 14 2 4" xfId="20891"/>
    <cellStyle name="Valuta 3 2 3 14 2 5" xfId="39050"/>
    <cellStyle name="Valuta 3 2 3 14 2 6" xfId="57210"/>
    <cellStyle name="Valuta 3 2 3 14 3" xfId="10928"/>
    <cellStyle name="Valuta 3 2 3 14 3 2" xfId="24135"/>
    <cellStyle name="Valuta 3 2 3 14 3 3" xfId="42294"/>
    <cellStyle name="Valuta 3 2 3 14 4" xfId="15922"/>
    <cellStyle name="Valuta 3 2 3 14 4 2" xfId="29114"/>
    <cellStyle name="Valuta 3 2 3 14 4 3" xfId="47273"/>
    <cellStyle name="Valuta 3 2 3 14 5" xfId="31598"/>
    <cellStyle name="Valuta 3 2 3 14 5 2" xfId="49757"/>
    <cellStyle name="Valuta 3 2 3 14 6" xfId="18407"/>
    <cellStyle name="Valuta 3 2 3 14 7" xfId="36566"/>
    <cellStyle name="Valuta 3 2 3 14 8" xfId="54726"/>
    <cellStyle name="Valuta 3 2 3 15" xfId="5595"/>
    <cellStyle name="Valuta 3 2 3 15 2" xfId="7843"/>
    <cellStyle name="Valuta 3 2 3 15 2 2" xfId="13576"/>
    <cellStyle name="Valuta 3 2 3 15 2 2 2" xfId="26783"/>
    <cellStyle name="Valuta 3 2 3 15 2 2 3" xfId="44942"/>
    <cellStyle name="Valuta 3 2 3 15 2 3" xfId="34246"/>
    <cellStyle name="Valuta 3 2 3 15 2 3 2" xfId="52405"/>
    <cellStyle name="Valuta 3 2 3 15 2 4" xfId="21055"/>
    <cellStyle name="Valuta 3 2 3 15 2 5" xfId="39214"/>
    <cellStyle name="Valuta 3 2 3 15 2 6" xfId="57374"/>
    <cellStyle name="Valuta 3 2 3 15 3" xfId="11092"/>
    <cellStyle name="Valuta 3 2 3 15 3 2" xfId="24299"/>
    <cellStyle name="Valuta 3 2 3 15 3 3" xfId="42458"/>
    <cellStyle name="Valuta 3 2 3 15 4" xfId="16086"/>
    <cellStyle name="Valuta 3 2 3 15 4 2" xfId="29278"/>
    <cellStyle name="Valuta 3 2 3 15 4 3" xfId="47437"/>
    <cellStyle name="Valuta 3 2 3 15 5" xfId="31762"/>
    <cellStyle name="Valuta 3 2 3 15 5 2" xfId="49921"/>
    <cellStyle name="Valuta 3 2 3 15 6" xfId="18571"/>
    <cellStyle name="Valuta 3 2 3 15 7" xfId="36730"/>
    <cellStyle name="Valuta 3 2 3 15 8" xfId="54890"/>
    <cellStyle name="Valuta 3 2 3 16" xfId="5759"/>
    <cellStyle name="Valuta 3 2 3 16 2" xfId="8007"/>
    <cellStyle name="Valuta 3 2 3 16 2 2" xfId="13740"/>
    <cellStyle name="Valuta 3 2 3 16 2 2 2" xfId="26947"/>
    <cellStyle name="Valuta 3 2 3 16 2 2 3" xfId="45106"/>
    <cellStyle name="Valuta 3 2 3 16 2 3" xfId="34410"/>
    <cellStyle name="Valuta 3 2 3 16 2 3 2" xfId="52569"/>
    <cellStyle name="Valuta 3 2 3 16 2 4" xfId="21219"/>
    <cellStyle name="Valuta 3 2 3 16 2 5" xfId="39378"/>
    <cellStyle name="Valuta 3 2 3 16 2 6" xfId="57538"/>
    <cellStyle name="Valuta 3 2 3 16 3" xfId="11256"/>
    <cellStyle name="Valuta 3 2 3 16 3 2" xfId="24463"/>
    <cellStyle name="Valuta 3 2 3 16 3 3" xfId="42622"/>
    <cellStyle name="Valuta 3 2 3 16 4" xfId="16250"/>
    <cellStyle name="Valuta 3 2 3 16 4 2" xfId="29442"/>
    <cellStyle name="Valuta 3 2 3 16 4 3" xfId="47601"/>
    <cellStyle name="Valuta 3 2 3 16 5" xfId="31926"/>
    <cellStyle name="Valuta 3 2 3 16 5 2" xfId="50085"/>
    <cellStyle name="Valuta 3 2 3 16 6" xfId="18735"/>
    <cellStyle name="Valuta 3 2 3 16 7" xfId="36894"/>
    <cellStyle name="Valuta 3 2 3 16 8" xfId="55054"/>
    <cellStyle name="Valuta 3 2 3 17" xfId="6104"/>
    <cellStyle name="Valuta 3 2 3 17 2" xfId="11601"/>
    <cellStyle name="Valuta 3 2 3 17 2 2" xfId="24808"/>
    <cellStyle name="Valuta 3 2 3 17 2 3" xfId="42967"/>
    <cellStyle name="Valuta 3 2 3 17 3" xfId="32271"/>
    <cellStyle name="Valuta 3 2 3 17 3 2" xfId="50430"/>
    <cellStyle name="Valuta 3 2 3 17 4" xfId="19080"/>
    <cellStyle name="Valuta 3 2 3 17 5" xfId="37239"/>
    <cellStyle name="Valuta 3 2 3 17 6" xfId="55399"/>
    <cellStyle name="Valuta 3 2 3 18" xfId="8183"/>
    <cellStyle name="Valuta 3 2 3 18 2" xfId="21390"/>
    <cellStyle name="Valuta 3 2 3 18 3" xfId="39549"/>
    <cellStyle name="Valuta 3 2 3 18 4" xfId="57709"/>
    <cellStyle name="Valuta 3 2 3 19" xfId="8404"/>
    <cellStyle name="Valuta 3 2 3 19 2" xfId="21611"/>
    <cellStyle name="Valuta 3 2 3 19 3" xfId="39770"/>
    <cellStyle name="Valuta 3 2 3 19 4" xfId="57930"/>
    <cellStyle name="Valuta 3 2 3 2" xfId="3226"/>
    <cellStyle name="Valuta 3 2 3 2 10" xfId="5072"/>
    <cellStyle name="Valuta 3 2 3 2 10 2" xfId="7313"/>
    <cellStyle name="Valuta 3 2 3 2 10 2 2" xfId="13046"/>
    <cellStyle name="Valuta 3 2 3 2 10 2 2 2" xfId="26253"/>
    <cellStyle name="Valuta 3 2 3 2 10 2 2 3" xfId="44412"/>
    <cellStyle name="Valuta 3 2 3 2 10 2 3" xfId="33716"/>
    <cellStyle name="Valuta 3 2 3 2 10 2 3 2" xfId="51875"/>
    <cellStyle name="Valuta 3 2 3 2 10 2 4" xfId="20525"/>
    <cellStyle name="Valuta 3 2 3 2 10 2 5" xfId="38684"/>
    <cellStyle name="Valuta 3 2 3 2 10 2 6" xfId="56844"/>
    <cellStyle name="Valuta 3 2 3 2 10 3" xfId="10562"/>
    <cellStyle name="Valuta 3 2 3 2 10 3 2" xfId="23769"/>
    <cellStyle name="Valuta 3 2 3 2 10 3 3" xfId="41928"/>
    <cellStyle name="Valuta 3 2 3 2 10 4" xfId="15556"/>
    <cellStyle name="Valuta 3 2 3 2 10 4 2" xfId="28748"/>
    <cellStyle name="Valuta 3 2 3 2 10 4 3" xfId="46907"/>
    <cellStyle name="Valuta 3 2 3 2 10 5" xfId="31232"/>
    <cellStyle name="Valuta 3 2 3 2 10 5 2" xfId="49391"/>
    <cellStyle name="Valuta 3 2 3 2 10 6" xfId="18041"/>
    <cellStyle name="Valuta 3 2 3 2 10 7" xfId="36200"/>
    <cellStyle name="Valuta 3 2 3 2 10 8" xfId="54360"/>
    <cellStyle name="Valuta 3 2 3 2 11" xfId="5266"/>
    <cellStyle name="Valuta 3 2 3 2 11 2" xfId="7514"/>
    <cellStyle name="Valuta 3 2 3 2 11 2 2" xfId="13247"/>
    <cellStyle name="Valuta 3 2 3 2 11 2 2 2" xfId="26454"/>
    <cellStyle name="Valuta 3 2 3 2 11 2 2 3" xfId="44613"/>
    <cellStyle name="Valuta 3 2 3 2 11 2 3" xfId="33917"/>
    <cellStyle name="Valuta 3 2 3 2 11 2 3 2" xfId="52076"/>
    <cellStyle name="Valuta 3 2 3 2 11 2 4" xfId="20726"/>
    <cellStyle name="Valuta 3 2 3 2 11 2 5" xfId="38885"/>
    <cellStyle name="Valuta 3 2 3 2 11 2 6" xfId="57045"/>
    <cellStyle name="Valuta 3 2 3 2 11 3" xfId="10763"/>
    <cellStyle name="Valuta 3 2 3 2 11 3 2" xfId="23970"/>
    <cellStyle name="Valuta 3 2 3 2 11 3 3" xfId="42129"/>
    <cellStyle name="Valuta 3 2 3 2 11 4" xfId="15757"/>
    <cellStyle name="Valuta 3 2 3 2 11 4 2" xfId="28949"/>
    <cellStyle name="Valuta 3 2 3 2 11 4 3" xfId="47108"/>
    <cellStyle name="Valuta 3 2 3 2 11 5" xfId="31433"/>
    <cellStyle name="Valuta 3 2 3 2 11 5 2" xfId="49592"/>
    <cellStyle name="Valuta 3 2 3 2 11 6" xfId="18242"/>
    <cellStyle name="Valuta 3 2 3 2 11 7" xfId="36401"/>
    <cellStyle name="Valuta 3 2 3 2 11 8" xfId="54561"/>
    <cellStyle name="Valuta 3 2 3 2 12" xfId="5432"/>
    <cellStyle name="Valuta 3 2 3 2 12 2" xfId="7680"/>
    <cellStyle name="Valuta 3 2 3 2 12 2 2" xfId="13413"/>
    <cellStyle name="Valuta 3 2 3 2 12 2 2 2" xfId="26620"/>
    <cellStyle name="Valuta 3 2 3 2 12 2 2 3" xfId="44779"/>
    <cellStyle name="Valuta 3 2 3 2 12 2 3" xfId="34083"/>
    <cellStyle name="Valuta 3 2 3 2 12 2 3 2" xfId="52242"/>
    <cellStyle name="Valuta 3 2 3 2 12 2 4" xfId="20892"/>
    <cellStyle name="Valuta 3 2 3 2 12 2 5" xfId="39051"/>
    <cellStyle name="Valuta 3 2 3 2 12 2 6" xfId="57211"/>
    <cellStyle name="Valuta 3 2 3 2 12 3" xfId="10929"/>
    <cellStyle name="Valuta 3 2 3 2 12 3 2" xfId="24136"/>
    <cellStyle name="Valuta 3 2 3 2 12 3 3" xfId="42295"/>
    <cellStyle name="Valuta 3 2 3 2 12 4" xfId="15923"/>
    <cellStyle name="Valuta 3 2 3 2 12 4 2" xfId="29115"/>
    <cellStyle name="Valuta 3 2 3 2 12 4 3" xfId="47274"/>
    <cellStyle name="Valuta 3 2 3 2 12 5" xfId="31599"/>
    <cellStyle name="Valuta 3 2 3 2 12 5 2" xfId="49758"/>
    <cellStyle name="Valuta 3 2 3 2 12 6" xfId="18408"/>
    <cellStyle name="Valuta 3 2 3 2 12 7" xfId="36567"/>
    <cellStyle name="Valuta 3 2 3 2 12 8" xfId="54727"/>
    <cellStyle name="Valuta 3 2 3 2 13" xfId="5596"/>
    <cellStyle name="Valuta 3 2 3 2 13 2" xfId="7844"/>
    <cellStyle name="Valuta 3 2 3 2 13 2 2" xfId="13577"/>
    <cellStyle name="Valuta 3 2 3 2 13 2 2 2" xfId="26784"/>
    <cellStyle name="Valuta 3 2 3 2 13 2 2 3" xfId="44943"/>
    <cellStyle name="Valuta 3 2 3 2 13 2 3" xfId="34247"/>
    <cellStyle name="Valuta 3 2 3 2 13 2 3 2" xfId="52406"/>
    <cellStyle name="Valuta 3 2 3 2 13 2 4" xfId="21056"/>
    <cellStyle name="Valuta 3 2 3 2 13 2 5" xfId="39215"/>
    <cellStyle name="Valuta 3 2 3 2 13 2 6" xfId="57375"/>
    <cellStyle name="Valuta 3 2 3 2 13 3" xfId="11093"/>
    <cellStyle name="Valuta 3 2 3 2 13 3 2" xfId="24300"/>
    <cellStyle name="Valuta 3 2 3 2 13 3 3" xfId="42459"/>
    <cellStyle name="Valuta 3 2 3 2 13 4" xfId="16087"/>
    <cellStyle name="Valuta 3 2 3 2 13 4 2" xfId="29279"/>
    <cellStyle name="Valuta 3 2 3 2 13 4 3" xfId="47438"/>
    <cellStyle name="Valuta 3 2 3 2 13 5" xfId="31763"/>
    <cellStyle name="Valuta 3 2 3 2 13 5 2" xfId="49922"/>
    <cellStyle name="Valuta 3 2 3 2 13 6" xfId="18572"/>
    <cellStyle name="Valuta 3 2 3 2 13 7" xfId="36731"/>
    <cellStyle name="Valuta 3 2 3 2 13 8" xfId="54891"/>
    <cellStyle name="Valuta 3 2 3 2 14" xfId="5760"/>
    <cellStyle name="Valuta 3 2 3 2 14 2" xfId="8008"/>
    <cellStyle name="Valuta 3 2 3 2 14 2 2" xfId="13741"/>
    <cellStyle name="Valuta 3 2 3 2 14 2 2 2" xfId="26948"/>
    <cellStyle name="Valuta 3 2 3 2 14 2 2 3" xfId="45107"/>
    <cellStyle name="Valuta 3 2 3 2 14 2 3" xfId="34411"/>
    <cellStyle name="Valuta 3 2 3 2 14 2 3 2" xfId="52570"/>
    <cellStyle name="Valuta 3 2 3 2 14 2 4" xfId="21220"/>
    <cellStyle name="Valuta 3 2 3 2 14 2 5" xfId="39379"/>
    <cellStyle name="Valuta 3 2 3 2 14 2 6" xfId="57539"/>
    <cellStyle name="Valuta 3 2 3 2 14 3" xfId="11257"/>
    <cellStyle name="Valuta 3 2 3 2 14 3 2" xfId="24464"/>
    <cellStyle name="Valuta 3 2 3 2 14 3 3" xfId="42623"/>
    <cellStyle name="Valuta 3 2 3 2 14 4" xfId="16251"/>
    <cellStyle name="Valuta 3 2 3 2 14 4 2" xfId="29443"/>
    <cellStyle name="Valuta 3 2 3 2 14 4 3" xfId="47602"/>
    <cellStyle name="Valuta 3 2 3 2 14 5" xfId="31927"/>
    <cellStyle name="Valuta 3 2 3 2 14 5 2" xfId="50086"/>
    <cellStyle name="Valuta 3 2 3 2 14 6" xfId="18736"/>
    <cellStyle name="Valuta 3 2 3 2 14 7" xfId="36895"/>
    <cellStyle name="Valuta 3 2 3 2 14 8" xfId="55055"/>
    <cellStyle name="Valuta 3 2 3 2 15" xfId="6105"/>
    <cellStyle name="Valuta 3 2 3 2 15 2" xfId="11602"/>
    <cellStyle name="Valuta 3 2 3 2 15 2 2" xfId="24809"/>
    <cellStyle name="Valuta 3 2 3 2 15 2 3" xfId="42968"/>
    <cellStyle name="Valuta 3 2 3 2 15 3" xfId="32272"/>
    <cellStyle name="Valuta 3 2 3 2 15 3 2" xfId="50431"/>
    <cellStyle name="Valuta 3 2 3 2 15 4" xfId="19081"/>
    <cellStyle name="Valuta 3 2 3 2 15 5" xfId="37240"/>
    <cellStyle name="Valuta 3 2 3 2 15 6" xfId="55400"/>
    <cellStyle name="Valuta 3 2 3 2 16" xfId="8184"/>
    <cellStyle name="Valuta 3 2 3 2 16 2" xfId="21391"/>
    <cellStyle name="Valuta 3 2 3 2 16 3" xfId="39550"/>
    <cellStyle name="Valuta 3 2 3 2 16 4" xfId="57710"/>
    <cellStyle name="Valuta 3 2 3 2 17" xfId="8405"/>
    <cellStyle name="Valuta 3 2 3 2 17 2" xfId="21612"/>
    <cellStyle name="Valuta 3 2 3 2 17 3" xfId="39771"/>
    <cellStyle name="Valuta 3 2 3 2 17 4" xfId="57931"/>
    <cellStyle name="Valuta 3 2 3 2 18" xfId="8606"/>
    <cellStyle name="Valuta 3 2 3 2 18 2" xfId="21813"/>
    <cellStyle name="Valuta 3 2 3 2 18 3" xfId="39972"/>
    <cellStyle name="Valuta 3 2 3 2 18 4" xfId="58132"/>
    <cellStyle name="Valuta 3 2 3 2 19" xfId="8770"/>
    <cellStyle name="Valuta 3 2 3 2 19 2" xfId="21977"/>
    <cellStyle name="Valuta 3 2 3 2 19 3" xfId="40136"/>
    <cellStyle name="Valuta 3 2 3 2 19 4" xfId="58296"/>
    <cellStyle name="Valuta 3 2 3 2 2" xfId="3227"/>
    <cellStyle name="Valuta 3 2 3 2 2 10" xfId="9129"/>
    <cellStyle name="Valuta 3 2 3 2 2 10 2" xfId="22336"/>
    <cellStyle name="Valuta 3 2 3 2 2 10 3" xfId="40495"/>
    <cellStyle name="Valuta 3 2 3 2 2 11" xfId="14113"/>
    <cellStyle name="Valuta 3 2 3 2 2 11 2" xfId="27305"/>
    <cellStyle name="Valuta 3 2 3 2 2 11 3" xfId="45464"/>
    <cellStyle name="Valuta 3 2 3 2 2 12" xfId="29789"/>
    <cellStyle name="Valuta 3 2 3 2 2 12 2" xfId="47948"/>
    <cellStyle name="Valuta 3 2 3 2 2 13" xfId="16598"/>
    <cellStyle name="Valuta 3 2 3 2 2 14" xfId="34757"/>
    <cellStyle name="Valuta 3 2 3 2 2 15" xfId="52917"/>
    <cellStyle name="Valuta 3 2 3 2 2 16" xfId="58812"/>
    <cellStyle name="Valuta 3 2 3 2 2 2" xfId="3228"/>
    <cellStyle name="Valuta 3 2 3 2 2 2 10" xfId="58813"/>
    <cellStyle name="Valuta 3 2 3 2 2 2 2" xfId="4094"/>
    <cellStyle name="Valuta 3 2 3 2 2 2 2 2" xfId="6581"/>
    <cellStyle name="Valuta 3 2 3 2 2 2 2 2 2" xfId="12079"/>
    <cellStyle name="Valuta 3 2 3 2 2 2 2 2 2 2" xfId="25286"/>
    <cellStyle name="Valuta 3 2 3 2 2 2 2 2 2 3" xfId="43445"/>
    <cellStyle name="Valuta 3 2 3 2 2 2 2 2 3" xfId="32749"/>
    <cellStyle name="Valuta 3 2 3 2 2 2 2 2 3 2" xfId="50908"/>
    <cellStyle name="Valuta 3 2 3 2 2 2 2 2 4" xfId="19558"/>
    <cellStyle name="Valuta 3 2 3 2 2 2 2 2 5" xfId="37717"/>
    <cellStyle name="Valuta 3 2 3 2 2 2 2 2 6" xfId="55877"/>
    <cellStyle name="Valuta 3 2 3 2 2 2 2 3" xfId="9595"/>
    <cellStyle name="Valuta 3 2 3 2 2 2 2 3 2" xfId="22802"/>
    <cellStyle name="Valuta 3 2 3 2 2 2 2 3 3" xfId="40961"/>
    <cellStyle name="Valuta 3 2 3 2 2 2 2 4" xfId="14589"/>
    <cellStyle name="Valuta 3 2 3 2 2 2 2 4 2" xfId="27781"/>
    <cellStyle name="Valuta 3 2 3 2 2 2 2 4 3" xfId="45940"/>
    <cellStyle name="Valuta 3 2 3 2 2 2 2 5" xfId="30265"/>
    <cellStyle name="Valuta 3 2 3 2 2 2 2 5 2" xfId="48424"/>
    <cellStyle name="Valuta 3 2 3 2 2 2 2 6" xfId="17074"/>
    <cellStyle name="Valuta 3 2 3 2 2 2 2 7" xfId="35233"/>
    <cellStyle name="Valuta 3 2 3 2 2 2 2 8" xfId="53393"/>
    <cellStyle name="Valuta 3 2 3 2 2 2 3" xfId="6107"/>
    <cellStyle name="Valuta 3 2 3 2 2 2 3 2" xfId="11604"/>
    <cellStyle name="Valuta 3 2 3 2 2 2 3 2 2" xfId="24811"/>
    <cellStyle name="Valuta 3 2 3 2 2 2 3 2 3" xfId="42970"/>
    <cellStyle name="Valuta 3 2 3 2 2 2 3 3" xfId="32274"/>
    <cellStyle name="Valuta 3 2 3 2 2 2 3 3 2" xfId="50433"/>
    <cellStyle name="Valuta 3 2 3 2 2 2 3 4" xfId="19083"/>
    <cellStyle name="Valuta 3 2 3 2 2 2 3 5" xfId="37242"/>
    <cellStyle name="Valuta 3 2 3 2 2 2 3 6" xfId="55402"/>
    <cellStyle name="Valuta 3 2 3 2 2 2 4" xfId="9130"/>
    <cellStyle name="Valuta 3 2 3 2 2 2 4 2" xfId="22337"/>
    <cellStyle name="Valuta 3 2 3 2 2 2 4 3" xfId="40496"/>
    <cellStyle name="Valuta 3 2 3 2 2 2 5" xfId="14114"/>
    <cellStyle name="Valuta 3 2 3 2 2 2 5 2" xfId="27306"/>
    <cellStyle name="Valuta 3 2 3 2 2 2 5 3" xfId="45465"/>
    <cellStyle name="Valuta 3 2 3 2 2 2 6" xfId="29790"/>
    <cellStyle name="Valuta 3 2 3 2 2 2 6 2" xfId="47949"/>
    <cellStyle name="Valuta 3 2 3 2 2 2 7" xfId="16599"/>
    <cellStyle name="Valuta 3 2 3 2 2 2 8" xfId="34758"/>
    <cellStyle name="Valuta 3 2 3 2 2 2 9" xfId="52918"/>
    <cellStyle name="Valuta 3 2 3 2 2 3" xfId="3229"/>
    <cellStyle name="Valuta 3 2 3 2 2 3 10" xfId="58814"/>
    <cellStyle name="Valuta 3 2 3 2 2 3 2" xfId="4095"/>
    <cellStyle name="Valuta 3 2 3 2 2 3 2 2" xfId="6582"/>
    <cellStyle name="Valuta 3 2 3 2 2 3 2 2 2" xfId="12080"/>
    <cellStyle name="Valuta 3 2 3 2 2 3 2 2 2 2" xfId="25287"/>
    <cellStyle name="Valuta 3 2 3 2 2 3 2 2 2 3" xfId="43446"/>
    <cellStyle name="Valuta 3 2 3 2 2 3 2 2 3" xfId="32750"/>
    <cellStyle name="Valuta 3 2 3 2 2 3 2 2 3 2" xfId="50909"/>
    <cellStyle name="Valuta 3 2 3 2 2 3 2 2 4" xfId="19559"/>
    <cellStyle name="Valuta 3 2 3 2 2 3 2 2 5" xfId="37718"/>
    <cellStyle name="Valuta 3 2 3 2 2 3 2 2 6" xfId="55878"/>
    <cellStyle name="Valuta 3 2 3 2 2 3 2 3" xfId="9596"/>
    <cellStyle name="Valuta 3 2 3 2 2 3 2 3 2" xfId="22803"/>
    <cellStyle name="Valuta 3 2 3 2 2 3 2 3 3" xfId="40962"/>
    <cellStyle name="Valuta 3 2 3 2 2 3 2 4" xfId="14590"/>
    <cellStyle name="Valuta 3 2 3 2 2 3 2 4 2" xfId="27782"/>
    <cellStyle name="Valuta 3 2 3 2 2 3 2 4 3" xfId="45941"/>
    <cellStyle name="Valuta 3 2 3 2 2 3 2 5" xfId="30266"/>
    <cellStyle name="Valuta 3 2 3 2 2 3 2 5 2" xfId="48425"/>
    <cellStyle name="Valuta 3 2 3 2 2 3 2 6" xfId="17075"/>
    <cellStyle name="Valuta 3 2 3 2 2 3 2 7" xfId="35234"/>
    <cellStyle name="Valuta 3 2 3 2 2 3 2 8" xfId="53394"/>
    <cellStyle name="Valuta 3 2 3 2 2 3 3" xfId="6108"/>
    <cellStyle name="Valuta 3 2 3 2 2 3 3 2" xfId="11605"/>
    <cellStyle name="Valuta 3 2 3 2 2 3 3 2 2" xfId="24812"/>
    <cellStyle name="Valuta 3 2 3 2 2 3 3 2 3" xfId="42971"/>
    <cellStyle name="Valuta 3 2 3 2 2 3 3 3" xfId="32275"/>
    <cellStyle name="Valuta 3 2 3 2 2 3 3 3 2" xfId="50434"/>
    <cellStyle name="Valuta 3 2 3 2 2 3 3 4" xfId="19084"/>
    <cellStyle name="Valuta 3 2 3 2 2 3 3 5" xfId="37243"/>
    <cellStyle name="Valuta 3 2 3 2 2 3 3 6" xfId="55403"/>
    <cellStyle name="Valuta 3 2 3 2 2 3 4" xfId="9131"/>
    <cellStyle name="Valuta 3 2 3 2 2 3 4 2" xfId="22338"/>
    <cellStyle name="Valuta 3 2 3 2 2 3 4 3" xfId="40497"/>
    <cellStyle name="Valuta 3 2 3 2 2 3 5" xfId="14115"/>
    <cellStyle name="Valuta 3 2 3 2 2 3 5 2" xfId="27307"/>
    <cellStyle name="Valuta 3 2 3 2 2 3 5 3" xfId="45466"/>
    <cellStyle name="Valuta 3 2 3 2 2 3 6" xfId="29791"/>
    <cellStyle name="Valuta 3 2 3 2 2 3 6 2" xfId="47950"/>
    <cellStyle name="Valuta 3 2 3 2 2 3 7" xfId="16600"/>
    <cellStyle name="Valuta 3 2 3 2 2 3 8" xfId="34759"/>
    <cellStyle name="Valuta 3 2 3 2 2 3 9" xfId="52919"/>
    <cellStyle name="Valuta 3 2 3 2 2 4" xfId="3717"/>
    <cellStyle name="Valuta 3 2 3 2 2 4 2" xfId="4427"/>
    <cellStyle name="Valuta 3 2 3 2 2 4 2 2" xfId="12411"/>
    <cellStyle name="Valuta 3 2 3 2 2 4 2 2 2" xfId="25618"/>
    <cellStyle name="Valuta 3 2 3 2 2 4 2 2 3" xfId="43777"/>
    <cellStyle name="Valuta 3 2 3 2 2 4 2 3" xfId="33081"/>
    <cellStyle name="Valuta 3 2 3 2 2 4 2 3 2" xfId="51240"/>
    <cellStyle name="Valuta 3 2 3 2 2 4 2 4" xfId="19890"/>
    <cellStyle name="Valuta 3 2 3 2 2 4 2 5" xfId="38049"/>
    <cellStyle name="Valuta 3 2 3 2 2 4 2 6" xfId="56209"/>
    <cellStyle name="Valuta 3 2 3 2 2 4 3" xfId="9927"/>
    <cellStyle name="Valuta 3 2 3 2 2 4 3 2" xfId="23134"/>
    <cellStyle name="Valuta 3 2 3 2 2 4 3 3" xfId="41293"/>
    <cellStyle name="Valuta 3 2 3 2 2 4 4" xfId="14921"/>
    <cellStyle name="Valuta 3 2 3 2 2 4 4 2" xfId="28113"/>
    <cellStyle name="Valuta 3 2 3 2 2 4 4 3" xfId="46272"/>
    <cellStyle name="Valuta 3 2 3 2 2 4 5" xfId="30597"/>
    <cellStyle name="Valuta 3 2 3 2 2 4 5 2" xfId="48756"/>
    <cellStyle name="Valuta 3 2 3 2 2 4 6" xfId="17406"/>
    <cellStyle name="Valuta 3 2 3 2 2 4 7" xfId="35565"/>
    <cellStyle name="Valuta 3 2 3 2 2 4 8" xfId="53725"/>
    <cellStyle name="Valuta 3 2 3 2 2 4 9" xfId="59503"/>
    <cellStyle name="Valuta 3 2 3 2 2 5" xfId="4651"/>
    <cellStyle name="Valuta 3 2 3 2 2 5 2" xfId="6903"/>
    <cellStyle name="Valuta 3 2 3 2 2 5 2 2" xfId="12635"/>
    <cellStyle name="Valuta 3 2 3 2 2 5 2 2 2" xfId="25842"/>
    <cellStyle name="Valuta 3 2 3 2 2 5 2 2 3" xfId="44001"/>
    <cellStyle name="Valuta 3 2 3 2 2 5 2 3" xfId="33305"/>
    <cellStyle name="Valuta 3 2 3 2 2 5 2 3 2" xfId="51464"/>
    <cellStyle name="Valuta 3 2 3 2 2 5 2 4" xfId="20114"/>
    <cellStyle name="Valuta 3 2 3 2 2 5 2 5" xfId="38273"/>
    <cellStyle name="Valuta 3 2 3 2 2 5 2 6" xfId="56433"/>
    <cellStyle name="Valuta 3 2 3 2 2 5 3" xfId="10151"/>
    <cellStyle name="Valuta 3 2 3 2 2 5 3 2" xfId="23358"/>
    <cellStyle name="Valuta 3 2 3 2 2 5 3 3" xfId="41517"/>
    <cellStyle name="Valuta 3 2 3 2 2 5 4" xfId="15145"/>
    <cellStyle name="Valuta 3 2 3 2 2 5 4 2" xfId="28337"/>
    <cellStyle name="Valuta 3 2 3 2 2 5 4 3" xfId="46496"/>
    <cellStyle name="Valuta 3 2 3 2 2 5 5" xfId="30821"/>
    <cellStyle name="Valuta 3 2 3 2 2 5 5 2" xfId="48980"/>
    <cellStyle name="Valuta 3 2 3 2 2 5 6" xfId="17630"/>
    <cellStyle name="Valuta 3 2 3 2 2 5 7" xfId="35789"/>
    <cellStyle name="Valuta 3 2 3 2 2 5 8" xfId="53949"/>
    <cellStyle name="Valuta 3 2 3 2 2 6" xfId="4093"/>
    <cellStyle name="Valuta 3 2 3 2 2 6 2" xfId="6580"/>
    <cellStyle name="Valuta 3 2 3 2 2 6 2 2" xfId="12078"/>
    <cellStyle name="Valuta 3 2 3 2 2 6 2 2 2" xfId="25285"/>
    <cellStyle name="Valuta 3 2 3 2 2 6 2 2 3" xfId="43444"/>
    <cellStyle name="Valuta 3 2 3 2 2 6 2 3" xfId="32748"/>
    <cellStyle name="Valuta 3 2 3 2 2 6 2 3 2" xfId="50907"/>
    <cellStyle name="Valuta 3 2 3 2 2 6 2 4" xfId="19557"/>
    <cellStyle name="Valuta 3 2 3 2 2 6 2 5" xfId="37716"/>
    <cellStyle name="Valuta 3 2 3 2 2 6 2 6" xfId="55876"/>
    <cellStyle name="Valuta 3 2 3 2 2 6 3" xfId="9594"/>
    <cellStyle name="Valuta 3 2 3 2 2 6 3 2" xfId="22801"/>
    <cellStyle name="Valuta 3 2 3 2 2 6 3 3" xfId="40960"/>
    <cellStyle name="Valuta 3 2 3 2 2 6 4" xfId="14588"/>
    <cellStyle name="Valuta 3 2 3 2 2 6 4 2" xfId="27780"/>
    <cellStyle name="Valuta 3 2 3 2 2 6 4 3" xfId="45939"/>
    <cellStyle name="Valuta 3 2 3 2 2 6 5" xfId="30264"/>
    <cellStyle name="Valuta 3 2 3 2 2 6 5 2" xfId="48423"/>
    <cellStyle name="Valuta 3 2 3 2 2 6 6" xfId="17073"/>
    <cellStyle name="Valuta 3 2 3 2 2 6 7" xfId="35232"/>
    <cellStyle name="Valuta 3 2 3 2 2 6 8" xfId="53392"/>
    <cellStyle name="Valuta 3 2 3 2 2 7" xfId="5073"/>
    <cellStyle name="Valuta 3 2 3 2 2 7 2" xfId="7314"/>
    <cellStyle name="Valuta 3 2 3 2 2 7 2 2" xfId="13047"/>
    <cellStyle name="Valuta 3 2 3 2 2 7 2 2 2" xfId="26254"/>
    <cellStyle name="Valuta 3 2 3 2 2 7 2 2 3" xfId="44413"/>
    <cellStyle name="Valuta 3 2 3 2 2 7 2 3" xfId="33717"/>
    <cellStyle name="Valuta 3 2 3 2 2 7 2 3 2" xfId="51876"/>
    <cellStyle name="Valuta 3 2 3 2 2 7 2 4" xfId="20526"/>
    <cellStyle name="Valuta 3 2 3 2 2 7 2 5" xfId="38685"/>
    <cellStyle name="Valuta 3 2 3 2 2 7 2 6" xfId="56845"/>
    <cellStyle name="Valuta 3 2 3 2 2 7 3" xfId="10563"/>
    <cellStyle name="Valuta 3 2 3 2 2 7 3 2" xfId="23770"/>
    <cellStyle name="Valuta 3 2 3 2 2 7 3 3" xfId="41929"/>
    <cellStyle name="Valuta 3 2 3 2 2 7 4" xfId="15557"/>
    <cellStyle name="Valuta 3 2 3 2 2 7 4 2" xfId="28749"/>
    <cellStyle name="Valuta 3 2 3 2 2 7 4 3" xfId="46908"/>
    <cellStyle name="Valuta 3 2 3 2 2 7 5" xfId="31233"/>
    <cellStyle name="Valuta 3 2 3 2 2 7 5 2" xfId="49392"/>
    <cellStyle name="Valuta 3 2 3 2 2 7 6" xfId="18042"/>
    <cellStyle name="Valuta 3 2 3 2 2 7 7" xfId="36201"/>
    <cellStyle name="Valuta 3 2 3 2 2 7 8" xfId="54361"/>
    <cellStyle name="Valuta 3 2 3 2 2 8" xfId="6106"/>
    <cellStyle name="Valuta 3 2 3 2 2 8 2" xfId="11603"/>
    <cellStyle name="Valuta 3 2 3 2 2 8 2 2" xfId="24810"/>
    <cellStyle name="Valuta 3 2 3 2 2 8 2 3" xfId="42969"/>
    <cellStyle name="Valuta 3 2 3 2 2 8 3" xfId="32273"/>
    <cellStyle name="Valuta 3 2 3 2 2 8 3 2" xfId="50432"/>
    <cellStyle name="Valuta 3 2 3 2 2 8 4" xfId="19082"/>
    <cellStyle name="Valuta 3 2 3 2 2 8 5" xfId="37241"/>
    <cellStyle name="Valuta 3 2 3 2 2 8 6" xfId="55401"/>
    <cellStyle name="Valuta 3 2 3 2 2 9" xfId="8406"/>
    <cellStyle name="Valuta 3 2 3 2 2 9 2" xfId="21613"/>
    <cellStyle name="Valuta 3 2 3 2 2 9 3" xfId="39772"/>
    <cellStyle name="Valuta 3 2 3 2 2 9 4" xfId="57932"/>
    <cellStyle name="Valuta 3 2 3 2 20" xfId="8978"/>
    <cellStyle name="Valuta 3 2 3 2 20 2" xfId="22185"/>
    <cellStyle name="Valuta 3 2 3 2 20 3" xfId="40344"/>
    <cellStyle name="Valuta 3 2 3 2 21" xfId="14112"/>
    <cellStyle name="Valuta 3 2 3 2 21 2" xfId="27304"/>
    <cellStyle name="Valuta 3 2 3 2 21 3" xfId="45463"/>
    <cellStyle name="Valuta 3 2 3 2 22" xfId="29788"/>
    <cellStyle name="Valuta 3 2 3 2 22 2" xfId="47947"/>
    <cellStyle name="Valuta 3 2 3 2 23" xfId="16597"/>
    <cellStyle name="Valuta 3 2 3 2 24" xfId="34756"/>
    <cellStyle name="Valuta 3 2 3 2 25" xfId="52916"/>
    <cellStyle name="Valuta 3 2 3 2 26" xfId="58462"/>
    <cellStyle name="Valuta 3 2 3 2 27" xfId="58811"/>
    <cellStyle name="Valuta 3 2 3 2 3" xfId="3230"/>
    <cellStyle name="Valuta 3 2 3 2 3 10" xfId="14116"/>
    <cellStyle name="Valuta 3 2 3 2 3 10 2" xfId="27308"/>
    <cellStyle name="Valuta 3 2 3 2 3 10 3" xfId="45467"/>
    <cellStyle name="Valuta 3 2 3 2 3 11" xfId="29792"/>
    <cellStyle name="Valuta 3 2 3 2 3 11 2" xfId="47951"/>
    <cellStyle name="Valuta 3 2 3 2 3 12" xfId="16601"/>
    <cellStyle name="Valuta 3 2 3 2 3 13" xfId="34760"/>
    <cellStyle name="Valuta 3 2 3 2 3 14" xfId="52920"/>
    <cellStyle name="Valuta 3 2 3 2 3 15" xfId="58815"/>
    <cellStyle name="Valuta 3 2 3 2 3 2" xfId="3231"/>
    <cellStyle name="Valuta 3 2 3 2 3 2 10" xfId="58816"/>
    <cellStyle name="Valuta 3 2 3 2 3 2 2" xfId="4097"/>
    <cellStyle name="Valuta 3 2 3 2 3 2 2 2" xfId="6584"/>
    <cellStyle name="Valuta 3 2 3 2 3 2 2 2 2" xfId="12082"/>
    <cellStyle name="Valuta 3 2 3 2 3 2 2 2 2 2" xfId="25289"/>
    <cellStyle name="Valuta 3 2 3 2 3 2 2 2 2 3" xfId="43448"/>
    <cellStyle name="Valuta 3 2 3 2 3 2 2 2 3" xfId="32752"/>
    <cellStyle name="Valuta 3 2 3 2 3 2 2 2 3 2" xfId="50911"/>
    <cellStyle name="Valuta 3 2 3 2 3 2 2 2 4" xfId="19561"/>
    <cellStyle name="Valuta 3 2 3 2 3 2 2 2 5" xfId="37720"/>
    <cellStyle name="Valuta 3 2 3 2 3 2 2 2 6" xfId="55880"/>
    <cellStyle name="Valuta 3 2 3 2 3 2 2 3" xfId="9598"/>
    <cellStyle name="Valuta 3 2 3 2 3 2 2 3 2" xfId="22805"/>
    <cellStyle name="Valuta 3 2 3 2 3 2 2 3 3" xfId="40964"/>
    <cellStyle name="Valuta 3 2 3 2 3 2 2 4" xfId="14592"/>
    <cellStyle name="Valuta 3 2 3 2 3 2 2 4 2" xfId="27784"/>
    <cellStyle name="Valuta 3 2 3 2 3 2 2 4 3" xfId="45943"/>
    <cellStyle name="Valuta 3 2 3 2 3 2 2 5" xfId="30268"/>
    <cellStyle name="Valuta 3 2 3 2 3 2 2 5 2" xfId="48427"/>
    <cellStyle name="Valuta 3 2 3 2 3 2 2 6" xfId="17077"/>
    <cellStyle name="Valuta 3 2 3 2 3 2 2 7" xfId="35236"/>
    <cellStyle name="Valuta 3 2 3 2 3 2 2 8" xfId="53396"/>
    <cellStyle name="Valuta 3 2 3 2 3 2 3" xfId="6110"/>
    <cellStyle name="Valuta 3 2 3 2 3 2 3 2" xfId="11607"/>
    <cellStyle name="Valuta 3 2 3 2 3 2 3 2 2" xfId="24814"/>
    <cellStyle name="Valuta 3 2 3 2 3 2 3 2 3" xfId="42973"/>
    <cellStyle name="Valuta 3 2 3 2 3 2 3 3" xfId="32277"/>
    <cellStyle name="Valuta 3 2 3 2 3 2 3 3 2" xfId="50436"/>
    <cellStyle name="Valuta 3 2 3 2 3 2 3 4" xfId="19086"/>
    <cellStyle name="Valuta 3 2 3 2 3 2 3 5" xfId="37245"/>
    <cellStyle name="Valuta 3 2 3 2 3 2 3 6" xfId="55405"/>
    <cellStyle name="Valuta 3 2 3 2 3 2 4" xfId="9133"/>
    <cellStyle name="Valuta 3 2 3 2 3 2 4 2" xfId="22340"/>
    <cellStyle name="Valuta 3 2 3 2 3 2 4 3" xfId="40499"/>
    <cellStyle name="Valuta 3 2 3 2 3 2 5" xfId="14117"/>
    <cellStyle name="Valuta 3 2 3 2 3 2 5 2" xfId="27309"/>
    <cellStyle name="Valuta 3 2 3 2 3 2 5 3" xfId="45468"/>
    <cellStyle name="Valuta 3 2 3 2 3 2 6" xfId="29793"/>
    <cellStyle name="Valuta 3 2 3 2 3 2 6 2" xfId="47952"/>
    <cellStyle name="Valuta 3 2 3 2 3 2 7" xfId="16602"/>
    <cellStyle name="Valuta 3 2 3 2 3 2 8" xfId="34761"/>
    <cellStyle name="Valuta 3 2 3 2 3 2 9" xfId="52921"/>
    <cellStyle name="Valuta 3 2 3 2 3 3" xfId="3232"/>
    <cellStyle name="Valuta 3 2 3 2 3 3 10" xfId="58817"/>
    <cellStyle name="Valuta 3 2 3 2 3 3 2" xfId="4098"/>
    <cellStyle name="Valuta 3 2 3 2 3 3 2 2" xfId="6585"/>
    <cellStyle name="Valuta 3 2 3 2 3 3 2 2 2" xfId="12083"/>
    <cellStyle name="Valuta 3 2 3 2 3 3 2 2 2 2" xfId="25290"/>
    <cellStyle name="Valuta 3 2 3 2 3 3 2 2 2 3" xfId="43449"/>
    <cellStyle name="Valuta 3 2 3 2 3 3 2 2 3" xfId="32753"/>
    <cellStyle name="Valuta 3 2 3 2 3 3 2 2 3 2" xfId="50912"/>
    <cellStyle name="Valuta 3 2 3 2 3 3 2 2 4" xfId="19562"/>
    <cellStyle name="Valuta 3 2 3 2 3 3 2 2 5" xfId="37721"/>
    <cellStyle name="Valuta 3 2 3 2 3 3 2 2 6" xfId="55881"/>
    <cellStyle name="Valuta 3 2 3 2 3 3 2 3" xfId="9599"/>
    <cellStyle name="Valuta 3 2 3 2 3 3 2 3 2" xfId="22806"/>
    <cellStyle name="Valuta 3 2 3 2 3 3 2 3 3" xfId="40965"/>
    <cellStyle name="Valuta 3 2 3 2 3 3 2 4" xfId="14593"/>
    <cellStyle name="Valuta 3 2 3 2 3 3 2 4 2" xfId="27785"/>
    <cellStyle name="Valuta 3 2 3 2 3 3 2 4 3" xfId="45944"/>
    <cellStyle name="Valuta 3 2 3 2 3 3 2 5" xfId="30269"/>
    <cellStyle name="Valuta 3 2 3 2 3 3 2 5 2" xfId="48428"/>
    <cellStyle name="Valuta 3 2 3 2 3 3 2 6" xfId="17078"/>
    <cellStyle name="Valuta 3 2 3 2 3 3 2 7" xfId="35237"/>
    <cellStyle name="Valuta 3 2 3 2 3 3 2 8" xfId="53397"/>
    <cellStyle name="Valuta 3 2 3 2 3 3 3" xfId="6111"/>
    <cellStyle name="Valuta 3 2 3 2 3 3 3 2" xfId="11608"/>
    <cellStyle name="Valuta 3 2 3 2 3 3 3 2 2" xfId="24815"/>
    <cellStyle name="Valuta 3 2 3 2 3 3 3 2 3" xfId="42974"/>
    <cellStyle name="Valuta 3 2 3 2 3 3 3 3" xfId="32278"/>
    <cellStyle name="Valuta 3 2 3 2 3 3 3 3 2" xfId="50437"/>
    <cellStyle name="Valuta 3 2 3 2 3 3 3 4" xfId="19087"/>
    <cellStyle name="Valuta 3 2 3 2 3 3 3 5" xfId="37246"/>
    <cellStyle name="Valuta 3 2 3 2 3 3 3 6" xfId="55406"/>
    <cellStyle name="Valuta 3 2 3 2 3 3 4" xfId="9134"/>
    <cellStyle name="Valuta 3 2 3 2 3 3 4 2" xfId="22341"/>
    <cellStyle name="Valuta 3 2 3 2 3 3 4 3" xfId="40500"/>
    <cellStyle name="Valuta 3 2 3 2 3 3 5" xfId="14118"/>
    <cellStyle name="Valuta 3 2 3 2 3 3 5 2" xfId="27310"/>
    <cellStyle name="Valuta 3 2 3 2 3 3 5 3" xfId="45469"/>
    <cellStyle name="Valuta 3 2 3 2 3 3 6" xfId="29794"/>
    <cellStyle name="Valuta 3 2 3 2 3 3 6 2" xfId="47953"/>
    <cellStyle name="Valuta 3 2 3 2 3 3 7" xfId="16603"/>
    <cellStyle name="Valuta 3 2 3 2 3 3 8" xfId="34762"/>
    <cellStyle name="Valuta 3 2 3 2 3 3 9" xfId="52922"/>
    <cellStyle name="Valuta 3 2 3 2 3 4" xfId="3718"/>
    <cellStyle name="Valuta 3 2 3 2 3 4 2" xfId="4428"/>
    <cellStyle name="Valuta 3 2 3 2 3 4 2 2" xfId="12412"/>
    <cellStyle name="Valuta 3 2 3 2 3 4 2 2 2" xfId="25619"/>
    <cellStyle name="Valuta 3 2 3 2 3 4 2 2 3" xfId="43778"/>
    <cellStyle name="Valuta 3 2 3 2 3 4 2 3" xfId="33082"/>
    <cellStyle name="Valuta 3 2 3 2 3 4 2 3 2" xfId="51241"/>
    <cellStyle name="Valuta 3 2 3 2 3 4 2 4" xfId="19891"/>
    <cellStyle name="Valuta 3 2 3 2 3 4 2 5" xfId="38050"/>
    <cellStyle name="Valuta 3 2 3 2 3 4 2 6" xfId="56210"/>
    <cellStyle name="Valuta 3 2 3 2 3 4 3" xfId="9928"/>
    <cellStyle name="Valuta 3 2 3 2 3 4 3 2" xfId="23135"/>
    <cellStyle name="Valuta 3 2 3 2 3 4 3 3" xfId="41294"/>
    <cellStyle name="Valuta 3 2 3 2 3 4 4" xfId="14922"/>
    <cellStyle name="Valuta 3 2 3 2 3 4 4 2" xfId="28114"/>
    <cellStyle name="Valuta 3 2 3 2 3 4 4 3" xfId="46273"/>
    <cellStyle name="Valuta 3 2 3 2 3 4 5" xfId="30598"/>
    <cellStyle name="Valuta 3 2 3 2 3 4 5 2" xfId="48757"/>
    <cellStyle name="Valuta 3 2 3 2 3 4 6" xfId="17407"/>
    <cellStyle name="Valuta 3 2 3 2 3 4 7" xfId="35566"/>
    <cellStyle name="Valuta 3 2 3 2 3 4 8" xfId="53726"/>
    <cellStyle name="Valuta 3 2 3 2 3 4 9" xfId="59504"/>
    <cellStyle name="Valuta 3 2 3 2 3 5" xfId="4096"/>
    <cellStyle name="Valuta 3 2 3 2 3 5 2" xfId="6583"/>
    <cellStyle name="Valuta 3 2 3 2 3 5 2 2" xfId="12081"/>
    <cellStyle name="Valuta 3 2 3 2 3 5 2 2 2" xfId="25288"/>
    <cellStyle name="Valuta 3 2 3 2 3 5 2 2 3" xfId="43447"/>
    <cellStyle name="Valuta 3 2 3 2 3 5 2 3" xfId="32751"/>
    <cellStyle name="Valuta 3 2 3 2 3 5 2 3 2" xfId="50910"/>
    <cellStyle name="Valuta 3 2 3 2 3 5 2 4" xfId="19560"/>
    <cellStyle name="Valuta 3 2 3 2 3 5 2 5" xfId="37719"/>
    <cellStyle name="Valuta 3 2 3 2 3 5 2 6" xfId="55879"/>
    <cellStyle name="Valuta 3 2 3 2 3 5 3" xfId="9597"/>
    <cellStyle name="Valuta 3 2 3 2 3 5 3 2" xfId="22804"/>
    <cellStyle name="Valuta 3 2 3 2 3 5 3 3" xfId="40963"/>
    <cellStyle name="Valuta 3 2 3 2 3 5 4" xfId="14591"/>
    <cellStyle name="Valuta 3 2 3 2 3 5 4 2" xfId="27783"/>
    <cellStyle name="Valuta 3 2 3 2 3 5 4 3" xfId="45942"/>
    <cellStyle name="Valuta 3 2 3 2 3 5 5" xfId="30267"/>
    <cellStyle name="Valuta 3 2 3 2 3 5 5 2" xfId="48426"/>
    <cellStyle name="Valuta 3 2 3 2 3 5 6" xfId="17076"/>
    <cellStyle name="Valuta 3 2 3 2 3 5 7" xfId="35235"/>
    <cellStyle name="Valuta 3 2 3 2 3 5 8" xfId="53395"/>
    <cellStyle name="Valuta 3 2 3 2 3 6" xfId="5074"/>
    <cellStyle name="Valuta 3 2 3 2 3 6 2" xfId="7315"/>
    <cellStyle name="Valuta 3 2 3 2 3 6 2 2" xfId="13048"/>
    <cellStyle name="Valuta 3 2 3 2 3 6 2 2 2" xfId="26255"/>
    <cellStyle name="Valuta 3 2 3 2 3 6 2 2 3" xfId="44414"/>
    <cellStyle name="Valuta 3 2 3 2 3 6 2 3" xfId="33718"/>
    <cellStyle name="Valuta 3 2 3 2 3 6 2 3 2" xfId="51877"/>
    <cellStyle name="Valuta 3 2 3 2 3 6 2 4" xfId="20527"/>
    <cellStyle name="Valuta 3 2 3 2 3 6 2 5" xfId="38686"/>
    <cellStyle name="Valuta 3 2 3 2 3 6 2 6" xfId="56846"/>
    <cellStyle name="Valuta 3 2 3 2 3 6 3" xfId="10564"/>
    <cellStyle name="Valuta 3 2 3 2 3 6 3 2" xfId="23771"/>
    <cellStyle name="Valuta 3 2 3 2 3 6 3 3" xfId="41930"/>
    <cellStyle name="Valuta 3 2 3 2 3 6 4" xfId="15558"/>
    <cellStyle name="Valuta 3 2 3 2 3 6 4 2" xfId="28750"/>
    <cellStyle name="Valuta 3 2 3 2 3 6 4 3" xfId="46909"/>
    <cellStyle name="Valuta 3 2 3 2 3 6 5" xfId="31234"/>
    <cellStyle name="Valuta 3 2 3 2 3 6 5 2" xfId="49393"/>
    <cellStyle name="Valuta 3 2 3 2 3 6 6" xfId="18043"/>
    <cellStyle name="Valuta 3 2 3 2 3 6 7" xfId="36202"/>
    <cellStyle name="Valuta 3 2 3 2 3 6 8" xfId="54362"/>
    <cellStyle name="Valuta 3 2 3 2 3 7" xfId="6109"/>
    <cellStyle name="Valuta 3 2 3 2 3 7 2" xfId="11606"/>
    <cellStyle name="Valuta 3 2 3 2 3 7 2 2" xfId="24813"/>
    <cellStyle name="Valuta 3 2 3 2 3 7 2 3" xfId="42972"/>
    <cellStyle name="Valuta 3 2 3 2 3 7 3" xfId="32276"/>
    <cellStyle name="Valuta 3 2 3 2 3 7 3 2" xfId="50435"/>
    <cellStyle name="Valuta 3 2 3 2 3 7 4" xfId="19085"/>
    <cellStyle name="Valuta 3 2 3 2 3 7 5" xfId="37244"/>
    <cellStyle name="Valuta 3 2 3 2 3 7 6" xfId="55404"/>
    <cellStyle name="Valuta 3 2 3 2 3 8" xfId="8407"/>
    <cellStyle name="Valuta 3 2 3 2 3 8 2" xfId="21614"/>
    <cellStyle name="Valuta 3 2 3 2 3 8 3" xfId="39773"/>
    <cellStyle name="Valuta 3 2 3 2 3 8 4" xfId="57933"/>
    <cellStyle name="Valuta 3 2 3 2 3 9" xfId="9132"/>
    <cellStyle name="Valuta 3 2 3 2 3 9 2" xfId="22339"/>
    <cellStyle name="Valuta 3 2 3 2 3 9 3" xfId="40498"/>
    <cellStyle name="Valuta 3 2 3 2 4" xfId="3233"/>
    <cellStyle name="Valuta 3 2 3 2 4 10" xfId="58818"/>
    <cellStyle name="Valuta 3 2 3 2 4 2" xfId="4099"/>
    <cellStyle name="Valuta 3 2 3 2 4 2 2" xfId="6586"/>
    <cellStyle name="Valuta 3 2 3 2 4 2 2 2" xfId="12084"/>
    <cellStyle name="Valuta 3 2 3 2 4 2 2 2 2" xfId="25291"/>
    <cellStyle name="Valuta 3 2 3 2 4 2 2 2 3" xfId="43450"/>
    <cellStyle name="Valuta 3 2 3 2 4 2 2 3" xfId="32754"/>
    <cellStyle name="Valuta 3 2 3 2 4 2 2 3 2" xfId="50913"/>
    <cellStyle name="Valuta 3 2 3 2 4 2 2 4" xfId="19563"/>
    <cellStyle name="Valuta 3 2 3 2 4 2 2 5" xfId="37722"/>
    <cellStyle name="Valuta 3 2 3 2 4 2 2 6" xfId="55882"/>
    <cellStyle name="Valuta 3 2 3 2 4 2 3" xfId="9600"/>
    <cellStyle name="Valuta 3 2 3 2 4 2 3 2" xfId="22807"/>
    <cellStyle name="Valuta 3 2 3 2 4 2 3 3" xfId="40966"/>
    <cellStyle name="Valuta 3 2 3 2 4 2 4" xfId="14594"/>
    <cellStyle name="Valuta 3 2 3 2 4 2 4 2" xfId="27786"/>
    <cellStyle name="Valuta 3 2 3 2 4 2 4 3" xfId="45945"/>
    <cellStyle name="Valuta 3 2 3 2 4 2 5" xfId="30270"/>
    <cellStyle name="Valuta 3 2 3 2 4 2 5 2" xfId="48429"/>
    <cellStyle name="Valuta 3 2 3 2 4 2 6" xfId="17079"/>
    <cellStyle name="Valuta 3 2 3 2 4 2 7" xfId="35238"/>
    <cellStyle name="Valuta 3 2 3 2 4 2 8" xfId="53398"/>
    <cellStyle name="Valuta 3 2 3 2 4 3" xfId="6112"/>
    <cellStyle name="Valuta 3 2 3 2 4 3 2" xfId="11609"/>
    <cellStyle name="Valuta 3 2 3 2 4 3 2 2" xfId="24816"/>
    <cellStyle name="Valuta 3 2 3 2 4 3 2 3" xfId="42975"/>
    <cellStyle name="Valuta 3 2 3 2 4 3 3" xfId="32279"/>
    <cellStyle name="Valuta 3 2 3 2 4 3 3 2" xfId="50438"/>
    <cellStyle name="Valuta 3 2 3 2 4 3 4" xfId="19088"/>
    <cellStyle name="Valuta 3 2 3 2 4 3 5" xfId="37247"/>
    <cellStyle name="Valuta 3 2 3 2 4 3 6" xfId="55407"/>
    <cellStyle name="Valuta 3 2 3 2 4 4" xfId="9135"/>
    <cellStyle name="Valuta 3 2 3 2 4 4 2" xfId="22342"/>
    <cellStyle name="Valuta 3 2 3 2 4 4 3" xfId="40501"/>
    <cellStyle name="Valuta 3 2 3 2 4 5" xfId="14119"/>
    <cellStyle name="Valuta 3 2 3 2 4 5 2" xfId="27311"/>
    <cellStyle name="Valuta 3 2 3 2 4 5 3" xfId="45470"/>
    <cellStyle name="Valuta 3 2 3 2 4 6" xfId="29795"/>
    <cellStyle name="Valuta 3 2 3 2 4 6 2" xfId="47954"/>
    <cellStyle name="Valuta 3 2 3 2 4 7" xfId="16604"/>
    <cellStyle name="Valuta 3 2 3 2 4 8" xfId="34763"/>
    <cellStyle name="Valuta 3 2 3 2 4 9" xfId="52923"/>
    <cellStyle name="Valuta 3 2 3 2 5" xfId="3234"/>
    <cellStyle name="Valuta 3 2 3 2 5 10" xfId="58819"/>
    <cellStyle name="Valuta 3 2 3 2 5 2" xfId="4100"/>
    <cellStyle name="Valuta 3 2 3 2 5 2 2" xfId="6587"/>
    <cellStyle name="Valuta 3 2 3 2 5 2 2 2" xfId="12085"/>
    <cellStyle name="Valuta 3 2 3 2 5 2 2 2 2" xfId="25292"/>
    <cellStyle name="Valuta 3 2 3 2 5 2 2 2 3" xfId="43451"/>
    <cellStyle name="Valuta 3 2 3 2 5 2 2 3" xfId="32755"/>
    <cellStyle name="Valuta 3 2 3 2 5 2 2 3 2" xfId="50914"/>
    <cellStyle name="Valuta 3 2 3 2 5 2 2 4" xfId="19564"/>
    <cellStyle name="Valuta 3 2 3 2 5 2 2 5" xfId="37723"/>
    <cellStyle name="Valuta 3 2 3 2 5 2 2 6" xfId="55883"/>
    <cellStyle name="Valuta 3 2 3 2 5 2 3" xfId="9601"/>
    <cellStyle name="Valuta 3 2 3 2 5 2 3 2" xfId="22808"/>
    <cellStyle name="Valuta 3 2 3 2 5 2 3 3" xfId="40967"/>
    <cellStyle name="Valuta 3 2 3 2 5 2 4" xfId="14595"/>
    <cellStyle name="Valuta 3 2 3 2 5 2 4 2" xfId="27787"/>
    <cellStyle name="Valuta 3 2 3 2 5 2 4 3" xfId="45946"/>
    <cellStyle name="Valuta 3 2 3 2 5 2 5" xfId="30271"/>
    <cellStyle name="Valuta 3 2 3 2 5 2 5 2" xfId="48430"/>
    <cellStyle name="Valuta 3 2 3 2 5 2 6" xfId="17080"/>
    <cellStyle name="Valuta 3 2 3 2 5 2 7" xfId="35239"/>
    <cellStyle name="Valuta 3 2 3 2 5 2 8" xfId="53399"/>
    <cellStyle name="Valuta 3 2 3 2 5 3" xfId="6113"/>
    <cellStyle name="Valuta 3 2 3 2 5 3 2" xfId="11610"/>
    <cellStyle name="Valuta 3 2 3 2 5 3 2 2" xfId="24817"/>
    <cellStyle name="Valuta 3 2 3 2 5 3 2 3" xfId="42976"/>
    <cellStyle name="Valuta 3 2 3 2 5 3 3" xfId="32280"/>
    <cellStyle name="Valuta 3 2 3 2 5 3 3 2" xfId="50439"/>
    <cellStyle name="Valuta 3 2 3 2 5 3 4" xfId="19089"/>
    <cellStyle name="Valuta 3 2 3 2 5 3 5" xfId="37248"/>
    <cellStyle name="Valuta 3 2 3 2 5 3 6" xfId="55408"/>
    <cellStyle name="Valuta 3 2 3 2 5 4" xfId="9136"/>
    <cellStyle name="Valuta 3 2 3 2 5 4 2" xfId="22343"/>
    <cellStyle name="Valuta 3 2 3 2 5 4 3" xfId="40502"/>
    <cellStyle name="Valuta 3 2 3 2 5 5" xfId="14120"/>
    <cellStyle name="Valuta 3 2 3 2 5 5 2" xfId="27312"/>
    <cellStyle name="Valuta 3 2 3 2 5 5 3" xfId="45471"/>
    <cellStyle name="Valuta 3 2 3 2 5 6" xfId="29796"/>
    <cellStyle name="Valuta 3 2 3 2 5 6 2" xfId="47955"/>
    <cellStyle name="Valuta 3 2 3 2 5 7" xfId="16605"/>
    <cellStyle name="Valuta 3 2 3 2 5 8" xfId="34764"/>
    <cellStyle name="Valuta 3 2 3 2 5 9" xfId="52924"/>
    <cellStyle name="Valuta 3 2 3 2 6" xfId="3662"/>
    <cellStyle name="Valuta 3 2 3 2 6 2" xfId="4426"/>
    <cellStyle name="Valuta 3 2 3 2 6 2 2" xfId="12410"/>
    <cellStyle name="Valuta 3 2 3 2 6 2 2 2" xfId="25617"/>
    <cellStyle name="Valuta 3 2 3 2 6 2 2 3" xfId="43776"/>
    <cellStyle name="Valuta 3 2 3 2 6 2 3" xfId="33080"/>
    <cellStyle name="Valuta 3 2 3 2 6 2 3 2" xfId="51239"/>
    <cellStyle name="Valuta 3 2 3 2 6 2 4" xfId="19889"/>
    <cellStyle name="Valuta 3 2 3 2 6 2 5" xfId="38048"/>
    <cellStyle name="Valuta 3 2 3 2 6 2 6" xfId="56208"/>
    <cellStyle name="Valuta 3 2 3 2 6 3" xfId="9926"/>
    <cellStyle name="Valuta 3 2 3 2 6 3 2" xfId="23133"/>
    <cellStyle name="Valuta 3 2 3 2 6 3 3" xfId="41292"/>
    <cellStyle name="Valuta 3 2 3 2 6 4" xfId="14920"/>
    <cellStyle name="Valuta 3 2 3 2 6 4 2" xfId="28112"/>
    <cellStyle name="Valuta 3 2 3 2 6 4 3" xfId="46271"/>
    <cellStyle name="Valuta 3 2 3 2 6 5" xfId="30596"/>
    <cellStyle name="Valuta 3 2 3 2 6 5 2" xfId="48755"/>
    <cellStyle name="Valuta 3 2 3 2 6 6" xfId="17405"/>
    <cellStyle name="Valuta 3 2 3 2 6 7" xfId="35564"/>
    <cellStyle name="Valuta 3 2 3 2 6 8" xfId="53724"/>
    <cellStyle name="Valuta 3 2 3 2 6 9" xfId="59108"/>
    <cellStyle name="Valuta 3 2 3 2 7" xfId="4650"/>
    <cellStyle name="Valuta 3 2 3 2 7 2" xfId="6902"/>
    <cellStyle name="Valuta 3 2 3 2 7 2 2" xfId="12634"/>
    <cellStyle name="Valuta 3 2 3 2 7 2 2 2" xfId="25841"/>
    <cellStyle name="Valuta 3 2 3 2 7 2 2 3" xfId="44000"/>
    <cellStyle name="Valuta 3 2 3 2 7 2 3" xfId="33304"/>
    <cellStyle name="Valuta 3 2 3 2 7 2 3 2" xfId="51463"/>
    <cellStyle name="Valuta 3 2 3 2 7 2 4" xfId="20113"/>
    <cellStyle name="Valuta 3 2 3 2 7 2 5" xfId="38272"/>
    <cellStyle name="Valuta 3 2 3 2 7 2 6" xfId="56432"/>
    <cellStyle name="Valuta 3 2 3 2 7 3" xfId="10150"/>
    <cellStyle name="Valuta 3 2 3 2 7 3 2" xfId="23357"/>
    <cellStyle name="Valuta 3 2 3 2 7 3 3" xfId="41516"/>
    <cellStyle name="Valuta 3 2 3 2 7 4" xfId="15144"/>
    <cellStyle name="Valuta 3 2 3 2 7 4 2" xfId="28336"/>
    <cellStyle name="Valuta 3 2 3 2 7 4 3" xfId="46495"/>
    <cellStyle name="Valuta 3 2 3 2 7 5" xfId="30820"/>
    <cellStyle name="Valuta 3 2 3 2 7 5 2" xfId="48979"/>
    <cellStyle name="Valuta 3 2 3 2 7 6" xfId="17629"/>
    <cellStyle name="Valuta 3 2 3 2 7 7" xfId="35788"/>
    <cellStyle name="Valuta 3 2 3 2 7 8" xfId="53948"/>
    <cellStyle name="Valuta 3 2 3 2 7 9" xfId="59273"/>
    <cellStyle name="Valuta 3 2 3 2 8" xfId="4092"/>
    <cellStyle name="Valuta 3 2 3 2 8 2" xfId="6579"/>
    <cellStyle name="Valuta 3 2 3 2 8 2 2" xfId="12077"/>
    <cellStyle name="Valuta 3 2 3 2 8 2 2 2" xfId="25284"/>
    <cellStyle name="Valuta 3 2 3 2 8 2 2 3" xfId="43443"/>
    <cellStyle name="Valuta 3 2 3 2 8 2 3" xfId="32747"/>
    <cellStyle name="Valuta 3 2 3 2 8 2 3 2" xfId="50906"/>
    <cellStyle name="Valuta 3 2 3 2 8 2 4" xfId="19556"/>
    <cellStyle name="Valuta 3 2 3 2 8 2 5" xfId="37715"/>
    <cellStyle name="Valuta 3 2 3 2 8 2 6" xfId="55875"/>
    <cellStyle name="Valuta 3 2 3 2 8 3" xfId="9593"/>
    <cellStyle name="Valuta 3 2 3 2 8 3 2" xfId="22800"/>
    <cellStyle name="Valuta 3 2 3 2 8 3 3" xfId="40959"/>
    <cellStyle name="Valuta 3 2 3 2 8 4" xfId="14587"/>
    <cellStyle name="Valuta 3 2 3 2 8 4 2" xfId="27779"/>
    <cellStyle name="Valuta 3 2 3 2 8 4 3" xfId="45938"/>
    <cellStyle name="Valuta 3 2 3 2 8 5" xfId="30263"/>
    <cellStyle name="Valuta 3 2 3 2 8 5 2" xfId="48422"/>
    <cellStyle name="Valuta 3 2 3 2 8 6" xfId="17072"/>
    <cellStyle name="Valuta 3 2 3 2 8 7" xfId="35231"/>
    <cellStyle name="Valuta 3 2 3 2 8 8" xfId="53391"/>
    <cellStyle name="Valuta 3 2 3 2 8 9" xfId="59502"/>
    <cellStyle name="Valuta 3 2 3 2 9" xfId="4864"/>
    <cellStyle name="Valuta 3 2 3 2 9 2" xfId="7094"/>
    <cellStyle name="Valuta 3 2 3 2 9 2 2" xfId="12827"/>
    <cellStyle name="Valuta 3 2 3 2 9 2 2 2" xfId="26034"/>
    <cellStyle name="Valuta 3 2 3 2 9 2 2 3" xfId="44193"/>
    <cellStyle name="Valuta 3 2 3 2 9 2 3" xfId="33497"/>
    <cellStyle name="Valuta 3 2 3 2 9 2 3 2" xfId="51656"/>
    <cellStyle name="Valuta 3 2 3 2 9 2 4" xfId="20306"/>
    <cellStyle name="Valuta 3 2 3 2 9 2 5" xfId="38465"/>
    <cellStyle name="Valuta 3 2 3 2 9 2 6" xfId="56625"/>
    <cellStyle name="Valuta 3 2 3 2 9 3" xfId="10343"/>
    <cellStyle name="Valuta 3 2 3 2 9 3 2" xfId="23550"/>
    <cellStyle name="Valuta 3 2 3 2 9 3 3" xfId="41709"/>
    <cellStyle name="Valuta 3 2 3 2 9 4" xfId="15337"/>
    <cellStyle name="Valuta 3 2 3 2 9 4 2" xfId="28529"/>
    <cellStyle name="Valuta 3 2 3 2 9 4 3" xfId="46688"/>
    <cellStyle name="Valuta 3 2 3 2 9 5" xfId="31013"/>
    <cellStyle name="Valuta 3 2 3 2 9 5 2" xfId="49172"/>
    <cellStyle name="Valuta 3 2 3 2 9 6" xfId="17822"/>
    <cellStyle name="Valuta 3 2 3 2 9 7" xfId="35981"/>
    <cellStyle name="Valuta 3 2 3 2 9 8" xfId="54141"/>
    <cellStyle name="Valuta 3 2 3 20" xfId="8605"/>
    <cellStyle name="Valuta 3 2 3 20 2" xfId="21812"/>
    <cellStyle name="Valuta 3 2 3 20 3" xfId="39971"/>
    <cellStyle name="Valuta 3 2 3 20 4" xfId="58131"/>
    <cellStyle name="Valuta 3 2 3 21" xfId="8769"/>
    <cellStyle name="Valuta 3 2 3 21 2" xfId="21976"/>
    <cellStyle name="Valuta 3 2 3 21 3" xfId="40135"/>
    <cellStyle name="Valuta 3 2 3 21 4" xfId="58295"/>
    <cellStyle name="Valuta 3 2 3 22" xfId="8977"/>
    <cellStyle name="Valuta 3 2 3 22 2" xfId="22184"/>
    <cellStyle name="Valuta 3 2 3 22 3" xfId="40343"/>
    <cellStyle name="Valuta 3 2 3 23" xfId="14111"/>
    <cellStyle name="Valuta 3 2 3 23 2" xfId="27303"/>
    <cellStyle name="Valuta 3 2 3 23 3" xfId="45462"/>
    <cellStyle name="Valuta 3 2 3 24" xfId="29787"/>
    <cellStyle name="Valuta 3 2 3 24 2" xfId="47946"/>
    <cellStyle name="Valuta 3 2 3 25" xfId="16596"/>
    <cellStyle name="Valuta 3 2 3 26" xfId="34755"/>
    <cellStyle name="Valuta 3 2 3 27" xfId="52915"/>
    <cellStyle name="Valuta 3 2 3 28" xfId="58461"/>
    <cellStyle name="Valuta 3 2 3 29" xfId="58810"/>
    <cellStyle name="Valuta 3 2 3 3" xfId="3235"/>
    <cellStyle name="Valuta 3 2 3 3 10" xfId="9137"/>
    <cellStyle name="Valuta 3 2 3 3 10 2" xfId="22344"/>
    <cellStyle name="Valuta 3 2 3 3 10 3" xfId="40503"/>
    <cellStyle name="Valuta 3 2 3 3 11" xfId="14121"/>
    <cellStyle name="Valuta 3 2 3 3 11 2" xfId="27313"/>
    <cellStyle name="Valuta 3 2 3 3 11 3" xfId="45472"/>
    <cellStyle name="Valuta 3 2 3 3 12" xfId="29797"/>
    <cellStyle name="Valuta 3 2 3 3 12 2" xfId="47956"/>
    <cellStyle name="Valuta 3 2 3 3 13" xfId="16606"/>
    <cellStyle name="Valuta 3 2 3 3 14" xfId="34765"/>
    <cellStyle name="Valuta 3 2 3 3 15" xfId="52925"/>
    <cellStyle name="Valuta 3 2 3 3 16" xfId="58820"/>
    <cellStyle name="Valuta 3 2 3 3 2" xfId="3236"/>
    <cellStyle name="Valuta 3 2 3 3 2 10" xfId="58821"/>
    <cellStyle name="Valuta 3 2 3 3 2 2" xfId="4102"/>
    <cellStyle name="Valuta 3 2 3 3 2 2 2" xfId="6589"/>
    <cellStyle name="Valuta 3 2 3 3 2 2 2 2" xfId="12087"/>
    <cellStyle name="Valuta 3 2 3 3 2 2 2 2 2" xfId="25294"/>
    <cellStyle name="Valuta 3 2 3 3 2 2 2 2 3" xfId="43453"/>
    <cellStyle name="Valuta 3 2 3 3 2 2 2 3" xfId="32757"/>
    <cellStyle name="Valuta 3 2 3 3 2 2 2 3 2" xfId="50916"/>
    <cellStyle name="Valuta 3 2 3 3 2 2 2 4" xfId="19566"/>
    <cellStyle name="Valuta 3 2 3 3 2 2 2 5" xfId="37725"/>
    <cellStyle name="Valuta 3 2 3 3 2 2 2 6" xfId="55885"/>
    <cellStyle name="Valuta 3 2 3 3 2 2 3" xfId="9603"/>
    <cellStyle name="Valuta 3 2 3 3 2 2 3 2" xfId="22810"/>
    <cellStyle name="Valuta 3 2 3 3 2 2 3 3" xfId="40969"/>
    <cellStyle name="Valuta 3 2 3 3 2 2 4" xfId="14597"/>
    <cellStyle name="Valuta 3 2 3 3 2 2 4 2" xfId="27789"/>
    <cellStyle name="Valuta 3 2 3 3 2 2 4 3" xfId="45948"/>
    <cellStyle name="Valuta 3 2 3 3 2 2 5" xfId="30273"/>
    <cellStyle name="Valuta 3 2 3 3 2 2 5 2" xfId="48432"/>
    <cellStyle name="Valuta 3 2 3 3 2 2 6" xfId="17082"/>
    <cellStyle name="Valuta 3 2 3 3 2 2 7" xfId="35241"/>
    <cellStyle name="Valuta 3 2 3 3 2 2 8" xfId="53401"/>
    <cellStyle name="Valuta 3 2 3 3 2 3" xfId="6115"/>
    <cellStyle name="Valuta 3 2 3 3 2 3 2" xfId="11612"/>
    <cellStyle name="Valuta 3 2 3 3 2 3 2 2" xfId="24819"/>
    <cellStyle name="Valuta 3 2 3 3 2 3 2 3" xfId="42978"/>
    <cellStyle name="Valuta 3 2 3 3 2 3 3" xfId="32282"/>
    <cellStyle name="Valuta 3 2 3 3 2 3 3 2" xfId="50441"/>
    <cellStyle name="Valuta 3 2 3 3 2 3 4" xfId="19091"/>
    <cellStyle name="Valuta 3 2 3 3 2 3 5" xfId="37250"/>
    <cellStyle name="Valuta 3 2 3 3 2 3 6" xfId="55410"/>
    <cellStyle name="Valuta 3 2 3 3 2 4" xfId="9138"/>
    <cellStyle name="Valuta 3 2 3 3 2 4 2" xfId="22345"/>
    <cellStyle name="Valuta 3 2 3 3 2 4 3" xfId="40504"/>
    <cellStyle name="Valuta 3 2 3 3 2 5" xfId="14122"/>
    <cellStyle name="Valuta 3 2 3 3 2 5 2" xfId="27314"/>
    <cellStyle name="Valuta 3 2 3 3 2 5 3" xfId="45473"/>
    <cellStyle name="Valuta 3 2 3 3 2 6" xfId="29798"/>
    <cellStyle name="Valuta 3 2 3 3 2 6 2" xfId="47957"/>
    <cellStyle name="Valuta 3 2 3 3 2 7" xfId="16607"/>
    <cellStyle name="Valuta 3 2 3 3 2 8" xfId="34766"/>
    <cellStyle name="Valuta 3 2 3 3 2 9" xfId="52926"/>
    <cellStyle name="Valuta 3 2 3 3 3" xfId="3237"/>
    <cellStyle name="Valuta 3 2 3 3 3 10" xfId="58822"/>
    <cellStyle name="Valuta 3 2 3 3 3 2" xfId="4103"/>
    <cellStyle name="Valuta 3 2 3 3 3 2 2" xfId="6590"/>
    <cellStyle name="Valuta 3 2 3 3 3 2 2 2" xfId="12088"/>
    <cellStyle name="Valuta 3 2 3 3 3 2 2 2 2" xfId="25295"/>
    <cellStyle name="Valuta 3 2 3 3 3 2 2 2 3" xfId="43454"/>
    <cellStyle name="Valuta 3 2 3 3 3 2 2 3" xfId="32758"/>
    <cellStyle name="Valuta 3 2 3 3 3 2 2 3 2" xfId="50917"/>
    <cellStyle name="Valuta 3 2 3 3 3 2 2 4" xfId="19567"/>
    <cellStyle name="Valuta 3 2 3 3 3 2 2 5" xfId="37726"/>
    <cellStyle name="Valuta 3 2 3 3 3 2 2 6" xfId="55886"/>
    <cellStyle name="Valuta 3 2 3 3 3 2 3" xfId="9604"/>
    <cellStyle name="Valuta 3 2 3 3 3 2 3 2" xfId="22811"/>
    <cellStyle name="Valuta 3 2 3 3 3 2 3 3" xfId="40970"/>
    <cellStyle name="Valuta 3 2 3 3 3 2 4" xfId="14598"/>
    <cellStyle name="Valuta 3 2 3 3 3 2 4 2" xfId="27790"/>
    <cellStyle name="Valuta 3 2 3 3 3 2 4 3" xfId="45949"/>
    <cellStyle name="Valuta 3 2 3 3 3 2 5" xfId="30274"/>
    <cellStyle name="Valuta 3 2 3 3 3 2 5 2" xfId="48433"/>
    <cellStyle name="Valuta 3 2 3 3 3 2 6" xfId="17083"/>
    <cellStyle name="Valuta 3 2 3 3 3 2 7" xfId="35242"/>
    <cellStyle name="Valuta 3 2 3 3 3 2 8" xfId="53402"/>
    <cellStyle name="Valuta 3 2 3 3 3 3" xfId="6116"/>
    <cellStyle name="Valuta 3 2 3 3 3 3 2" xfId="11613"/>
    <cellStyle name="Valuta 3 2 3 3 3 3 2 2" xfId="24820"/>
    <cellStyle name="Valuta 3 2 3 3 3 3 2 3" xfId="42979"/>
    <cellStyle name="Valuta 3 2 3 3 3 3 3" xfId="32283"/>
    <cellStyle name="Valuta 3 2 3 3 3 3 3 2" xfId="50442"/>
    <cellStyle name="Valuta 3 2 3 3 3 3 4" xfId="19092"/>
    <cellStyle name="Valuta 3 2 3 3 3 3 5" xfId="37251"/>
    <cellStyle name="Valuta 3 2 3 3 3 3 6" xfId="55411"/>
    <cellStyle name="Valuta 3 2 3 3 3 4" xfId="9139"/>
    <cellStyle name="Valuta 3 2 3 3 3 4 2" xfId="22346"/>
    <cellStyle name="Valuta 3 2 3 3 3 4 3" xfId="40505"/>
    <cellStyle name="Valuta 3 2 3 3 3 5" xfId="14123"/>
    <cellStyle name="Valuta 3 2 3 3 3 5 2" xfId="27315"/>
    <cellStyle name="Valuta 3 2 3 3 3 5 3" xfId="45474"/>
    <cellStyle name="Valuta 3 2 3 3 3 6" xfId="29799"/>
    <cellStyle name="Valuta 3 2 3 3 3 6 2" xfId="47958"/>
    <cellStyle name="Valuta 3 2 3 3 3 7" xfId="16608"/>
    <cellStyle name="Valuta 3 2 3 3 3 8" xfId="34767"/>
    <cellStyle name="Valuta 3 2 3 3 3 9" xfId="52927"/>
    <cellStyle name="Valuta 3 2 3 3 4" xfId="3719"/>
    <cellStyle name="Valuta 3 2 3 3 4 2" xfId="4429"/>
    <cellStyle name="Valuta 3 2 3 3 4 2 2" xfId="12413"/>
    <cellStyle name="Valuta 3 2 3 3 4 2 2 2" xfId="25620"/>
    <cellStyle name="Valuta 3 2 3 3 4 2 2 3" xfId="43779"/>
    <cellStyle name="Valuta 3 2 3 3 4 2 3" xfId="33083"/>
    <cellStyle name="Valuta 3 2 3 3 4 2 3 2" xfId="51242"/>
    <cellStyle name="Valuta 3 2 3 3 4 2 4" xfId="19892"/>
    <cellStyle name="Valuta 3 2 3 3 4 2 5" xfId="38051"/>
    <cellStyle name="Valuta 3 2 3 3 4 2 6" xfId="56211"/>
    <cellStyle name="Valuta 3 2 3 3 4 3" xfId="9929"/>
    <cellStyle name="Valuta 3 2 3 3 4 3 2" xfId="23136"/>
    <cellStyle name="Valuta 3 2 3 3 4 3 3" xfId="41295"/>
    <cellStyle name="Valuta 3 2 3 3 4 4" xfId="14923"/>
    <cellStyle name="Valuta 3 2 3 3 4 4 2" xfId="28115"/>
    <cellStyle name="Valuta 3 2 3 3 4 4 3" xfId="46274"/>
    <cellStyle name="Valuta 3 2 3 3 4 5" xfId="30599"/>
    <cellStyle name="Valuta 3 2 3 3 4 5 2" xfId="48758"/>
    <cellStyle name="Valuta 3 2 3 3 4 6" xfId="17408"/>
    <cellStyle name="Valuta 3 2 3 3 4 7" xfId="35567"/>
    <cellStyle name="Valuta 3 2 3 3 4 8" xfId="53727"/>
    <cellStyle name="Valuta 3 2 3 3 4 9" xfId="59505"/>
    <cellStyle name="Valuta 3 2 3 3 5" xfId="4652"/>
    <cellStyle name="Valuta 3 2 3 3 5 2" xfId="6904"/>
    <cellStyle name="Valuta 3 2 3 3 5 2 2" xfId="12636"/>
    <cellStyle name="Valuta 3 2 3 3 5 2 2 2" xfId="25843"/>
    <cellStyle name="Valuta 3 2 3 3 5 2 2 3" xfId="44002"/>
    <cellStyle name="Valuta 3 2 3 3 5 2 3" xfId="33306"/>
    <cellStyle name="Valuta 3 2 3 3 5 2 3 2" xfId="51465"/>
    <cellStyle name="Valuta 3 2 3 3 5 2 4" xfId="20115"/>
    <cellStyle name="Valuta 3 2 3 3 5 2 5" xfId="38274"/>
    <cellStyle name="Valuta 3 2 3 3 5 2 6" xfId="56434"/>
    <cellStyle name="Valuta 3 2 3 3 5 3" xfId="10152"/>
    <cellStyle name="Valuta 3 2 3 3 5 3 2" xfId="23359"/>
    <cellStyle name="Valuta 3 2 3 3 5 3 3" xfId="41518"/>
    <cellStyle name="Valuta 3 2 3 3 5 4" xfId="15146"/>
    <cellStyle name="Valuta 3 2 3 3 5 4 2" xfId="28338"/>
    <cellStyle name="Valuta 3 2 3 3 5 4 3" xfId="46497"/>
    <cellStyle name="Valuta 3 2 3 3 5 5" xfId="30822"/>
    <cellStyle name="Valuta 3 2 3 3 5 5 2" xfId="48981"/>
    <cellStyle name="Valuta 3 2 3 3 5 6" xfId="17631"/>
    <cellStyle name="Valuta 3 2 3 3 5 7" xfId="35790"/>
    <cellStyle name="Valuta 3 2 3 3 5 8" xfId="53950"/>
    <cellStyle name="Valuta 3 2 3 3 6" xfId="4101"/>
    <cellStyle name="Valuta 3 2 3 3 6 2" xfId="6588"/>
    <cellStyle name="Valuta 3 2 3 3 6 2 2" xfId="12086"/>
    <cellStyle name="Valuta 3 2 3 3 6 2 2 2" xfId="25293"/>
    <cellStyle name="Valuta 3 2 3 3 6 2 2 3" xfId="43452"/>
    <cellStyle name="Valuta 3 2 3 3 6 2 3" xfId="32756"/>
    <cellStyle name="Valuta 3 2 3 3 6 2 3 2" xfId="50915"/>
    <cellStyle name="Valuta 3 2 3 3 6 2 4" xfId="19565"/>
    <cellStyle name="Valuta 3 2 3 3 6 2 5" xfId="37724"/>
    <cellStyle name="Valuta 3 2 3 3 6 2 6" xfId="55884"/>
    <cellStyle name="Valuta 3 2 3 3 6 3" xfId="9602"/>
    <cellStyle name="Valuta 3 2 3 3 6 3 2" xfId="22809"/>
    <cellStyle name="Valuta 3 2 3 3 6 3 3" xfId="40968"/>
    <cellStyle name="Valuta 3 2 3 3 6 4" xfId="14596"/>
    <cellStyle name="Valuta 3 2 3 3 6 4 2" xfId="27788"/>
    <cellStyle name="Valuta 3 2 3 3 6 4 3" xfId="45947"/>
    <cellStyle name="Valuta 3 2 3 3 6 5" xfId="30272"/>
    <cellStyle name="Valuta 3 2 3 3 6 5 2" xfId="48431"/>
    <cellStyle name="Valuta 3 2 3 3 6 6" xfId="17081"/>
    <cellStyle name="Valuta 3 2 3 3 6 7" xfId="35240"/>
    <cellStyle name="Valuta 3 2 3 3 6 8" xfId="53400"/>
    <cellStyle name="Valuta 3 2 3 3 7" xfId="5075"/>
    <cellStyle name="Valuta 3 2 3 3 7 2" xfId="7316"/>
    <cellStyle name="Valuta 3 2 3 3 7 2 2" xfId="13049"/>
    <cellStyle name="Valuta 3 2 3 3 7 2 2 2" xfId="26256"/>
    <cellStyle name="Valuta 3 2 3 3 7 2 2 3" xfId="44415"/>
    <cellStyle name="Valuta 3 2 3 3 7 2 3" xfId="33719"/>
    <cellStyle name="Valuta 3 2 3 3 7 2 3 2" xfId="51878"/>
    <cellStyle name="Valuta 3 2 3 3 7 2 4" xfId="20528"/>
    <cellStyle name="Valuta 3 2 3 3 7 2 5" xfId="38687"/>
    <cellStyle name="Valuta 3 2 3 3 7 2 6" xfId="56847"/>
    <cellStyle name="Valuta 3 2 3 3 7 3" xfId="10565"/>
    <cellStyle name="Valuta 3 2 3 3 7 3 2" xfId="23772"/>
    <cellStyle name="Valuta 3 2 3 3 7 3 3" xfId="41931"/>
    <cellStyle name="Valuta 3 2 3 3 7 4" xfId="15559"/>
    <cellStyle name="Valuta 3 2 3 3 7 4 2" xfId="28751"/>
    <cellStyle name="Valuta 3 2 3 3 7 4 3" xfId="46910"/>
    <cellStyle name="Valuta 3 2 3 3 7 5" xfId="31235"/>
    <cellStyle name="Valuta 3 2 3 3 7 5 2" xfId="49394"/>
    <cellStyle name="Valuta 3 2 3 3 7 6" xfId="18044"/>
    <cellStyle name="Valuta 3 2 3 3 7 7" xfId="36203"/>
    <cellStyle name="Valuta 3 2 3 3 7 8" xfId="54363"/>
    <cellStyle name="Valuta 3 2 3 3 8" xfId="6114"/>
    <cellStyle name="Valuta 3 2 3 3 8 2" xfId="11611"/>
    <cellStyle name="Valuta 3 2 3 3 8 2 2" xfId="24818"/>
    <cellStyle name="Valuta 3 2 3 3 8 2 3" xfId="42977"/>
    <cellStyle name="Valuta 3 2 3 3 8 3" xfId="32281"/>
    <cellStyle name="Valuta 3 2 3 3 8 3 2" xfId="50440"/>
    <cellStyle name="Valuta 3 2 3 3 8 4" xfId="19090"/>
    <cellStyle name="Valuta 3 2 3 3 8 5" xfId="37249"/>
    <cellStyle name="Valuta 3 2 3 3 8 6" xfId="55409"/>
    <cellStyle name="Valuta 3 2 3 3 9" xfId="8408"/>
    <cellStyle name="Valuta 3 2 3 3 9 2" xfId="21615"/>
    <cellStyle name="Valuta 3 2 3 3 9 3" xfId="39774"/>
    <cellStyle name="Valuta 3 2 3 3 9 4" xfId="57934"/>
    <cellStyle name="Valuta 3 2 3 4" xfId="3238"/>
    <cellStyle name="Valuta 3 2 3 4 10" xfId="9140"/>
    <cellStyle name="Valuta 3 2 3 4 10 2" xfId="22347"/>
    <cellStyle name="Valuta 3 2 3 4 10 3" xfId="40506"/>
    <cellStyle name="Valuta 3 2 3 4 11" xfId="14124"/>
    <cellStyle name="Valuta 3 2 3 4 11 2" xfId="27316"/>
    <cellStyle name="Valuta 3 2 3 4 11 3" xfId="45475"/>
    <cellStyle name="Valuta 3 2 3 4 12" xfId="29800"/>
    <cellStyle name="Valuta 3 2 3 4 12 2" xfId="47959"/>
    <cellStyle name="Valuta 3 2 3 4 13" xfId="16609"/>
    <cellStyle name="Valuta 3 2 3 4 14" xfId="34768"/>
    <cellStyle name="Valuta 3 2 3 4 15" xfId="52928"/>
    <cellStyle name="Valuta 3 2 3 4 16" xfId="58823"/>
    <cellStyle name="Valuta 3 2 3 4 2" xfId="3239"/>
    <cellStyle name="Valuta 3 2 3 4 2 10" xfId="58824"/>
    <cellStyle name="Valuta 3 2 3 4 2 2" xfId="4105"/>
    <cellStyle name="Valuta 3 2 3 4 2 2 2" xfId="6592"/>
    <cellStyle name="Valuta 3 2 3 4 2 2 2 2" xfId="12090"/>
    <cellStyle name="Valuta 3 2 3 4 2 2 2 2 2" xfId="25297"/>
    <cellStyle name="Valuta 3 2 3 4 2 2 2 2 3" xfId="43456"/>
    <cellStyle name="Valuta 3 2 3 4 2 2 2 3" xfId="32760"/>
    <cellStyle name="Valuta 3 2 3 4 2 2 2 3 2" xfId="50919"/>
    <cellStyle name="Valuta 3 2 3 4 2 2 2 4" xfId="19569"/>
    <cellStyle name="Valuta 3 2 3 4 2 2 2 5" xfId="37728"/>
    <cellStyle name="Valuta 3 2 3 4 2 2 2 6" xfId="55888"/>
    <cellStyle name="Valuta 3 2 3 4 2 2 3" xfId="9606"/>
    <cellStyle name="Valuta 3 2 3 4 2 2 3 2" xfId="22813"/>
    <cellStyle name="Valuta 3 2 3 4 2 2 3 3" xfId="40972"/>
    <cellStyle name="Valuta 3 2 3 4 2 2 4" xfId="14600"/>
    <cellStyle name="Valuta 3 2 3 4 2 2 4 2" xfId="27792"/>
    <cellStyle name="Valuta 3 2 3 4 2 2 4 3" xfId="45951"/>
    <cellStyle name="Valuta 3 2 3 4 2 2 5" xfId="30276"/>
    <cellStyle name="Valuta 3 2 3 4 2 2 5 2" xfId="48435"/>
    <cellStyle name="Valuta 3 2 3 4 2 2 6" xfId="17085"/>
    <cellStyle name="Valuta 3 2 3 4 2 2 7" xfId="35244"/>
    <cellStyle name="Valuta 3 2 3 4 2 2 8" xfId="53404"/>
    <cellStyle name="Valuta 3 2 3 4 2 3" xfId="6118"/>
    <cellStyle name="Valuta 3 2 3 4 2 3 2" xfId="11615"/>
    <cellStyle name="Valuta 3 2 3 4 2 3 2 2" xfId="24822"/>
    <cellStyle name="Valuta 3 2 3 4 2 3 2 3" xfId="42981"/>
    <cellStyle name="Valuta 3 2 3 4 2 3 3" xfId="32285"/>
    <cellStyle name="Valuta 3 2 3 4 2 3 3 2" xfId="50444"/>
    <cellStyle name="Valuta 3 2 3 4 2 3 4" xfId="19094"/>
    <cellStyle name="Valuta 3 2 3 4 2 3 5" xfId="37253"/>
    <cellStyle name="Valuta 3 2 3 4 2 3 6" xfId="55413"/>
    <cellStyle name="Valuta 3 2 3 4 2 4" xfId="9141"/>
    <cellStyle name="Valuta 3 2 3 4 2 4 2" xfId="22348"/>
    <cellStyle name="Valuta 3 2 3 4 2 4 3" xfId="40507"/>
    <cellStyle name="Valuta 3 2 3 4 2 5" xfId="14125"/>
    <cellStyle name="Valuta 3 2 3 4 2 5 2" xfId="27317"/>
    <cellStyle name="Valuta 3 2 3 4 2 5 3" xfId="45476"/>
    <cellStyle name="Valuta 3 2 3 4 2 6" xfId="29801"/>
    <cellStyle name="Valuta 3 2 3 4 2 6 2" xfId="47960"/>
    <cellStyle name="Valuta 3 2 3 4 2 7" xfId="16610"/>
    <cellStyle name="Valuta 3 2 3 4 2 8" xfId="34769"/>
    <cellStyle name="Valuta 3 2 3 4 2 9" xfId="52929"/>
    <cellStyle name="Valuta 3 2 3 4 3" xfId="3240"/>
    <cellStyle name="Valuta 3 2 3 4 3 10" xfId="58825"/>
    <cellStyle name="Valuta 3 2 3 4 3 2" xfId="4106"/>
    <cellStyle name="Valuta 3 2 3 4 3 2 2" xfId="6593"/>
    <cellStyle name="Valuta 3 2 3 4 3 2 2 2" xfId="12091"/>
    <cellStyle name="Valuta 3 2 3 4 3 2 2 2 2" xfId="25298"/>
    <cellStyle name="Valuta 3 2 3 4 3 2 2 2 3" xfId="43457"/>
    <cellStyle name="Valuta 3 2 3 4 3 2 2 3" xfId="32761"/>
    <cellStyle name="Valuta 3 2 3 4 3 2 2 3 2" xfId="50920"/>
    <cellStyle name="Valuta 3 2 3 4 3 2 2 4" xfId="19570"/>
    <cellStyle name="Valuta 3 2 3 4 3 2 2 5" xfId="37729"/>
    <cellStyle name="Valuta 3 2 3 4 3 2 2 6" xfId="55889"/>
    <cellStyle name="Valuta 3 2 3 4 3 2 3" xfId="9607"/>
    <cellStyle name="Valuta 3 2 3 4 3 2 3 2" xfId="22814"/>
    <cellStyle name="Valuta 3 2 3 4 3 2 3 3" xfId="40973"/>
    <cellStyle name="Valuta 3 2 3 4 3 2 4" xfId="14601"/>
    <cellStyle name="Valuta 3 2 3 4 3 2 4 2" xfId="27793"/>
    <cellStyle name="Valuta 3 2 3 4 3 2 4 3" xfId="45952"/>
    <cellStyle name="Valuta 3 2 3 4 3 2 5" xfId="30277"/>
    <cellStyle name="Valuta 3 2 3 4 3 2 5 2" xfId="48436"/>
    <cellStyle name="Valuta 3 2 3 4 3 2 6" xfId="17086"/>
    <cellStyle name="Valuta 3 2 3 4 3 2 7" xfId="35245"/>
    <cellStyle name="Valuta 3 2 3 4 3 2 8" xfId="53405"/>
    <cellStyle name="Valuta 3 2 3 4 3 3" xfId="6119"/>
    <cellStyle name="Valuta 3 2 3 4 3 3 2" xfId="11616"/>
    <cellStyle name="Valuta 3 2 3 4 3 3 2 2" xfId="24823"/>
    <cellStyle name="Valuta 3 2 3 4 3 3 2 3" xfId="42982"/>
    <cellStyle name="Valuta 3 2 3 4 3 3 3" xfId="32286"/>
    <cellStyle name="Valuta 3 2 3 4 3 3 3 2" xfId="50445"/>
    <cellStyle name="Valuta 3 2 3 4 3 3 4" xfId="19095"/>
    <cellStyle name="Valuta 3 2 3 4 3 3 5" xfId="37254"/>
    <cellStyle name="Valuta 3 2 3 4 3 3 6" xfId="55414"/>
    <cellStyle name="Valuta 3 2 3 4 3 4" xfId="9142"/>
    <cellStyle name="Valuta 3 2 3 4 3 4 2" xfId="22349"/>
    <cellStyle name="Valuta 3 2 3 4 3 4 3" xfId="40508"/>
    <cellStyle name="Valuta 3 2 3 4 3 5" xfId="14126"/>
    <cellStyle name="Valuta 3 2 3 4 3 5 2" xfId="27318"/>
    <cellStyle name="Valuta 3 2 3 4 3 5 3" xfId="45477"/>
    <cellStyle name="Valuta 3 2 3 4 3 6" xfId="29802"/>
    <cellStyle name="Valuta 3 2 3 4 3 6 2" xfId="47961"/>
    <cellStyle name="Valuta 3 2 3 4 3 7" xfId="16611"/>
    <cellStyle name="Valuta 3 2 3 4 3 8" xfId="34770"/>
    <cellStyle name="Valuta 3 2 3 4 3 9" xfId="52930"/>
    <cellStyle name="Valuta 3 2 3 4 4" xfId="3720"/>
    <cellStyle name="Valuta 3 2 3 4 4 2" xfId="4430"/>
    <cellStyle name="Valuta 3 2 3 4 4 2 2" xfId="12414"/>
    <cellStyle name="Valuta 3 2 3 4 4 2 2 2" xfId="25621"/>
    <cellStyle name="Valuta 3 2 3 4 4 2 2 3" xfId="43780"/>
    <cellStyle name="Valuta 3 2 3 4 4 2 3" xfId="33084"/>
    <cellStyle name="Valuta 3 2 3 4 4 2 3 2" xfId="51243"/>
    <cellStyle name="Valuta 3 2 3 4 4 2 4" xfId="19893"/>
    <cellStyle name="Valuta 3 2 3 4 4 2 5" xfId="38052"/>
    <cellStyle name="Valuta 3 2 3 4 4 2 6" xfId="56212"/>
    <cellStyle name="Valuta 3 2 3 4 4 3" xfId="9930"/>
    <cellStyle name="Valuta 3 2 3 4 4 3 2" xfId="23137"/>
    <cellStyle name="Valuta 3 2 3 4 4 3 3" xfId="41296"/>
    <cellStyle name="Valuta 3 2 3 4 4 4" xfId="14924"/>
    <cellStyle name="Valuta 3 2 3 4 4 4 2" xfId="28116"/>
    <cellStyle name="Valuta 3 2 3 4 4 4 3" xfId="46275"/>
    <cellStyle name="Valuta 3 2 3 4 4 5" xfId="30600"/>
    <cellStyle name="Valuta 3 2 3 4 4 5 2" xfId="48759"/>
    <cellStyle name="Valuta 3 2 3 4 4 6" xfId="17409"/>
    <cellStyle name="Valuta 3 2 3 4 4 7" xfId="35568"/>
    <cellStyle name="Valuta 3 2 3 4 4 8" xfId="53728"/>
    <cellStyle name="Valuta 3 2 3 4 4 9" xfId="59506"/>
    <cellStyle name="Valuta 3 2 3 4 5" xfId="4653"/>
    <cellStyle name="Valuta 3 2 3 4 5 2" xfId="6905"/>
    <cellStyle name="Valuta 3 2 3 4 5 2 2" xfId="12637"/>
    <cellStyle name="Valuta 3 2 3 4 5 2 2 2" xfId="25844"/>
    <cellStyle name="Valuta 3 2 3 4 5 2 2 3" xfId="44003"/>
    <cellStyle name="Valuta 3 2 3 4 5 2 3" xfId="33307"/>
    <cellStyle name="Valuta 3 2 3 4 5 2 3 2" xfId="51466"/>
    <cellStyle name="Valuta 3 2 3 4 5 2 4" xfId="20116"/>
    <cellStyle name="Valuta 3 2 3 4 5 2 5" xfId="38275"/>
    <cellStyle name="Valuta 3 2 3 4 5 2 6" xfId="56435"/>
    <cellStyle name="Valuta 3 2 3 4 5 3" xfId="10153"/>
    <cellStyle name="Valuta 3 2 3 4 5 3 2" xfId="23360"/>
    <cellStyle name="Valuta 3 2 3 4 5 3 3" xfId="41519"/>
    <cellStyle name="Valuta 3 2 3 4 5 4" xfId="15147"/>
    <cellStyle name="Valuta 3 2 3 4 5 4 2" xfId="28339"/>
    <cellStyle name="Valuta 3 2 3 4 5 4 3" xfId="46498"/>
    <cellStyle name="Valuta 3 2 3 4 5 5" xfId="30823"/>
    <cellStyle name="Valuta 3 2 3 4 5 5 2" xfId="48982"/>
    <cellStyle name="Valuta 3 2 3 4 5 6" xfId="17632"/>
    <cellStyle name="Valuta 3 2 3 4 5 7" xfId="35791"/>
    <cellStyle name="Valuta 3 2 3 4 5 8" xfId="53951"/>
    <cellStyle name="Valuta 3 2 3 4 6" xfId="4104"/>
    <cellStyle name="Valuta 3 2 3 4 6 2" xfId="6591"/>
    <cellStyle name="Valuta 3 2 3 4 6 2 2" xfId="12089"/>
    <cellStyle name="Valuta 3 2 3 4 6 2 2 2" xfId="25296"/>
    <cellStyle name="Valuta 3 2 3 4 6 2 2 3" xfId="43455"/>
    <cellStyle name="Valuta 3 2 3 4 6 2 3" xfId="32759"/>
    <cellStyle name="Valuta 3 2 3 4 6 2 3 2" xfId="50918"/>
    <cellStyle name="Valuta 3 2 3 4 6 2 4" xfId="19568"/>
    <cellStyle name="Valuta 3 2 3 4 6 2 5" xfId="37727"/>
    <cellStyle name="Valuta 3 2 3 4 6 2 6" xfId="55887"/>
    <cellStyle name="Valuta 3 2 3 4 6 3" xfId="9605"/>
    <cellStyle name="Valuta 3 2 3 4 6 3 2" xfId="22812"/>
    <cellStyle name="Valuta 3 2 3 4 6 3 3" xfId="40971"/>
    <cellStyle name="Valuta 3 2 3 4 6 4" xfId="14599"/>
    <cellStyle name="Valuta 3 2 3 4 6 4 2" xfId="27791"/>
    <cellStyle name="Valuta 3 2 3 4 6 4 3" xfId="45950"/>
    <cellStyle name="Valuta 3 2 3 4 6 5" xfId="30275"/>
    <cellStyle name="Valuta 3 2 3 4 6 5 2" xfId="48434"/>
    <cellStyle name="Valuta 3 2 3 4 6 6" xfId="17084"/>
    <cellStyle name="Valuta 3 2 3 4 6 7" xfId="35243"/>
    <cellStyle name="Valuta 3 2 3 4 6 8" xfId="53403"/>
    <cellStyle name="Valuta 3 2 3 4 7" xfId="5076"/>
    <cellStyle name="Valuta 3 2 3 4 7 2" xfId="7317"/>
    <cellStyle name="Valuta 3 2 3 4 7 2 2" xfId="13050"/>
    <cellStyle name="Valuta 3 2 3 4 7 2 2 2" xfId="26257"/>
    <cellStyle name="Valuta 3 2 3 4 7 2 2 3" xfId="44416"/>
    <cellStyle name="Valuta 3 2 3 4 7 2 3" xfId="33720"/>
    <cellStyle name="Valuta 3 2 3 4 7 2 3 2" xfId="51879"/>
    <cellStyle name="Valuta 3 2 3 4 7 2 4" xfId="20529"/>
    <cellStyle name="Valuta 3 2 3 4 7 2 5" xfId="38688"/>
    <cellStyle name="Valuta 3 2 3 4 7 2 6" xfId="56848"/>
    <cellStyle name="Valuta 3 2 3 4 7 3" xfId="10566"/>
    <cellStyle name="Valuta 3 2 3 4 7 3 2" xfId="23773"/>
    <cellStyle name="Valuta 3 2 3 4 7 3 3" xfId="41932"/>
    <cellStyle name="Valuta 3 2 3 4 7 4" xfId="15560"/>
    <cellStyle name="Valuta 3 2 3 4 7 4 2" xfId="28752"/>
    <cellStyle name="Valuta 3 2 3 4 7 4 3" xfId="46911"/>
    <cellStyle name="Valuta 3 2 3 4 7 5" xfId="31236"/>
    <cellStyle name="Valuta 3 2 3 4 7 5 2" xfId="49395"/>
    <cellStyle name="Valuta 3 2 3 4 7 6" xfId="18045"/>
    <cellStyle name="Valuta 3 2 3 4 7 7" xfId="36204"/>
    <cellStyle name="Valuta 3 2 3 4 7 8" xfId="54364"/>
    <cellStyle name="Valuta 3 2 3 4 8" xfId="6117"/>
    <cellStyle name="Valuta 3 2 3 4 8 2" xfId="11614"/>
    <cellStyle name="Valuta 3 2 3 4 8 2 2" xfId="24821"/>
    <cellStyle name="Valuta 3 2 3 4 8 2 3" xfId="42980"/>
    <cellStyle name="Valuta 3 2 3 4 8 3" xfId="32284"/>
    <cellStyle name="Valuta 3 2 3 4 8 3 2" xfId="50443"/>
    <cellStyle name="Valuta 3 2 3 4 8 4" xfId="19093"/>
    <cellStyle name="Valuta 3 2 3 4 8 5" xfId="37252"/>
    <cellStyle name="Valuta 3 2 3 4 8 6" xfId="55412"/>
    <cellStyle name="Valuta 3 2 3 4 9" xfId="8409"/>
    <cellStyle name="Valuta 3 2 3 4 9 2" xfId="21616"/>
    <cellStyle name="Valuta 3 2 3 4 9 3" xfId="39775"/>
    <cellStyle name="Valuta 3 2 3 4 9 4" xfId="57935"/>
    <cellStyle name="Valuta 3 2 3 5" xfId="3241"/>
    <cellStyle name="Valuta 3 2 3 5 10" xfId="34771"/>
    <cellStyle name="Valuta 3 2 3 5 11" xfId="52931"/>
    <cellStyle name="Valuta 3 2 3 5 12" xfId="58826"/>
    <cellStyle name="Valuta 3 2 3 5 2" xfId="3721"/>
    <cellStyle name="Valuta 3 2 3 5 2 2" xfId="6594"/>
    <cellStyle name="Valuta 3 2 3 5 2 2 2" xfId="12092"/>
    <cellStyle name="Valuta 3 2 3 5 2 2 2 2" xfId="25299"/>
    <cellStyle name="Valuta 3 2 3 5 2 2 2 3" xfId="43458"/>
    <cellStyle name="Valuta 3 2 3 5 2 2 3" xfId="32762"/>
    <cellStyle name="Valuta 3 2 3 5 2 2 3 2" xfId="50921"/>
    <cellStyle name="Valuta 3 2 3 5 2 2 4" xfId="19571"/>
    <cellStyle name="Valuta 3 2 3 5 2 2 5" xfId="37730"/>
    <cellStyle name="Valuta 3 2 3 5 2 2 6" xfId="55890"/>
    <cellStyle name="Valuta 3 2 3 5 2 3" xfId="9608"/>
    <cellStyle name="Valuta 3 2 3 5 2 3 2" xfId="22815"/>
    <cellStyle name="Valuta 3 2 3 5 2 3 3" xfId="40974"/>
    <cellStyle name="Valuta 3 2 3 5 2 4" xfId="14602"/>
    <cellStyle name="Valuta 3 2 3 5 2 4 2" xfId="27794"/>
    <cellStyle name="Valuta 3 2 3 5 2 4 3" xfId="45953"/>
    <cellStyle name="Valuta 3 2 3 5 2 5" xfId="4703"/>
    <cellStyle name="Valuta 3 2 3 5 2 5 2" xfId="30278"/>
    <cellStyle name="Valuta 3 2 3 5 2 5 3" xfId="48437"/>
    <cellStyle name="Valuta 3 2 3 5 2 6" xfId="17087"/>
    <cellStyle name="Valuta 3 2 3 5 2 7" xfId="35246"/>
    <cellStyle name="Valuta 3 2 3 5 2 8" xfId="53406"/>
    <cellStyle name="Valuta 3 2 3 5 2 9" xfId="59507"/>
    <cellStyle name="Valuta 3 2 3 5 3" xfId="4107"/>
    <cellStyle name="Valuta 3 2 3 5 3 2" xfId="7318"/>
    <cellStyle name="Valuta 3 2 3 5 3 2 2" xfId="13051"/>
    <cellStyle name="Valuta 3 2 3 5 3 2 2 2" xfId="26258"/>
    <cellStyle name="Valuta 3 2 3 5 3 2 2 3" xfId="44417"/>
    <cellStyle name="Valuta 3 2 3 5 3 2 3" xfId="33721"/>
    <cellStyle name="Valuta 3 2 3 5 3 2 3 2" xfId="51880"/>
    <cellStyle name="Valuta 3 2 3 5 3 2 4" xfId="20530"/>
    <cellStyle name="Valuta 3 2 3 5 3 2 5" xfId="38689"/>
    <cellStyle name="Valuta 3 2 3 5 3 2 6" xfId="56849"/>
    <cellStyle name="Valuta 3 2 3 5 3 3" xfId="10567"/>
    <cellStyle name="Valuta 3 2 3 5 3 3 2" xfId="23774"/>
    <cellStyle name="Valuta 3 2 3 5 3 3 3" xfId="41933"/>
    <cellStyle name="Valuta 3 2 3 5 3 4" xfId="15561"/>
    <cellStyle name="Valuta 3 2 3 5 3 4 2" xfId="28753"/>
    <cellStyle name="Valuta 3 2 3 5 3 4 3" xfId="46912"/>
    <cellStyle name="Valuta 3 2 3 5 3 5" xfId="31237"/>
    <cellStyle name="Valuta 3 2 3 5 3 5 2" xfId="49396"/>
    <cellStyle name="Valuta 3 2 3 5 3 6" xfId="18046"/>
    <cellStyle name="Valuta 3 2 3 5 3 7" xfId="36205"/>
    <cellStyle name="Valuta 3 2 3 5 3 8" xfId="54365"/>
    <cellStyle name="Valuta 3 2 3 5 4" xfId="6120"/>
    <cellStyle name="Valuta 3 2 3 5 4 2" xfId="11617"/>
    <cellStyle name="Valuta 3 2 3 5 4 2 2" xfId="24824"/>
    <cellStyle name="Valuta 3 2 3 5 4 2 3" xfId="42983"/>
    <cellStyle name="Valuta 3 2 3 5 4 3" xfId="32287"/>
    <cellStyle name="Valuta 3 2 3 5 4 3 2" xfId="50446"/>
    <cellStyle name="Valuta 3 2 3 5 4 4" xfId="19096"/>
    <cellStyle name="Valuta 3 2 3 5 4 5" xfId="37255"/>
    <cellStyle name="Valuta 3 2 3 5 4 6" xfId="55415"/>
    <cellStyle name="Valuta 3 2 3 5 5" xfId="8410"/>
    <cellStyle name="Valuta 3 2 3 5 5 2" xfId="21617"/>
    <cellStyle name="Valuta 3 2 3 5 5 3" xfId="39776"/>
    <cellStyle name="Valuta 3 2 3 5 5 4" xfId="57936"/>
    <cellStyle name="Valuta 3 2 3 5 6" xfId="9143"/>
    <cellStyle name="Valuta 3 2 3 5 6 2" xfId="22350"/>
    <cellStyle name="Valuta 3 2 3 5 6 3" xfId="40509"/>
    <cellStyle name="Valuta 3 2 3 5 7" xfId="14127"/>
    <cellStyle name="Valuta 3 2 3 5 7 2" xfId="27319"/>
    <cellStyle name="Valuta 3 2 3 5 7 3" xfId="45478"/>
    <cellStyle name="Valuta 3 2 3 5 8" xfId="29803"/>
    <cellStyle name="Valuta 3 2 3 5 8 2" xfId="47962"/>
    <cellStyle name="Valuta 3 2 3 5 9" xfId="16612"/>
    <cellStyle name="Valuta 3 2 3 6" xfId="3242"/>
    <cellStyle name="Valuta 3 2 3 6 10" xfId="58827"/>
    <cellStyle name="Valuta 3 2 3 6 2" xfId="4108"/>
    <cellStyle name="Valuta 3 2 3 6 2 2" xfId="6595"/>
    <cellStyle name="Valuta 3 2 3 6 2 2 2" xfId="12093"/>
    <cellStyle name="Valuta 3 2 3 6 2 2 2 2" xfId="25300"/>
    <cellStyle name="Valuta 3 2 3 6 2 2 2 3" xfId="43459"/>
    <cellStyle name="Valuta 3 2 3 6 2 2 3" xfId="32763"/>
    <cellStyle name="Valuta 3 2 3 6 2 2 3 2" xfId="50922"/>
    <cellStyle name="Valuta 3 2 3 6 2 2 4" xfId="19572"/>
    <cellStyle name="Valuta 3 2 3 6 2 2 5" xfId="37731"/>
    <cellStyle name="Valuta 3 2 3 6 2 2 6" xfId="55891"/>
    <cellStyle name="Valuta 3 2 3 6 2 3" xfId="9609"/>
    <cellStyle name="Valuta 3 2 3 6 2 3 2" xfId="22816"/>
    <cellStyle name="Valuta 3 2 3 6 2 3 3" xfId="40975"/>
    <cellStyle name="Valuta 3 2 3 6 2 4" xfId="14603"/>
    <cellStyle name="Valuta 3 2 3 6 2 4 2" xfId="27795"/>
    <cellStyle name="Valuta 3 2 3 6 2 4 3" xfId="45954"/>
    <cellStyle name="Valuta 3 2 3 6 2 5" xfId="30279"/>
    <cellStyle name="Valuta 3 2 3 6 2 5 2" xfId="48438"/>
    <cellStyle name="Valuta 3 2 3 6 2 6" xfId="17088"/>
    <cellStyle name="Valuta 3 2 3 6 2 7" xfId="35247"/>
    <cellStyle name="Valuta 3 2 3 6 2 8" xfId="53407"/>
    <cellStyle name="Valuta 3 2 3 6 3" xfId="6121"/>
    <cellStyle name="Valuta 3 2 3 6 3 2" xfId="11618"/>
    <cellStyle name="Valuta 3 2 3 6 3 2 2" xfId="24825"/>
    <cellStyle name="Valuta 3 2 3 6 3 2 3" xfId="42984"/>
    <cellStyle name="Valuta 3 2 3 6 3 3" xfId="32288"/>
    <cellStyle name="Valuta 3 2 3 6 3 3 2" xfId="50447"/>
    <cellStyle name="Valuta 3 2 3 6 3 4" xfId="19097"/>
    <cellStyle name="Valuta 3 2 3 6 3 5" xfId="37256"/>
    <cellStyle name="Valuta 3 2 3 6 3 6" xfId="55416"/>
    <cellStyle name="Valuta 3 2 3 6 4" xfId="9144"/>
    <cellStyle name="Valuta 3 2 3 6 4 2" xfId="22351"/>
    <cellStyle name="Valuta 3 2 3 6 4 3" xfId="40510"/>
    <cellStyle name="Valuta 3 2 3 6 5" xfId="14128"/>
    <cellStyle name="Valuta 3 2 3 6 5 2" xfId="27320"/>
    <cellStyle name="Valuta 3 2 3 6 5 3" xfId="45479"/>
    <cellStyle name="Valuta 3 2 3 6 6" xfId="29804"/>
    <cellStyle name="Valuta 3 2 3 6 6 2" xfId="47963"/>
    <cellStyle name="Valuta 3 2 3 6 7" xfId="16613"/>
    <cellStyle name="Valuta 3 2 3 6 8" xfId="34772"/>
    <cellStyle name="Valuta 3 2 3 6 9" xfId="52932"/>
    <cellStyle name="Valuta 3 2 3 7" xfId="3243"/>
    <cellStyle name="Valuta 3 2 3 7 10" xfId="58828"/>
    <cellStyle name="Valuta 3 2 3 7 2" xfId="4109"/>
    <cellStyle name="Valuta 3 2 3 7 2 2" xfId="6596"/>
    <cellStyle name="Valuta 3 2 3 7 2 2 2" xfId="12094"/>
    <cellStyle name="Valuta 3 2 3 7 2 2 2 2" xfId="25301"/>
    <cellStyle name="Valuta 3 2 3 7 2 2 2 3" xfId="43460"/>
    <cellStyle name="Valuta 3 2 3 7 2 2 3" xfId="32764"/>
    <cellStyle name="Valuta 3 2 3 7 2 2 3 2" xfId="50923"/>
    <cellStyle name="Valuta 3 2 3 7 2 2 4" xfId="19573"/>
    <cellStyle name="Valuta 3 2 3 7 2 2 5" xfId="37732"/>
    <cellStyle name="Valuta 3 2 3 7 2 2 6" xfId="55892"/>
    <cellStyle name="Valuta 3 2 3 7 2 3" xfId="9610"/>
    <cellStyle name="Valuta 3 2 3 7 2 3 2" xfId="22817"/>
    <cellStyle name="Valuta 3 2 3 7 2 3 3" xfId="40976"/>
    <cellStyle name="Valuta 3 2 3 7 2 4" xfId="14604"/>
    <cellStyle name="Valuta 3 2 3 7 2 4 2" xfId="27796"/>
    <cellStyle name="Valuta 3 2 3 7 2 4 3" xfId="45955"/>
    <cellStyle name="Valuta 3 2 3 7 2 5" xfId="30280"/>
    <cellStyle name="Valuta 3 2 3 7 2 5 2" xfId="48439"/>
    <cellStyle name="Valuta 3 2 3 7 2 6" xfId="17089"/>
    <cellStyle name="Valuta 3 2 3 7 2 7" xfId="35248"/>
    <cellStyle name="Valuta 3 2 3 7 2 8" xfId="53408"/>
    <cellStyle name="Valuta 3 2 3 7 3" xfId="6122"/>
    <cellStyle name="Valuta 3 2 3 7 3 2" xfId="11619"/>
    <cellStyle name="Valuta 3 2 3 7 3 2 2" xfId="24826"/>
    <cellStyle name="Valuta 3 2 3 7 3 2 3" xfId="42985"/>
    <cellStyle name="Valuta 3 2 3 7 3 3" xfId="32289"/>
    <cellStyle name="Valuta 3 2 3 7 3 3 2" xfId="50448"/>
    <cellStyle name="Valuta 3 2 3 7 3 4" xfId="19098"/>
    <cellStyle name="Valuta 3 2 3 7 3 5" xfId="37257"/>
    <cellStyle name="Valuta 3 2 3 7 3 6" xfId="55417"/>
    <cellStyle name="Valuta 3 2 3 7 4" xfId="9145"/>
    <cellStyle name="Valuta 3 2 3 7 4 2" xfId="22352"/>
    <cellStyle name="Valuta 3 2 3 7 4 3" xfId="40511"/>
    <cellStyle name="Valuta 3 2 3 7 5" xfId="14129"/>
    <cellStyle name="Valuta 3 2 3 7 5 2" xfId="27321"/>
    <cellStyle name="Valuta 3 2 3 7 5 3" xfId="45480"/>
    <cellStyle name="Valuta 3 2 3 7 6" xfId="29805"/>
    <cellStyle name="Valuta 3 2 3 7 6 2" xfId="47964"/>
    <cellStyle name="Valuta 3 2 3 7 7" xfId="16614"/>
    <cellStyle name="Valuta 3 2 3 7 8" xfId="34773"/>
    <cellStyle name="Valuta 3 2 3 7 9" xfId="52933"/>
    <cellStyle name="Valuta 3 2 3 8" xfId="3661"/>
    <cellStyle name="Valuta 3 2 3 8 2" xfId="4425"/>
    <cellStyle name="Valuta 3 2 3 8 2 2" xfId="12409"/>
    <cellStyle name="Valuta 3 2 3 8 2 2 2" xfId="25616"/>
    <cellStyle name="Valuta 3 2 3 8 2 2 3" xfId="43775"/>
    <cellStyle name="Valuta 3 2 3 8 2 3" xfId="33079"/>
    <cellStyle name="Valuta 3 2 3 8 2 3 2" xfId="51238"/>
    <cellStyle name="Valuta 3 2 3 8 2 4" xfId="19888"/>
    <cellStyle name="Valuta 3 2 3 8 2 5" xfId="38047"/>
    <cellStyle name="Valuta 3 2 3 8 2 6" xfId="56207"/>
    <cellStyle name="Valuta 3 2 3 8 3" xfId="9925"/>
    <cellStyle name="Valuta 3 2 3 8 3 2" xfId="23132"/>
    <cellStyle name="Valuta 3 2 3 8 3 3" xfId="41291"/>
    <cellStyle name="Valuta 3 2 3 8 4" xfId="14919"/>
    <cellStyle name="Valuta 3 2 3 8 4 2" xfId="28111"/>
    <cellStyle name="Valuta 3 2 3 8 4 3" xfId="46270"/>
    <cellStyle name="Valuta 3 2 3 8 5" xfId="30595"/>
    <cellStyle name="Valuta 3 2 3 8 5 2" xfId="48754"/>
    <cellStyle name="Valuta 3 2 3 8 6" xfId="17404"/>
    <cellStyle name="Valuta 3 2 3 8 7" xfId="35563"/>
    <cellStyle name="Valuta 3 2 3 8 8" xfId="53723"/>
    <cellStyle name="Valuta 3 2 3 8 9" xfId="59107"/>
    <cellStyle name="Valuta 3 2 3 9" xfId="4649"/>
    <cellStyle name="Valuta 3 2 3 9 2" xfId="6901"/>
    <cellStyle name="Valuta 3 2 3 9 2 2" xfId="12633"/>
    <cellStyle name="Valuta 3 2 3 9 2 2 2" xfId="25840"/>
    <cellStyle name="Valuta 3 2 3 9 2 2 3" xfId="43999"/>
    <cellStyle name="Valuta 3 2 3 9 2 3" xfId="33303"/>
    <cellStyle name="Valuta 3 2 3 9 2 3 2" xfId="51462"/>
    <cellStyle name="Valuta 3 2 3 9 2 4" xfId="20112"/>
    <cellStyle name="Valuta 3 2 3 9 2 5" xfId="38271"/>
    <cellStyle name="Valuta 3 2 3 9 2 6" xfId="56431"/>
    <cellStyle name="Valuta 3 2 3 9 3" xfId="10149"/>
    <cellStyle name="Valuta 3 2 3 9 3 2" xfId="23356"/>
    <cellStyle name="Valuta 3 2 3 9 3 3" xfId="41515"/>
    <cellStyle name="Valuta 3 2 3 9 4" xfId="15143"/>
    <cellStyle name="Valuta 3 2 3 9 4 2" xfId="28335"/>
    <cellStyle name="Valuta 3 2 3 9 4 3" xfId="46494"/>
    <cellStyle name="Valuta 3 2 3 9 5" xfId="30819"/>
    <cellStyle name="Valuta 3 2 3 9 5 2" xfId="48978"/>
    <cellStyle name="Valuta 3 2 3 9 6" xfId="17628"/>
    <cellStyle name="Valuta 3 2 3 9 7" xfId="35787"/>
    <cellStyle name="Valuta 3 2 3 9 8" xfId="53947"/>
    <cellStyle name="Valuta 3 2 3 9 9" xfId="59272"/>
    <cellStyle name="Valuta 3 2 30" xfId="34714"/>
    <cellStyle name="Valuta 3 2 31" xfId="52874"/>
    <cellStyle name="Valuta 3 2 32" xfId="58456"/>
    <cellStyle name="Valuta 3 2 33" xfId="58769"/>
    <cellStyle name="Valuta 3 2 34" xfId="59652"/>
    <cellStyle name="Valuta 3 2 35" xfId="59707"/>
    <cellStyle name="Valuta 3 2 36" xfId="59753"/>
    <cellStyle name="Valuta 3 2 37" xfId="59779"/>
    <cellStyle name="Valuta 3 2 4" xfId="3244"/>
    <cellStyle name="Valuta 3 2 4 10" xfId="5077"/>
    <cellStyle name="Valuta 3 2 4 10 2" xfId="7319"/>
    <cellStyle name="Valuta 3 2 4 10 2 2" xfId="13052"/>
    <cellStyle name="Valuta 3 2 4 10 2 2 2" xfId="26259"/>
    <cellStyle name="Valuta 3 2 4 10 2 2 3" xfId="44418"/>
    <cellStyle name="Valuta 3 2 4 10 2 3" xfId="33722"/>
    <cellStyle name="Valuta 3 2 4 10 2 3 2" xfId="51881"/>
    <cellStyle name="Valuta 3 2 4 10 2 4" xfId="20531"/>
    <cellStyle name="Valuta 3 2 4 10 2 5" xfId="38690"/>
    <cellStyle name="Valuta 3 2 4 10 2 6" xfId="56850"/>
    <cellStyle name="Valuta 3 2 4 10 3" xfId="10568"/>
    <cellStyle name="Valuta 3 2 4 10 3 2" xfId="23775"/>
    <cellStyle name="Valuta 3 2 4 10 3 3" xfId="41934"/>
    <cellStyle name="Valuta 3 2 4 10 4" xfId="15562"/>
    <cellStyle name="Valuta 3 2 4 10 4 2" xfId="28754"/>
    <cellStyle name="Valuta 3 2 4 10 4 3" xfId="46913"/>
    <cellStyle name="Valuta 3 2 4 10 5" xfId="31238"/>
    <cellStyle name="Valuta 3 2 4 10 5 2" xfId="49397"/>
    <cellStyle name="Valuta 3 2 4 10 6" xfId="18047"/>
    <cellStyle name="Valuta 3 2 4 10 7" xfId="36206"/>
    <cellStyle name="Valuta 3 2 4 10 8" xfId="54366"/>
    <cellStyle name="Valuta 3 2 4 11" xfId="5267"/>
    <cellStyle name="Valuta 3 2 4 11 2" xfId="7515"/>
    <cellStyle name="Valuta 3 2 4 11 2 2" xfId="13248"/>
    <cellStyle name="Valuta 3 2 4 11 2 2 2" xfId="26455"/>
    <cellStyle name="Valuta 3 2 4 11 2 2 3" xfId="44614"/>
    <cellStyle name="Valuta 3 2 4 11 2 3" xfId="33918"/>
    <cellStyle name="Valuta 3 2 4 11 2 3 2" xfId="52077"/>
    <cellStyle name="Valuta 3 2 4 11 2 4" xfId="20727"/>
    <cellStyle name="Valuta 3 2 4 11 2 5" xfId="38886"/>
    <cellStyle name="Valuta 3 2 4 11 2 6" xfId="57046"/>
    <cellStyle name="Valuta 3 2 4 11 3" xfId="10764"/>
    <cellStyle name="Valuta 3 2 4 11 3 2" xfId="23971"/>
    <cellStyle name="Valuta 3 2 4 11 3 3" xfId="42130"/>
    <cellStyle name="Valuta 3 2 4 11 4" xfId="15758"/>
    <cellStyle name="Valuta 3 2 4 11 4 2" xfId="28950"/>
    <cellStyle name="Valuta 3 2 4 11 4 3" xfId="47109"/>
    <cellStyle name="Valuta 3 2 4 11 5" xfId="31434"/>
    <cellStyle name="Valuta 3 2 4 11 5 2" xfId="49593"/>
    <cellStyle name="Valuta 3 2 4 11 6" xfId="18243"/>
    <cellStyle name="Valuta 3 2 4 11 7" xfId="36402"/>
    <cellStyle name="Valuta 3 2 4 11 8" xfId="54562"/>
    <cellStyle name="Valuta 3 2 4 12" xfId="5433"/>
    <cellStyle name="Valuta 3 2 4 12 2" xfId="7681"/>
    <cellStyle name="Valuta 3 2 4 12 2 2" xfId="13414"/>
    <cellStyle name="Valuta 3 2 4 12 2 2 2" xfId="26621"/>
    <cellStyle name="Valuta 3 2 4 12 2 2 3" xfId="44780"/>
    <cellStyle name="Valuta 3 2 4 12 2 3" xfId="34084"/>
    <cellStyle name="Valuta 3 2 4 12 2 3 2" xfId="52243"/>
    <cellStyle name="Valuta 3 2 4 12 2 4" xfId="20893"/>
    <cellStyle name="Valuta 3 2 4 12 2 5" xfId="39052"/>
    <cellStyle name="Valuta 3 2 4 12 2 6" xfId="57212"/>
    <cellStyle name="Valuta 3 2 4 12 3" xfId="10930"/>
    <cellStyle name="Valuta 3 2 4 12 3 2" xfId="24137"/>
    <cellStyle name="Valuta 3 2 4 12 3 3" xfId="42296"/>
    <cellStyle name="Valuta 3 2 4 12 4" xfId="15924"/>
    <cellStyle name="Valuta 3 2 4 12 4 2" xfId="29116"/>
    <cellStyle name="Valuta 3 2 4 12 4 3" xfId="47275"/>
    <cellStyle name="Valuta 3 2 4 12 5" xfId="31600"/>
    <cellStyle name="Valuta 3 2 4 12 5 2" xfId="49759"/>
    <cellStyle name="Valuta 3 2 4 12 6" xfId="18409"/>
    <cellStyle name="Valuta 3 2 4 12 7" xfId="36568"/>
    <cellStyle name="Valuta 3 2 4 12 8" xfId="54728"/>
    <cellStyle name="Valuta 3 2 4 13" xfId="5597"/>
    <cellStyle name="Valuta 3 2 4 13 2" xfId="7845"/>
    <cellStyle name="Valuta 3 2 4 13 2 2" xfId="13578"/>
    <cellStyle name="Valuta 3 2 4 13 2 2 2" xfId="26785"/>
    <cellStyle name="Valuta 3 2 4 13 2 2 3" xfId="44944"/>
    <cellStyle name="Valuta 3 2 4 13 2 3" xfId="34248"/>
    <cellStyle name="Valuta 3 2 4 13 2 3 2" xfId="52407"/>
    <cellStyle name="Valuta 3 2 4 13 2 4" xfId="21057"/>
    <cellStyle name="Valuta 3 2 4 13 2 5" xfId="39216"/>
    <cellStyle name="Valuta 3 2 4 13 2 6" xfId="57376"/>
    <cellStyle name="Valuta 3 2 4 13 3" xfId="11094"/>
    <cellStyle name="Valuta 3 2 4 13 3 2" xfId="24301"/>
    <cellStyle name="Valuta 3 2 4 13 3 3" xfId="42460"/>
    <cellStyle name="Valuta 3 2 4 13 4" xfId="16088"/>
    <cellStyle name="Valuta 3 2 4 13 4 2" xfId="29280"/>
    <cellStyle name="Valuta 3 2 4 13 4 3" xfId="47439"/>
    <cellStyle name="Valuta 3 2 4 13 5" xfId="31764"/>
    <cellStyle name="Valuta 3 2 4 13 5 2" xfId="49923"/>
    <cellStyle name="Valuta 3 2 4 13 6" xfId="18573"/>
    <cellStyle name="Valuta 3 2 4 13 7" xfId="36732"/>
    <cellStyle name="Valuta 3 2 4 13 8" xfId="54892"/>
    <cellStyle name="Valuta 3 2 4 14" xfId="5761"/>
    <cellStyle name="Valuta 3 2 4 14 2" xfId="8009"/>
    <cellStyle name="Valuta 3 2 4 14 2 2" xfId="13742"/>
    <cellStyle name="Valuta 3 2 4 14 2 2 2" xfId="26949"/>
    <cellStyle name="Valuta 3 2 4 14 2 2 3" xfId="45108"/>
    <cellStyle name="Valuta 3 2 4 14 2 3" xfId="34412"/>
    <cellStyle name="Valuta 3 2 4 14 2 3 2" xfId="52571"/>
    <cellStyle name="Valuta 3 2 4 14 2 4" xfId="21221"/>
    <cellStyle name="Valuta 3 2 4 14 2 5" xfId="39380"/>
    <cellStyle name="Valuta 3 2 4 14 2 6" xfId="57540"/>
    <cellStyle name="Valuta 3 2 4 14 3" xfId="11258"/>
    <cellStyle name="Valuta 3 2 4 14 3 2" xfId="24465"/>
    <cellStyle name="Valuta 3 2 4 14 3 3" xfId="42624"/>
    <cellStyle name="Valuta 3 2 4 14 4" xfId="16252"/>
    <cellStyle name="Valuta 3 2 4 14 4 2" xfId="29444"/>
    <cellStyle name="Valuta 3 2 4 14 4 3" xfId="47603"/>
    <cellStyle name="Valuta 3 2 4 14 5" xfId="31928"/>
    <cellStyle name="Valuta 3 2 4 14 5 2" xfId="50087"/>
    <cellStyle name="Valuta 3 2 4 14 6" xfId="18737"/>
    <cellStyle name="Valuta 3 2 4 14 7" xfId="36896"/>
    <cellStyle name="Valuta 3 2 4 14 8" xfId="55056"/>
    <cellStyle name="Valuta 3 2 4 15" xfId="6123"/>
    <cellStyle name="Valuta 3 2 4 15 2" xfId="11620"/>
    <cellStyle name="Valuta 3 2 4 15 2 2" xfId="24827"/>
    <cellStyle name="Valuta 3 2 4 15 2 3" xfId="42986"/>
    <cellStyle name="Valuta 3 2 4 15 3" xfId="32290"/>
    <cellStyle name="Valuta 3 2 4 15 3 2" xfId="50449"/>
    <cellStyle name="Valuta 3 2 4 15 4" xfId="19099"/>
    <cellStyle name="Valuta 3 2 4 15 5" xfId="37258"/>
    <cellStyle name="Valuta 3 2 4 15 6" xfId="55418"/>
    <cellStyle name="Valuta 3 2 4 16" xfId="8185"/>
    <cellStyle name="Valuta 3 2 4 16 2" xfId="21392"/>
    <cellStyle name="Valuta 3 2 4 16 3" xfId="39551"/>
    <cellStyle name="Valuta 3 2 4 16 4" xfId="57711"/>
    <cellStyle name="Valuta 3 2 4 17" xfId="8411"/>
    <cellStyle name="Valuta 3 2 4 17 2" xfId="21618"/>
    <cellStyle name="Valuta 3 2 4 17 3" xfId="39777"/>
    <cellStyle name="Valuta 3 2 4 17 4" xfId="57937"/>
    <cellStyle name="Valuta 3 2 4 18" xfId="8607"/>
    <cellStyle name="Valuta 3 2 4 18 2" xfId="21814"/>
    <cellStyle name="Valuta 3 2 4 18 3" xfId="39973"/>
    <cellStyle name="Valuta 3 2 4 18 4" xfId="58133"/>
    <cellStyle name="Valuta 3 2 4 19" xfId="8771"/>
    <cellStyle name="Valuta 3 2 4 19 2" xfId="21978"/>
    <cellStyle name="Valuta 3 2 4 19 3" xfId="40137"/>
    <cellStyle name="Valuta 3 2 4 19 4" xfId="58297"/>
    <cellStyle name="Valuta 3 2 4 2" xfId="3245"/>
    <cellStyle name="Valuta 3 2 4 2 10" xfId="9146"/>
    <cellStyle name="Valuta 3 2 4 2 10 2" xfId="22353"/>
    <cellStyle name="Valuta 3 2 4 2 10 3" xfId="40512"/>
    <cellStyle name="Valuta 3 2 4 2 11" xfId="14131"/>
    <cellStyle name="Valuta 3 2 4 2 11 2" xfId="27323"/>
    <cellStyle name="Valuta 3 2 4 2 11 3" xfId="45482"/>
    <cellStyle name="Valuta 3 2 4 2 12" xfId="29807"/>
    <cellStyle name="Valuta 3 2 4 2 12 2" xfId="47966"/>
    <cellStyle name="Valuta 3 2 4 2 13" xfId="16616"/>
    <cellStyle name="Valuta 3 2 4 2 14" xfId="34775"/>
    <cellStyle name="Valuta 3 2 4 2 15" xfId="52935"/>
    <cellStyle name="Valuta 3 2 4 2 16" xfId="58830"/>
    <cellStyle name="Valuta 3 2 4 2 2" xfId="3246"/>
    <cellStyle name="Valuta 3 2 4 2 2 10" xfId="58831"/>
    <cellStyle name="Valuta 3 2 4 2 2 2" xfId="4112"/>
    <cellStyle name="Valuta 3 2 4 2 2 2 2" xfId="6599"/>
    <cellStyle name="Valuta 3 2 4 2 2 2 2 2" xfId="12097"/>
    <cellStyle name="Valuta 3 2 4 2 2 2 2 2 2" xfId="25304"/>
    <cellStyle name="Valuta 3 2 4 2 2 2 2 2 3" xfId="43463"/>
    <cellStyle name="Valuta 3 2 4 2 2 2 2 3" xfId="32767"/>
    <cellStyle name="Valuta 3 2 4 2 2 2 2 3 2" xfId="50926"/>
    <cellStyle name="Valuta 3 2 4 2 2 2 2 4" xfId="19576"/>
    <cellStyle name="Valuta 3 2 4 2 2 2 2 5" xfId="37735"/>
    <cellStyle name="Valuta 3 2 4 2 2 2 2 6" xfId="55895"/>
    <cellStyle name="Valuta 3 2 4 2 2 2 3" xfId="9613"/>
    <cellStyle name="Valuta 3 2 4 2 2 2 3 2" xfId="22820"/>
    <cellStyle name="Valuta 3 2 4 2 2 2 3 3" xfId="40979"/>
    <cellStyle name="Valuta 3 2 4 2 2 2 4" xfId="14607"/>
    <cellStyle name="Valuta 3 2 4 2 2 2 4 2" xfId="27799"/>
    <cellStyle name="Valuta 3 2 4 2 2 2 4 3" xfId="45958"/>
    <cellStyle name="Valuta 3 2 4 2 2 2 5" xfId="30283"/>
    <cellStyle name="Valuta 3 2 4 2 2 2 5 2" xfId="48442"/>
    <cellStyle name="Valuta 3 2 4 2 2 2 6" xfId="17092"/>
    <cellStyle name="Valuta 3 2 4 2 2 2 7" xfId="35251"/>
    <cellStyle name="Valuta 3 2 4 2 2 2 8" xfId="53411"/>
    <cellStyle name="Valuta 3 2 4 2 2 3" xfId="6125"/>
    <cellStyle name="Valuta 3 2 4 2 2 3 2" xfId="11622"/>
    <cellStyle name="Valuta 3 2 4 2 2 3 2 2" xfId="24829"/>
    <cellStyle name="Valuta 3 2 4 2 2 3 2 3" xfId="42988"/>
    <cellStyle name="Valuta 3 2 4 2 2 3 3" xfId="32292"/>
    <cellStyle name="Valuta 3 2 4 2 2 3 3 2" xfId="50451"/>
    <cellStyle name="Valuta 3 2 4 2 2 3 4" xfId="19101"/>
    <cellStyle name="Valuta 3 2 4 2 2 3 5" xfId="37260"/>
    <cellStyle name="Valuta 3 2 4 2 2 3 6" xfId="55420"/>
    <cellStyle name="Valuta 3 2 4 2 2 4" xfId="9147"/>
    <cellStyle name="Valuta 3 2 4 2 2 4 2" xfId="22354"/>
    <cellStyle name="Valuta 3 2 4 2 2 4 3" xfId="40513"/>
    <cellStyle name="Valuta 3 2 4 2 2 5" xfId="14132"/>
    <cellStyle name="Valuta 3 2 4 2 2 5 2" xfId="27324"/>
    <cellStyle name="Valuta 3 2 4 2 2 5 3" xfId="45483"/>
    <cellStyle name="Valuta 3 2 4 2 2 6" xfId="29808"/>
    <cellStyle name="Valuta 3 2 4 2 2 6 2" xfId="47967"/>
    <cellStyle name="Valuta 3 2 4 2 2 7" xfId="16617"/>
    <cellStyle name="Valuta 3 2 4 2 2 8" xfId="34776"/>
    <cellStyle name="Valuta 3 2 4 2 2 9" xfId="52936"/>
    <cellStyle name="Valuta 3 2 4 2 3" xfId="3247"/>
    <cellStyle name="Valuta 3 2 4 2 3 10" xfId="58832"/>
    <cellStyle name="Valuta 3 2 4 2 3 2" xfId="4113"/>
    <cellStyle name="Valuta 3 2 4 2 3 2 2" xfId="6600"/>
    <cellStyle name="Valuta 3 2 4 2 3 2 2 2" xfId="12098"/>
    <cellStyle name="Valuta 3 2 4 2 3 2 2 2 2" xfId="25305"/>
    <cellStyle name="Valuta 3 2 4 2 3 2 2 2 3" xfId="43464"/>
    <cellStyle name="Valuta 3 2 4 2 3 2 2 3" xfId="32768"/>
    <cellStyle name="Valuta 3 2 4 2 3 2 2 3 2" xfId="50927"/>
    <cellStyle name="Valuta 3 2 4 2 3 2 2 4" xfId="19577"/>
    <cellStyle name="Valuta 3 2 4 2 3 2 2 5" xfId="37736"/>
    <cellStyle name="Valuta 3 2 4 2 3 2 2 6" xfId="55896"/>
    <cellStyle name="Valuta 3 2 4 2 3 2 3" xfId="9614"/>
    <cellStyle name="Valuta 3 2 4 2 3 2 3 2" xfId="22821"/>
    <cellStyle name="Valuta 3 2 4 2 3 2 3 3" xfId="40980"/>
    <cellStyle name="Valuta 3 2 4 2 3 2 4" xfId="14608"/>
    <cellStyle name="Valuta 3 2 4 2 3 2 4 2" xfId="27800"/>
    <cellStyle name="Valuta 3 2 4 2 3 2 4 3" xfId="45959"/>
    <cellStyle name="Valuta 3 2 4 2 3 2 5" xfId="30284"/>
    <cellStyle name="Valuta 3 2 4 2 3 2 5 2" xfId="48443"/>
    <cellStyle name="Valuta 3 2 4 2 3 2 6" xfId="17093"/>
    <cellStyle name="Valuta 3 2 4 2 3 2 7" xfId="35252"/>
    <cellStyle name="Valuta 3 2 4 2 3 2 8" xfId="53412"/>
    <cellStyle name="Valuta 3 2 4 2 3 3" xfId="6126"/>
    <cellStyle name="Valuta 3 2 4 2 3 3 2" xfId="11623"/>
    <cellStyle name="Valuta 3 2 4 2 3 3 2 2" xfId="24830"/>
    <cellStyle name="Valuta 3 2 4 2 3 3 2 3" xfId="42989"/>
    <cellStyle name="Valuta 3 2 4 2 3 3 3" xfId="32293"/>
    <cellStyle name="Valuta 3 2 4 2 3 3 3 2" xfId="50452"/>
    <cellStyle name="Valuta 3 2 4 2 3 3 4" xfId="19102"/>
    <cellStyle name="Valuta 3 2 4 2 3 3 5" xfId="37261"/>
    <cellStyle name="Valuta 3 2 4 2 3 3 6" xfId="55421"/>
    <cellStyle name="Valuta 3 2 4 2 3 4" xfId="9148"/>
    <cellStyle name="Valuta 3 2 4 2 3 4 2" xfId="22355"/>
    <cellStyle name="Valuta 3 2 4 2 3 4 3" xfId="40514"/>
    <cellStyle name="Valuta 3 2 4 2 3 5" xfId="14133"/>
    <cellStyle name="Valuta 3 2 4 2 3 5 2" xfId="27325"/>
    <cellStyle name="Valuta 3 2 4 2 3 5 3" xfId="45484"/>
    <cellStyle name="Valuta 3 2 4 2 3 6" xfId="29809"/>
    <cellStyle name="Valuta 3 2 4 2 3 6 2" xfId="47968"/>
    <cellStyle name="Valuta 3 2 4 2 3 7" xfId="16618"/>
    <cellStyle name="Valuta 3 2 4 2 3 8" xfId="34777"/>
    <cellStyle name="Valuta 3 2 4 2 3 9" xfId="52937"/>
    <cellStyle name="Valuta 3 2 4 2 4" xfId="3722"/>
    <cellStyle name="Valuta 3 2 4 2 4 2" xfId="4432"/>
    <cellStyle name="Valuta 3 2 4 2 4 2 2" xfId="12416"/>
    <cellStyle name="Valuta 3 2 4 2 4 2 2 2" xfId="25623"/>
    <cellStyle name="Valuta 3 2 4 2 4 2 2 3" xfId="43782"/>
    <cellStyle name="Valuta 3 2 4 2 4 2 3" xfId="33086"/>
    <cellStyle name="Valuta 3 2 4 2 4 2 3 2" xfId="51245"/>
    <cellStyle name="Valuta 3 2 4 2 4 2 4" xfId="19895"/>
    <cellStyle name="Valuta 3 2 4 2 4 2 5" xfId="38054"/>
    <cellStyle name="Valuta 3 2 4 2 4 2 6" xfId="56214"/>
    <cellStyle name="Valuta 3 2 4 2 4 3" xfId="9932"/>
    <cellStyle name="Valuta 3 2 4 2 4 3 2" xfId="23139"/>
    <cellStyle name="Valuta 3 2 4 2 4 3 3" xfId="41298"/>
    <cellStyle name="Valuta 3 2 4 2 4 4" xfId="14926"/>
    <cellStyle name="Valuta 3 2 4 2 4 4 2" xfId="28118"/>
    <cellStyle name="Valuta 3 2 4 2 4 4 3" xfId="46277"/>
    <cellStyle name="Valuta 3 2 4 2 4 5" xfId="30602"/>
    <cellStyle name="Valuta 3 2 4 2 4 5 2" xfId="48761"/>
    <cellStyle name="Valuta 3 2 4 2 4 6" xfId="17411"/>
    <cellStyle name="Valuta 3 2 4 2 4 7" xfId="35570"/>
    <cellStyle name="Valuta 3 2 4 2 4 8" xfId="53730"/>
    <cellStyle name="Valuta 3 2 4 2 4 9" xfId="59509"/>
    <cellStyle name="Valuta 3 2 4 2 5" xfId="4655"/>
    <cellStyle name="Valuta 3 2 4 2 5 2" xfId="6907"/>
    <cellStyle name="Valuta 3 2 4 2 5 2 2" xfId="12639"/>
    <cellStyle name="Valuta 3 2 4 2 5 2 2 2" xfId="25846"/>
    <cellStyle name="Valuta 3 2 4 2 5 2 2 3" xfId="44005"/>
    <cellStyle name="Valuta 3 2 4 2 5 2 3" xfId="33309"/>
    <cellStyle name="Valuta 3 2 4 2 5 2 3 2" xfId="51468"/>
    <cellStyle name="Valuta 3 2 4 2 5 2 4" xfId="20118"/>
    <cellStyle name="Valuta 3 2 4 2 5 2 5" xfId="38277"/>
    <cellStyle name="Valuta 3 2 4 2 5 2 6" xfId="56437"/>
    <cellStyle name="Valuta 3 2 4 2 5 3" xfId="10155"/>
    <cellStyle name="Valuta 3 2 4 2 5 3 2" xfId="23362"/>
    <cellStyle name="Valuta 3 2 4 2 5 3 3" xfId="41521"/>
    <cellStyle name="Valuta 3 2 4 2 5 4" xfId="15149"/>
    <cellStyle name="Valuta 3 2 4 2 5 4 2" xfId="28341"/>
    <cellStyle name="Valuta 3 2 4 2 5 4 3" xfId="46500"/>
    <cellStyle name="Valuta 3 2 4 2 5 5" xfId="30825"/>
    <cellStyle name="Valuta 3 2 4 2 5 5 2" xfId="48984"/>
    <cellStyle name="Valuta 3 2 4 2 5 6" xfId="17634"/>
    <cellStyle name="Valuta 3 2 4 2 5 7" xfId="35793"/>
    <cellStyle name="Valuta 3 2 4 2 5 8" xfId="53953"/>
    <cellStyle name="Valuta 3 2 4 2 6" xfId="4111"/>
    <cellStyle name="Valuta 3 2 4 2 6 2" xfId="6598"/>
    <cellStyle name="Valuta 3 2 4 2 6 2 2" xfId="12096"/>
    <cellStyle name="Valuta 3 2 4 2 6 2 2 2" xfId="25303"/>
    <cellStyle name="Valuta 3 2 4 2 6 2 2 3" xfId="43462"/>
    <cellStyle name="Valuta 3 2 4 2 6 2 3" xfId="32766"/>
    <cellStyle name="Valuta 3 2 4 2 6 2 3 2" xfId="50925"/>
    <cellStyle name="Valuta 3 2 4 2 6 2 4" xfId="19575"/>
    <cellStyle name="Valuta 3 2 4 2 6 2 5" xfId="37734"/>
    <cellStyle name="Valuta 3 2 4 2 6 2 6" xfId="55894"/>
    <cellStyle name="Valuta 3 2 4 2 6 3" xfId="9612"/>
    <cellStyle name="Valuta 3 2 4 2 6 3 2" xfId="22819"/>
    <cellStyle name="Valuta 3 2 4 2 6 3 3" xfId="40978"/>
    <cellStyle name="Valuta 3 2 4 2 6 4" xfId="14606"/>
    <cellStyle name="Valuta 3 2 4 2 6 4 2" xfId="27798"/>
    <cellStyle name="Valuta 3 2 4 2 6 4 3" xfId="45957"/>
    <cellStyle name="Valuta 3 2 4 2 6 5" xfId="30282"/>
    <cellStyle name="Valuta 3 2 4 2 6 5 2" xfId="48441"/>
    <cellStyle name="Valuta 3 2 4 2 6 6" xfId="17091"/>
    <cellStyle name="Valuta 3 2 4 2 6 7" xfId="35250"/>
    <cellStyle name="Valuta 3 2 4 2 6 8" xfId="53410"/>
    <cellStyle name="Valuta 3 2 4 2 7" xfId="5078"/>
    <cellStyle name="Valuta 3 2 4 2 7 2" xfId="7320"/>
    <cellStyle name="Valuta 3 2 4 2 7 2 2" xfId="13053"/>
    <cellStyle name="Valuta 3 2 4 2 7 2 2 2" xfId="26260"/>
    <cellStyle name="Valuta 3 2 4 2 7 2 2 3" xfId="44419"/>
    <cellStyle name="Valuta 3 2 4 2 7 2 3" xfId="33723"/>
    <cellStyle name="Valuta 3 2 4 2 7 2 3 2" xfId="51882"/>
    <cellStyle name="Valuta 3 2 4 2 7 2 4" xfId="20532"/>
    <cellStyle name="Valuta 3 2 4 2 7 2 5" xfId="38691"/>
    <cellStyle name="Valuta 3 2 4 2 7 2 6" xfId="56851"/>
    <cellStyle name="Valuta 3 2 4 2 7 3" xfId="10569"/>
    <cellStyle name="Valuta 3 2 4 2 7 3 2" xfId="23776"/>
    <cellStyle name="Valuta 3 2 4 2 7 3 3" xfId="41935"/>
    <cellStyle name="Valuta 3 2 4 2 7 4" xfId="15563"/>
    <cellStyle name="Valuta 3 2 4 2 7 4 2" xfId="28755"/>
    <cellStyle name="Valuta 3 2 4 2 7 4 3" xfId="46914"/>
    <cellStyle name="Valuta 3 2 4 2 7 5" xfId="31239"/>
    <cellStyle name="Valuta 3 2 4 2 7 5 2" xfId="49398"/>
    <cellStyle name="Valuta 3 2 4 2 7 6" xfId="18048"/>
    <cellStyle name="Valuta 3 2 4 2 7 7" xfId="36207"/>
    <cellStyle name="Valuta 3 2 4 2 7 8" xfId="54367"/>
    <cellStyle name="Valuta 3 2 4 2 8" xfId="6124"/>
    <cellStyle name="Valuta 3 2 4 2 8 2" xfId="11621"/>
    <cellStyle name="Valuta 3 2 4 2 8 2 2" xfId="24828"/>
    <cellStyle name="Valuta 3 2 4 2 8 2 3" xfId="42987"/>
    <cellStyle name="Valuta 3 2 4 2 8 3" xfId="32291"/>
    <cellStyle name="Valuta 3 2 4 2 8 3 2" xfId="50450"/>
    <cellStyle name="Valuta 3 2 4 2 8 4" xfId="19100"/>
    <cellStyle name="Valuta 3 2 4 2 8 5" xfId="37259"/>
    <cellStyle name="Valuta 3 2 4 2 8 6" xfId="55419"/>
    <cellStyle name="Valuta 3 2 4 2 9" xfId="8412"/>
    <cellStyle name="Valuta 3 2 4 2 9 2" xfId="21619"/>
    <cellStyle name="Valuta 3 2 4 2 9 3" xfId="39778"/>
    <cellStyle name="Valuta 3 2 4 2 9 4" xfId="57938"/>
    <cellStyle name="Valuta 3 2 4 20" xfId="8979"/>
    <cellStyle name="Valuta 3 2 4 20 2" xfId="22186"/>
    <cellStyle name="Valuta 3 2 4 20 3" xfId="40345"/>
    <cellStyle name="Valuta 3 2 4 21" xfId="14130"/>
    <cellStyle name="Valuta 3 2 4 21 2" xfId="27322"/>
    <cellStyle name="Valuta 3 2 4 21 3" xfId="45481"/>
    <cellStyle name="Valuta 3 2 4 22" xfId="29806"/>
    <cellStyle name="Valuta 3 2 4 22 2" xfId="47965"/>
    <cellStyle name="Valuta 3 2 4 23" xfId="16615"/>
    <cellStyle name="Valuta 3 2 4 24" xfId="34774"/>
    <cellStyle name="Valuta 3 2 4 25" xfId="52934"/>
    <cellStyle name="Valuta 3 2 4 26" xfId="58463"/>
    <cellStyle name="Valuta 3 2 4 27" xfId="58829"/>
    <cellStyle name="Valuta 3 2 4 3" xfId="3248"/>
    <cellStyle name="Valuta 3 2 4 3 10" xfId="14134"/>
    <cellStyle name="Valuta 3 2 4 3 10 2" xfId="27326"/>
    <cellStyle name="Valuta 3 2 4 3 10 3" xfId="45485"/>
    <cellStyle name="Valuta 3 2 4 3 11" xfId="29810"/>
    <cellStyle name="Valuta 3 2 4 3 11 2" xfId="47969"/>
    <cellStyle name="Valuta 3 2 4 3 12" xfId="16619"/>
    <cellStyle name="Valuta 3 2 4 3 13" xfId="34778"/>
    <cellStyle name="Valuta 3 2 4 3 14" xfId="52938"/>
    <cellStyle name="Valuta 3 2 4 3 15" xfId="58833"/>
    <cellStyle name="Valuta 3 2 4 3 2" xfId="3249"/>
    <cellStyle name="Valuta 3 2 4 3 2 10" xfId="58834"/>
    <cellStyle name="Valuta 3 2 4 3 2 2" xfId="4115"/>
    <cellStyle name="Valuta 3 2 4 3 2 2 2" xfId="6602"/>
    <cellStyle name="Valuta 3 2 4 3 2 2 2 2" xfId="12100"/>
    <cellStyle name="Valuta 3 2 4 3 2 2 2 2 2" xfId="25307"/>
    <cellStyle name="Valuta 3 2 4 3 2 2 2 2 3" xfId="43466"/>
    <cellStyle name="Valuta 3 2 4 3 2 2 2 3" xfId="32770"/>
    <cellStyle name="Valuta 3 2 4 3 2 2 2 3 2" xfId="50929"/>
    <cellStyle name="Valuta 3 2 4 3 2 2 2 4" xfId="19579"/>
    <cellStyle name="Valuta 3 2 4 3 2 2 2 5" xfId="37738"/>
    <cellStyle name="Valuta 3 2 4 3 2 2 2 6" xfId="55898"/>
    <cellStyle name="Valuta 3 2 4 3 2 2 3" xfId="9616"/>
    <cellStyle name="Valuta 3 2 4 3 2 2 3 2" xfId="22823"/>
    <cellStyle name="Valuta 3 2 4 3 2 2 3 3" xfId="40982"/>
    <cellStyle name="Valuta 3 2 4 3 2 2 4" xfId="14610"/>
    <cellStyle name="Valuta 3 2 4 3 2 2 4 2" xfId="27802"/>
    <cellStyle name="Valuta 3 2 4 3 2 2 4 3" xfId="45961"/>
    <cellStyle name="Valuta 3 2 4 3 2 2 5" xfId="30286"/>
    <cellStyle name="Valuta 3 2 4 3 2 2 5 2" xfId="48445"/>
    <cellStyle name="Valuta 3 2 4 3 2 2 6" xfId="17095"/>
    <cellStyle name="Valuta 3 2 4 3 2 2 7" xfId="35254"/>
    <cellStyle name="Valuta 3 2 4 3 2 2 8" xfId="53414"/>
    <cellStyle name="Valuta 3 2 4 3 2 3" xfId="6128"/>
    <cellStyle name="Valuta 3 2 4 3 2 3 2" xfId="11625"/>
    <cellStyle name="Valuta 3 2 4 3 2 3 2 2" xfId="24832"/>
    <cellStyle name="Valuta 3 2 4 3 2 3 2 3" xfId="42991"/>
    <cellStyle name="Valuta 3 2 4 3 2 3 3" xfId="32295"/>
    <cellStyle name="Valuta 3 2 4 3 2 3 3 2" xfId="50454"/>
    <cellStyle name="Valuta 3 2 4 3 2 3 4" xfId="19104"/>
    <cellStyle name="Valuta 3 2 4 3 2 3 5" xfId="37263"/>
    <cellStyle name="Valuta 3 2 4 3 2 3 6" xfId="55423"/>
    <cellStyle name="Valuta 3 2 4 3 2 4" xfId="9150"/>
    <cellStyle name="Valuta 3 2 4 3 2 4 2" xfId="22357"/>
    <cellStyle name="Valuta 3 2 4 3 2 4 3" xfId="40516"/>
    <cellStyle name="Valuta 3 2 4 3 2 5" xfId="14135"/>
    <cellStyle name="Valuta 3 2 4 3 2 5 2" xfId="27327"/>
    <cellStyle name="Valuta 3 2 4 3 2 5 3" xfId="45486"/>
    <cellStyle name="Valuta 3 2 4 3 2 6" xfId="29811"/>
    <cellStyle name="Valuta 3 2 4 3 2 6 2" xfId="47970"/>
    <cellStyle name="Valuta 3 2 4 3 2 7" xfId="16620"/>
    <cellStyle name="Valuta 3 2 4 3 2 8" xfId="34779"/>
    <cellStyle name="Valuta 3 2 4 3 2 9" xfId="52939"/>
    <cellStyle name="Valuta 3 2 4 3 3" xfId="3250"/>
    <cellStyle name="Valuta 3 2 4 3 3 10" xfId="58835"/>
    <cellStyle name="Valuta 3 2 4 3 3 2" xfId="4116"/>
    <cellStyle name="Valuta 3 2 4 3 3 2 2" xfId="6603"/>
    <cellStyle name="Valuta 3 2 4 3 3 2 2 2" xfId="12101"/>
    <cellStyle name="Valuta 3 2 4 3 3 2 2 2 2" xfId="25308"/>
    <cellStyle name="Valuta 3 2 4 3 3 2 2 2 3" xfId="43467"/>
    <cellStyle name="Valuta 3 2 4 3 3 2 2 3" xfId="32771"/>
    <cellStyle name="Valuta 3 2 4 3 3 2 2 3 2" xfId="50930"/>
    <cellStyle name="Valuta 3 2 4 3 3 2 2 4" xfId="19580"/>
    <cellStyle name="Valuta 3 2 4 3 3 2 2 5" xfId="37739"/>
    <cellStyle name="Valuta 3 2 4 3 3 2 2 6" xfId="55899"/>
    <cellStyle name="Valuta 3 2 4 3 3 2 3" xfId="9617"/>
    <cellStyle name="Valuta 3 2 4 3 3 2 3 2" xfId="22824"/>
    <cellStyle name="Valuta 3 2 4 3 3 2 3 3" xfId="40983"/>
    <cellStyle name="Valuta 3 2 4 3 3 2 4" xfId="14611"/>
    <cellStyle name="Valuta 3 2 4 3 3 2 4 2" xfId="27803"/>
    <cellStyle name="Valuta 3 2 4 3 3 2 4 3" xfId="45962"/>
    <cellStyle name="Valuta 3 2 4 3 3 2 5" xfId="30287"/>
    <cellStyle name="Valuta 3 2 4 3 3 2 5 2" xfId="48446"/>
    <cellStyle name="Valuta 3 2 4 3 3 2 6" xfId="17096"/>
    <cellStyle name="Valuta 3 2 4 3 3 2 7" xfId="35255"/>
    <cellStyle name="Valuta 3 2 4 3 3 2 8" xfId="53415"/>
    <cellStyle name="Valuta 3 2 4 3 3 3" xfId="6129"/>
    <cellStyle name="Valuta 3 2 4 3 3 3 2" xfId="11626"/>
    <cellStyle name="Valuta 3 2 4 3 3 3 2 2" xfId="24833"/>
    <cellStyle name="Valuta 3 2 4 3 3 3 2 3" xfId="42992"/>
    <cellStyle name="Valuta 3 2 4 3 3 3 3" xfId="32296"/>
    <cellStyle name="Valuta 3 2 4 3 3 3 3 2" xfId="50455"/>
    <cellStyle name="Valuta 3 2 4 3 3 3 4" xfId="19105"/>
    <cellStyle name="Valuta 3 2 4 3 3 3 5" xfId="37264"/>
    <cellStyle name="Valuta 3 2 4 3 3 3 6" xfId="55424"/>
    <cellStyle name="Valuta 3 2 4 3 3 4" xfId="9151"/>
    <cellStyle name="Valuta 3 2 4 3 3 4 2" xfId="22358"/>
    <cellStyle name="Valuta 3 2 4 3 3 4 3" xfId="40517"/>
    <cellStyle name="Valuta 3 2 4 3 3 5" xfId="14136"/>
    <cellStyle name="Valuta 3 2 4 3 3 5 2" xfId="27328"/>
    <cellStyle name="Valuta 3 2 4 3 3 5 3" xfId="45487"/>
    <cellStyle name="Valuta 3 2 4 3 3 6" xfId="29812"/>
    <cellStyle name="Valuta 3 2 4 3 3 6 2" xfId="47971"/>
    <cellStyle name="Valuta 3 2 4 3 3 7" xfId="16621"/>
    <cellStyle name="Valuta 3 2 4 3 3 8" xfId="34780"/>
    <cellStyle name="Valuta 3 2 4 3 3 9" xfId="52940"/>
    <cellStyle name="Valuta 3 2 4 3 4" xfId="3723"/>
    <cellStyle name="Valuta 3 2 4 3 4 2" xfId="4433"/>
    <cellStyle name="Valuta 3 2 4 3 4 2 2" xfId="12417"/>
    <cellStyle name="Valuta 3 2 4 3 4 2 2 2" xfId="25624"/>
    <cellStyle name="Valuta 3 2 4 3 4 2 2 3" xfId="43783"/>
    <cellStyle name="Valuta 3 2 4 3 4 2 3" xfId="33087"/>
    <cellStyle name="Valuta 3 2 4 3 4 2 3 2" xfId="51246"/>
    <cellStyle name="Valuta 3 2 4 3 4 2 4" xfId="19896"/>
    <cellStyle name="Valuta 3 2 4 3 4 2 5" xfId="38055"/>
    <cellStyle name="Valuta 3 2 4 3 4 2 6" xfId="56215"/>
    <cellStyle name="Valuta 3 2 4 3 4 3" xfId="9933"/>
    <cellStyle name="Valuta 3 2 4 3 4 3 2" xfId="23140"/>
    <cellStyle name="Valuta 3 2 4 3 4 3 3" xfId="41299"/>
    <cellStyle name="Valuta 3 2 4 3 4 4" xfId="14927"/>
    <cellStyle name="Valuta 3 2 4 3 4 4 2" xfId="28119"/>
    <cellStyle name="Valuta 3 2 4 3 4 4 3" xfId="46278"/>
    <cellStyle name="Valuta 3 2 4 3 4 5" xfId="30603"/>
    <cellStyle name="Valuta 3 2 4 3 4 5 2" xfId="48762"/>
    <cellStyle name="Valuta 3 2 4 3 4 6" xfId="17412"/>
    <cellStyle name="Valuta 3 2 4 3 4 7" xfId="35571"/>
    <cellStyle name="Valuta 3 2 4 3 4 8" xfId="53731"/>
    <cellStyle name="Valuta 3 2 4 3 4 9" xfId="59510"/>
    <cellStyle name="Valuta 3 2 4 3 5" xfId="4114"/>
    <cellStyle name="Valuta 3 2 4 3 5 2" xfId="6601"/>
    <cellStyle name="Valuta 3 2 4 3 5 2 2" xfId="12099"/>
    <cellStyle name="Valuta 3 2 4 3 5 2 2 2" xfId="25306"/>
    <cellStyle name="Valuta 3 2 4 3 5 2 2 3" xfId="43465"/>
    <cellStyle name="Valuta 3 2 4 3 5 2 3" xfId="32769"/>
    <cellStyle name="Valuta 3 2 4 3 5 2 3 2" xfId="50928"/>
    <cellStyle name="Valuta 3 2 4 3 5 2 4" xfId="19578"/>
    <cellStyle name="Valuta 3 2 4 3 5 2 5" xfId="37737"/>
    <cellStyle name="Valuta 3 2 4 3 5 2 6" xfId="55897"/>
    <cellStyle name="Valuta 3 2 4 3 5 3" xfId="9615"/>
    <cellStyle name="Valuta 3 2 4 3 5 3 2" xfId="22822"/>
    <cellStyle name="Valuta 3 2 4 3 5 3 3" xfId="40981"/>
    <cellStyle name="Valuta 3 2 4 3 5 4" xfId="14609"/>
    <cellStyle name="Valuta 3 2 4 3 5 4 2" xfId="27801"/>
    <cellStyle name="Valuta 3 2 4 3 5 4 3" xfId="45960"/>
    <cellStyle name="Valuta 3 2 4 3 5 5" xfId="30285"/>
    <cellStyle name="Valuta 3 2 4 3 5 5 2" xfId="48444"/>
    <cellStyle name="Valuta 3 2 4 3 5 6" xfId="17094"/>
    <cellStyle name="Valuta 3 2 4 3 5 7" xfId="35253"/>
    <cellStyle name="Valuta 3 2 4 3 5 8" xfId="53413"/>
    <cellStyle name="Valuta 3 2 4 3 6" xfId="5079"/>
    <cellStyle name="Valuta 3 2 4 3 6 2" xfId="7321"/>
    <cellStyle name="Valuta 3 2 4 3 6 2 2" xfId="13054"/>
    <cellStyle name="Valuta 3 2 4 3 6 2 2 2" xfId="26261"/>
    <cellStyle name="Valuta 3 2 4 3 6 2 2 3" xfId="44420"/>
    <cellStyle name="Valuta 3 2 4 3 6 2 3" xfId="33724"/>
    <cellStyle name="Valuta 3 2 4 3 6 2 3 2" xfId="51883"/>
    <cellStyle name="Valuta 3 2 4 3 6 2 4" xfId="20533"/>
    <cellStyle name="Valuta 3 2 4 3 6 2 5" xfId="38692"/>
    <cellStyle name="Valuta 3 2 4 3 6 2 6" xfId="56852"/>
    <cellStyle name="Valuta 3 2 4 3 6 3" xfId="10570"/>
    <cellStyle name="Valuta 3 2 4 3 6 3 2" xfId="23777"/>
    <cellStyle name="Valuta 3 2 4 3 6 3 3" xfId="41936"/>
    <cellStyle name="Valuta 3 2 4 3 6 4" xfId="15564"/>
    <cellStyle name="Valuta 3 2 4 3 6 4 2" xfId="28756"/>
    <cellStyle name="Valuta 3 2 4 3 6 4 3" xfId="46915"/>
    <cellStyle name="Valuta 3 2 4 3 6 5" xfId="31240"/>
    <cellStyle name="Valuta 3 2 4 3 6 5 2" xfId="49399"/>
    <cellStyle name="Valuta 3 2 4 3 6 6" xfId="18049"/>
    <cellStyle name="Valuta 3 2 4 3 6 7" xfId="36208"/>
    <cellStyle name="Valuta 3 2 4 3 6 8" xfId="54368"/>
    <cellStyle name="Valuta 3 2 4 3 7" xfId="6127"/>
    <cellStyle name="Valuta 3 2 4 3 7 2" xfId="11624"/>
    <cellStyle name="Valuta 3 2 4 3 7 2 2" xfId="24831"/>
    <cellStyle name="Valuta 3 2 4 3 7 2 3" xfId="42990"/>
    <cellStyle name="Valuta 3 2 4 3 7 3" xfId="32294"/>
    <cellStyle name="Valuta 3 2 4 3 7 3 2" xfId="50453"/>
    <cellStyle name="Valuta 3 2 4 3 7 4" xfId="19103"/>
    <cellStyle name="Valuta 3 2 4 3 7 5" xfId="37262"/>
    <cellStyle name="Valuta 3 2 4 3 7 6" xfId="55422"/>
    <cellStyle name="Valuta 3 2 4 3 8" xfId="8413"/>
    <cellStyle name="Valuta 3 2 4 3 8 2" xfId="21620"/>
    <cellStyle name="Valuta 3 2 4 3 8 3" xfId="39779"/>
    <cellStyle name="Valuta 3 2 4 3 8 4" xfId="57939"/>
    <cellStyle name="Valuta 3 2 4 3 9" xfId="9149"/>
    <cellStyle name="Valuta 3 2 4 3 9 2" xfId="22356"/>
    <cellStyle name="Valuta 3 2 4 3 9 3" xfId="40515"/>
    <cellStyle name="Valuta 3 2 4 4" xfId="3251"/>
    <cellStyle name="Valuta 3 2 4 4 10" xfId="58836"/>
    <cellStyle name="Valuta 3 2 4 4 2" xfId="4117"/>
    <cellStyle name="Valuta 3 2 4 4 2 2" xfId="6604"/>
    <cellStyle name="Valuta 3 2 4 4 2 2 2" xfId="12102"/>
    <cellStyle name="Valuta 3 2 4 4 2 2 2 2" xfId="25309"/>
    <cellStyle name="Valuta 3 2 4 4 2 2 2 3" xfId="43468"/>
    <cellStyle name="Valuta 3 2 4 4 2 2 3" xfId="32772"/>
    <cellStyle name="Valuta 3 2 4 4 2 2 3 2" xfId="50931"/>
    <cellStyle name="Valuta 3 2 4 4 2 2 4" xfId="19581"/>
    <cellStyle name="Valuta 3 2 4 4 2 2 5" xfId="37740"/>
    <cellStyle name="Valuta 3 2 4 4 2 2 6" xfId="55900"/>
    <cellStyle name="Valuta 3 2 4 4 2 3" xfId="9618"/>
    <cellStyle name="Valuta 3 2 4 4 2 3 2" xfId="22825"/>
    <cellStyle name="Valuta 3 2 4 4 2 3 3" xfId="40984"/>
    <cellStyle name="Valuta 3 2 4 4 2 4" xfId="14612"/>
    <cellStyle name="Valuta 3 2 4 4 2 4 2" xfId="27804"/>
    <cellStyle name="Valuta 3 2 4 4 2 4 3" xfId="45963"/>
    <cellStyle name="Valuta 3 2 4 4 2 5" xfId="30288"/>
    <cellStyle name="Valuta 3 2 4 4 2 5 2" xfId="48447"/>
    <cellStyle name="Valuta 3 2 4 4 2 6" xfId="17097"/>
    <cellStyle name="Valuta 3 2 4 4 2 7" xfId="35256"/>
    <cellStyle name="Valuta 3 2 4 4 2 8" xfId="53416"/>
    <cellStyle name="Valuta 3 2 4 4 3" xfId="6130"/>
    <cellStyle name="Valuta 3 2 4 4 3 2" xfId="11627"/>
    <cellStyle name="Valuta 3 2 4 4 3 2 2" xfId="24834"/>
    <cellStyle name="Valuta 3 2 4 4 3 2 3" xfId="42993"/>
    <cellStyle name="Valuta 3 2 4 4 3 3" xfId="32297"/>
    <cellStyle name="Valuta 3 2 4 4 3 3 2" xfId="50456"/>
    <cellStyle name="Valuta 3 2 4 4 3 4" xfId="19106"/>
    <cellStyle name="Valuta 3 2 4 4 3 5" xfId="37265"/>
    <cellStyle name="Valuta 3 2 4 4 3 6" xfId="55425"/>
    <cellStyle name="Valuta 3 2 4 4 4" xfId="9152"/>
    <cellStyle name="Valuta 3 2 4 4 4 2" xfId="22359"/>
    <cellStyle name="Valuta 3 2 4 4 4 3" xfId="40518"/>
    <cellStyle name="Valuta 3 2 4 4 5" xfId="14137"/>
    <cellStyle name="Valuta 3 2 4 4 5 2" xfId="27329"/>
    <cellStyle name="Valuta 3 2 4 4 5 3" xfId="45488"/>
    <cellStyle name="Valuta 3 2 4 4 6" xfId="29813"/>
    <cellStyle name="Valuta 3 2 4 4 6 2" xfId="47972"/>
    <cellStyle name="Valuta 3 2 4 4 7" xfId="16622"/>
    <cellStyle name="Valuta 3 2 4 4 8" xfId="34781"/>
    <cellStyle name="Valuta 3 2 4 4 9" xfId="52941"/>
    <cellStyle name="Valuta 3 2 4 5" xfId="3252"/>
    <cellStyle name="Valuta 3 2 4 5 10" xfId="58837"/>
    <cellStyle name="Valuta 3 2 4 5 2" xfId="4118"/>
    <cellStyle name="Valuta 3 2 4 5 2 2" xfId="6605"/>
    <cellStyle name="Valuta 3 2 4 5 2 2 2" xfId="12103"/>
    <cellStyle name="Valuta 3 2 4 5 2 2 2 2" xfId="25310"/>
    <cellStyle name="Valuta 3 2 4 5 2 2 2 3" xfId="43469"/>
    <cellStyle name="Valuta 3 2 4 5 2 2 3" xfId="32773"/>
    <cellStyle name="Valuta 3 2 4 5 2 2 3 2" xfId="50932"/>
    <cellStyle name="Valuta 3 2 4 5 2 2 4" xfId="19582"/>
    <cellStyle name="Valuta 3 2 4 5 2 2 5" xfId="37741"/>
    <cellStyle name="Valuta 3 2 4 5 2 2 6" xfId="55901"/>
    <cellStyle name="Valuta 3 2 4 5 2 3" xfId="9619"/>
    <cellStyle name="Valuta 3 2 4 5 2 3 2" xfId="22826"/>
    <cellStyle name="Valuta 3 2 4 5 2 3 3" xfId="40985"/>
    <cellStyle name="Valuta 3 2 4 5 2 4" xfId="14613"/>
    <cellStyle name="Valuta 3 2 4 5 2 4 2" xfId="27805"/>
    <cellStyle name="Valuta 3 2 4 5 2 4 3" xfId="45964"/>
    <cellStyle name="Valuta 3 2 4 5 2 5" xfId="30289"/>
    <cellStyle name="Valuta 3 2 4 5 2 5 2" xfId="48448"/>
    <cellStyle name="Valuta 3 2 4 5 2 6" xfId="17098"/>
    <cellStyle name="Valuta 3 2 4 5 2 7" xfId="35257"/>
    <cellStyle name="Valuta 3 2 4 5 2 8" xfId="53417"/>
    <cellStyle name="Valuta 3 2 4 5 3" xfId="6131"/>
    <cellStyle name="Valuta 3 2 4 5 3 2" xfId="11628"/>
    <cellStyle name="Valuta 3 2 4 5 3 2 2" xfId="24835"/>
    <cellStyle name="Valuta 3 2 4 5 3 2 3" xfId="42994"/>
    <cellStyle name="Valuta 3 2 4 5 3 3" xfId="32298"/>
    <cellStyle name="Valuta 3 2 4 5 3 3 2" xfId="50457"/>
    <cellStyle name="Valuta 3 2 4 5 3 4" xfId="19107"/>
    <cellStyle name="Valuta 3 2 4 5 3 5" xfId="37266"/>
    <cellStyle name="Valuta 3 2 4 5 3 6" xfId="55426"/>
    <cellStyle name="Valuta 3 2 4 5 4" xfId="9153"/>
    <cellStyle name="Valuta 3 2 4 5 4 2" xfId="22360"/>
    <cellStyle name="Valuta 3 2 4 5 4 3" xfId="40519"/>
    <cellStyle name="Valuta 3 2 4 5 5" xfId="14138"/>
    <cellStyle name="Valuta 3 2 4 5 5 2" xfId="27330"/>
    <cellStyle name="Valuta 3 2 4 5 5 3" xfId="45489"/>
    <cellStyle name="Valuta 3 2 4 5 6" xfId="29814"/>
    <cellStyle name="Valuta 3 2 4 5 6 2" xfId="47973"/>
    <cellStyle name="Valuta 3 2 4 5 7" xfId="16623"/>
    <cellStyle name="Valuta 3 2 4 5 8" xfId="34782"/>
    <cellStyle name="Valuta 3 2 4 5 9" xfId="52942"/>
    <cellStyle name="Valuta 3 2 4 6" xfId="3663"/>
    <cellStyle name="Valuta 3 2 4 6 2" xfId="4431"/>
    <cellStyle name="Valuta 3 2 4 6 2 2" xfId="12415"/>
    <cellStyle name="Valuta 3 2 4 6 2 2 2" xfId="25622"/>
    <cellStyle name="Valuta 3 2 4 6 2 2 3" xfId="43781"/>
    <cellStyle name="Valuta 3 2 4 6 2 3" xfId="33085"/>
    <cellStyle name="Valuta 3 2 4 6 2 3 2" xfId="51244"/>
    <cellStyle name="Valuta 3 2 4 6 2 4" xfId="19894"/>
    <cellStyle name="Valuta 3 2 4 6 2 5" xfId="38053"/>
    <cellStyle name="Valuta 3 2 4 6 2 6" xfId="56213"/>
    <cellStyle name="Valuta 3 2 4 6 3" xfId="9931"/>
    <cellStyle name="Valuta 3 2 4 6 3 2" xfId="23138"/>
    <cellStyle name="Valuta 3 2 4 6 3 3" xfId="41297"/>
    <cellStyle name="Valuta 3 2 4 6 4" xfId="14925"/>
    <cellStyle name="Valuta 3 2 4 6 4 2" xfId="28117"/>
    <cellStyle name="Valuta 3 2 4 6 4 3" xfId="46276"/>
    <cellStyle name="Valuta 3 2 4 6 5" xfId="30601"/>
    <cellStyle name="Valuta 3 2 4 6 5 2" xfId="48760"/>
    <cellStyle name="Valuta 3 2 4 6 6" xfId="17410"/>
    <cellStyle name="Valuta 3 2 4 6 7" xfId="35569"/>
    <cellStyle name="Valuta 3 2 4 6 8" xfId="53729"/>
    <cellStyle name="Valuta 3 2 4 6 9" xfId="59109"/>
    <cellStyle name="Valuta 3 2 4 7" xfId="4654"/>
    <cellStyle name="Valuta 3 2 4 7 2" xfId="6906"/>
    <cellStyle name="Valuta 3 2 4 7 2 2" xfId="12638"/>
    <cellStyle name="Valuta 3 2 4 7 2 2 2" xfId="25845"/>
    <cellStyle name="Valuta 3 2 4 7 2 2 3" xfId="44004"/>
    <cellStyle name="Valuta 3 2 4 7 2 3" xfId="33308"/>
    <cellStyle name="Valuta 3 2 4 7 2 3 2" xfId="51467"/>
    <cellStyle name="Valuta 3 2 4 7 2 4" xfId="20117"/>
    <cellStyle name="Valuta 3 2 4 7 2 5" xfId="38276"/>
    <cellStyle name="Valuta 3 2 4 7 2 6" xfId="56436"/>
    <cellStyle name="Valuta 3 2 4 7 3" xfId="10154"/>
    <cellStyle name="Valuta 3 2 4 7 3 2" xfId="23361"/>
    <cellStyle name="Valuta 3 2 4 7 3 3" xfId="41520"/>
    <cellStyle name="Valuta 3 2 4 7 4" xfId="15148"/>
    <cellStyle name="Valuta 3 2 4 7 4 2" xfId="28340"/>
    <cellStyle name="Valuta 3 2 4 7 4 3" xfId="46499"/>
    <cellStyle name="Valuta 3 2 4 7 5" xfId="30824"/>
    <cellStyle name="Valuta 3 2 4 7 5 2" xfId="48983"/>
    <cellStyle name="Valuta 3 2 4 7 6" xfId="17633"/>
    <cellStyle name="Valuta 3 2 4 7 7" xfId="35792"/>
    <cellStyle name="Valuta 3 2 4 7 8" xfId="53952"/>
    <cellStyle name="Valuta 3 2 4 7 9" xfId="59274"/>
    <cellStyle name="Valuta 3 2 4 8" xfId="4110"/>
    <cellStyle name="Valuta 3 2 4 8 2" xfId="6597"/>
    <cellStyle name="Valuta 3 2 4 8 2 2" xfId="12095"/>
    <cellStyle name="Valuta 3 2 4 8 2 2 2" xfId="25302"/>
    <cellStyle name="Valuta 3 2 4 8 2 2 3" xfId="43461"/>
    <cellStyle name="Valuta 3 2 4 8 2 3" xfId="32765"/>
    <cellStyle name="Valuta 3 2 4 8 2 3 2" xfId="50924"/>
    <cellStyle name="Valuta 3 2 4 8 2 4" xfId="19574"/>
    <cellStyle name="Valuta 3 2 4 8 2 5" xfId="37733"/>
    <cellStyle name="Valuta 3 2 4 8 2 6" xfId="55893"/>
    <cellStyle name="Valuta 3 2 4 8 3" xfId="9611"/>
    <cellStyle name="Valuta 3 2 4 8 3 2" xfId="22818"/>
    <cellStyle name="Valuta 3 2 4 8 3 3" xfId="40977"/>
    <cellStyle name="Valuta 3 2 4 8 4" xfId="14605"/>
    <cellStyle name="Valuta 3 2 4 8 4 2" xfId="27797"/>
    <cellStyle name="Valuta 3 2 4 8 4 3" xfId="45956"/>
    <cellStyle name="Valuta 3 2 4 8 5" xfId="30281"/>
    <cellStyle name="Valuta 3 2 4 8 5 2" xfId="48440"/>
    <cellStyle name="Valuta 3 2 4 8 6" xfId="17090"/>
    <cellStyle name="Valuta 3 2 4 8 7" xfId="35249"/>
    <cellStyle name="Valuta 3 2 4 8 8" xfId="53409"/>
    <cellStyle name="Valuta 3 2 4 8 9" xfId="59508"/>
    <cellStyle name="Valuta 3 2 4 9" xfId="4865"/>
    <cellStyle name="Valuta 3 2 4 9 2" xfId="7095"/>
    <cellStyle name="Valuta 3 2 4 9 2 2" xfId="12828"/>
    <cellStyle name="Valuta 3 2 4 9 2 2 2" xfId="26035"/>
    <cellStyle name="Valuta 3 2 4 9 2 2 3" xfId="44194"/>
    <cellStyle name="Valuta 3 2 4 9 2 3" xfId="33498"/>
    <cellStyle name="Valuta 3 2 4 9 2 3 2" xfId="51657"/>
    <cellStyle name="Valuta 3 2 4 9 2 4" xfId="20307"/>
    <cellStyle name="Valuta 3 2 4 9 2 5" xfId="38466"/>
    <cellStyle name="Valuta 3 2 4 9 2 6" xfId="56626"/>
    <cellStyle name="Valuta 3 2 4 9 3" xfId="10344"/>
    <cellStyle name="Valuta 3 2 4 9 3 2" xfId="23551"/>
    <cellStyle name="Valuta 3 2 4 9 3 3" xfId="41710"/>
    <cellStyle name="Valuta 3 2 4 9 4" xfId="15338"/>
    <cellStyle name="Valuta 3 2 4 9 4 2" xfId="28530"/>
    <cellStyle name="Valuta 3 2 4 9 4 3" xfId="46689"/>
    <cellStyle name="Valuta 3 2 4 9 5" xfId="31014"/>
    <cellStyle name="Valuta 3 2 4 9 5 2" xfId="49173"/>
    <cellStyle name="Valuta 3 2 4 9 6" xfId="17823"/>
    <cellStyle name="Valuta 3 2 4 9 7" xfId="35982"/>
    <cellStyle name="Valuta 3 2 4 9 8" xfId="54142"/>
    <cellStyle name="Valuta 3 2 5" xfId="3253"/>
    <cellStyle name="Valuta 3 2 5 10" xfId="5080"/>
    <cellStyle name="Valuta 3 2 5 10 2" xfId="7322"/>
    <cellStyle name="Valuta 3 2 5 10 2 2" xfId="13055"/>
    <cellStyle name="Valuta 3 2 5 10 2 2 2" xfId="26262"/>
    <cellStyle name="Valuta 3 2 5 10 2 2 3" xfId="44421"/>
    <cellStyle name="Valuta 3 2 5 10 2 3" xfId="33725"/>
    <cellStyle name="Valuta 3 2 5 10 2 3 2" xfId="51884"/>
    <cellStyle name="Valuta 3 2 5 10 2 4" xfId="20534"/>
    <cellStyle name="Valuta 3 2 5 10 2 5" xfId="38693"/>
    <cellStyle name="Valuta 3 2 5 10 2 6" xfId="56853"/>
    <cellStyle name="Valuta 3 2 5 10 3" xfId="10571"/>
    <cellStyle name="Valuta 3 2 5 10 3 2" xfId="23778"/>
    <cellStyle name="Valuta 3 2 5 10 3 3" xfId="41937"/>
    <cellStyle name="Valuta 3 2 5 10 4" xfId="15565"/>
    <cellStyle name="Valuta 3 2 5 10 4 2" xfId="28757"/>
    <cellStyle name="Valuta 3 2 5 10 4 3" xfId="46916"/>
    <cellStyle name="Valuta 3 2 5 10 5" xfId="31241"/>
    <cellStyle name="Valuta 3 2 5 10 5 2" xfId="49400"/>
    <cellStyle name="Valuta 3 2 5 10 6" xfId="18050"/>
    <cellStyle name="Valuta 3 2 5 10 7" xfId="36209"/>
    <cellStyle name="Valuta 3 2 5 10 8" xfId="54369"/>
    <cellStyle name="Valuta 3 2 5 11" xfId="5268"/>
    <cellStyle name="Valuta 3 2 5 11 2" xfId="7516"/>
    <cellStyle name="Valuta 3 2 5 11 2 2" xfId="13249"/>
    <cellStyle name="Valuta 3 2 5 11 2 2 2" xfId="26456"/>
    <cellStyle name="Valuta 3 2 5 11 2 2 3" xfId="44615"/>
    <cellStyle name="Valuta 3 2 5 11 2 3" xfId="33919"/>
    <cellStyle name="Valuta 3 2 5 11 2 3 2" xfId="52078"/>
    <cellStyle name="Valuta 3 2 5 11 2 4" xfId="20728"/>
    <cellStyle name="Valuta 3 2 5 11 2 5" xfId="38887"/>
    <cellStyle name="Valuta 3 2 5 11 2 6" xfId="57047"/>
    <cellStyle name="Valuta 3 2 5 11 3" xfId="10765"/>
    <cellStyle name="Valuta 3 2 5 11 3 2" xfId="23972"/>
    <cellStyle name="Valuta 3 2 5 11 3 3" xfId="42131"/>
    <cellStyle name="Valuta 3 2 5 11 4" xfId="15759"/>
    <cellStyle name="Valuta 3 2 5 11 4 2" xfId="28951"/>
    <cellStyle name="Valuta 3 2 5 11 4 3" xfId="47110"/>
    <cellStyle name="Valuta 3 2 5 11 5" xfId="31435"/>
    <cellStyle name="Valuta 3 2 5 11 5 2" xfId="49594"/>
    <cellStyle name="Valuta 3 2 5 11 6" xfId="18244"/>
    <cellStyle name="Valuta 3 2 5 11 7" xfId="36403"/>
    <cellStyle name="Valuta 3 2 5 11 8" xfId="54563"/>
    <cellStyle name="Valuta 3 2 5 12" xfId="5434"/>
    <cellStyle name="Valuta 3 2 5 12 2" xfId="7682"/>
    <cellStyle name="Valuta 3 2 5 12 2 2" xfId="13415"/>
    <cellStyle name="Valuta 3 2 5 12 2 2 2" xfId="26622"/>
    <cellStyle name="Valuta 3 2 5 12 2 2 3" xfId="44781"/>
    <cellStyle name="Valuta 3 2 5 12 2 3" xfId="34085"/>
    <cellStyle name="Valuta 3 2 5 12 2 3 2" xfId="52244"/>
    <cellStyle name="Valuta 3 2 5 12 2 4" xfId="20894"/>
    <cellStyle name="Valuta 3 2 5 12 2 5" xfId="39053"/>
    <cellStyle name="Valuta 3 2 5 12 2 6" xfId="57213"/>
    <cellStyle name="Valuta 3 2 5 12 3" xfId="10931"/>
    <cellStyle name="Valuta 3 2 5 12 3 2" xfId="24138"/>
    <cellStyle name="Valuta 3 2 5 12 3 3" xfId="42297"/>
    <cellStyle name="Valuta 3 2 5 12 4" xfId="15925"/>
    <cellStyle name="Valuta 3 2 5 12 4 2" xfId="29117"/>
    <cellStyle name="Valuta 3 2 5 12 4 3" xfId="47276"/>
    <cellStyle name="Valuta 3 2 5 12 5" xfId="31601"/>
    <cellStyle name="Valuta 3 2 5 12 5 2" xfId="49760"/>
    <cellStyle name="Valuta 3 2 5 12 6" xfId="18410"/>
    <cellStyle name="Valuta 3 2 5 12 7" xfId="36569"/>
    <cellStyle name="Valuta 3 2 5 12 8" xfId="54729"/>
    <cellStyle name="Valuta 3 2 5 13" xfId="5598"/>
    <cellStyle name="Valuta 3 2 5 13 2" xfId="7846"/>
    <cellStyle name="Valuta 3 2 5 13 2 2" xfId="13579"/>
    <cellStyle name="Valuta 3 2 5 13 2 2 2" xfId="26786"/>
    <cellStyle name="Valuta 3 2 5 13 2 2 3" xfId="44945"/>
    <cellStyle name="Valuta 3 2 5 13 2 3" xfId="34249"/>
    <cellStyle name="Valuta 3 2 5 13 2 3 2" xfId="52408"/>
    <cellStyle name="Valuta 3 2 5 13 2 4" xfId="21058"/>
    <cellStyle name="Valuta 3 2 5 13 2 5" xfId="39217"/>
    <cellStyle name="Valuta 3 2 5 13 2 6" xfId="57377"/>
    <cellStyle name="Valuta 3 2 5 13 3" xfId="11095"/>
    <cellStyle name="Valuta 3 2 5 13 3 2" xfId="24302"/>
    <cellStyle name="Valuta 3 2 5 13 3 3" xfId="42461"/>
    <cellStyle name="Valuta 3 2 5 13 4" xfId="16089"/>
    <cellStyle name="Valuta 3 2 5 13 4 2" xfId="29281"/>
    <cellStyle name="Valuta 3 2 5 13 4 3" xfId="47440"/>
    <cellStyle name="Valuta 3 2 5 13 5" xfId="31765"/>
    <cellStyle name="Valuta 3 2 5 13 5 2" xfId="49924"/>
    <cellStyle name="Valuta 3 2 5 13 6" xfId="18574"/>
    <cellStyle name="Valuta 3 2 5 13 7" xfId="36733"/>
    <cellStyle name="Valuta 3 2 5 13 8" xfId="54893"/>
    <cellStyle name="Valuta 3 2 5 14" xfId="5762"/>
    <cellStyle name="Valuta 3 2 5 14 2" xfId="8010"/>
    <cellStyle name="Valuta 3 2 5 14 2 2" xfId="13743"/>
    <cellStyle name="Valuta 3 2 5 14 2 2 2" xfId="26950"/>
    <cellStyle name="Valuta 3 2 5 14 2 2 3" xfId="45109"/>
    <cellStyle name="Valuta 3 2 5 14 2 3" xfId="34413"/>
    <cellStyle name="Valuta 3 2 5 14 2 3 2" xfId="52572"/>
    <cellStyle name="Valuta 3 2 5 14 2 4" xfId="21222"/>
    <cellStyle name="Valuta 3 2 5 14 2 5" xfId="39381"/>
    <cellStyle name="Valuta 3 2 5 14 2 6" xfId="57541"/>
    <cellStyle name="Valuta 3 2 5 14 3" xfId="11259"/>
    <cellStyle name="Valuta 3 2 5 14 3 2" xfId="24466"/>
    <cellStyle name="Valuta 3 2 5 14 3 3" xfId="42625"/>
    <cellStyle name="Valuta 3 2 5 14 4" xfId="16253"/>
    <cellStyle name="Valuta 3 2 5 14 4 2" xfId="29445"/>
    <cellStyle name="Valuta 3 2 5 14 4 3" xfId="47604"/>
    <cellStyle name="Valuta 3 2 5 14 5" xfId="31929"/>
    <cellStyle name="Valuta 3 2 5 14 5 2" xfId="50088"/>
    <cellStyle name="Valuta 3 2 5 14 6" xfId="18738"/>
    <cellStyle name="Valuta 3 2 5 14 7" xfId="36897"/>
    <cellStyle name="Valuta 3 2 5 14 8" xfId="55057"/>
    <cellStyle name="Valuta 3 2 5 15" xfId="6132"/>
    <cellStyle name="Valuta 3 2 5 15 2" xfId="11629"/>
    <cellStyle name="Valuta 3 2 5 15 2 2" xfId="24836"/>
    <cellStyle name="Valuta 3 2 5 15 2 3" xfId="42995"/>
    <cellStyle name="Valuta 3 2 5 15 3" xfId="32299"/>
    <cellStyle name="Valuta 3 2 5 15 3 2" xfId="50458"/>
    <cellStyle name="Valuta 3 2 5 15 4" xfId="19108"/>
    <cellStyle name="Valuta 3 2 5 15 5" xfId="37267"/>
    <cellStyle name="Valuta 3 2 5 15 6" xfId="55427"/>
    <cellStyle name="Valuta 3 2 5 16" xfId="8186"/>
    <cellStyle name="Valuta 3 2 5 16 2" xfId="21393"/>
    <cellStyle name="Valuta 3 2 5 16 3" xfId="39552"/>
    <cellStyle name="Valuta 3 2 5 16 4" xfId="57712"/>
    <cellStyle name="Valuta 3 2 5 17" xfId="8414"/>
    <cellStyle name="Valuta 3 2 5 17 2" xfId="21621"/>
    <cellStyle name="Valuta 3 2 5 17 3" xfId="39780"/>
    <cellStyle name="Valuta 3 2 5 17 4" xfId="57940"/>
    <cellStyle name="Valuta 3 2 5 18" xfId="8608"/>
    <cellStyle name="Valuta 3 2 5 18 2" xfId="21815"/>
    <cellStyle name="Valuta 3 2 5 18 3" xfId="39974"/>
    <cellStyle name="Valuta 3 2 5 18 4" xfId="58134"/>
    <cellStyle name="Valuta 3 2 5 19" xfId="8772"/>
    <cellStyle name="Valuta 3 2 5 19 2" xfId="21979"/>
    <cellStyle name="Valuta 3 2 5 19 3" xfId="40138"/>
    <cellStyle name="Valuta 3 2 5 19 4" xfId="58298"/>
    <cellStyle name="Valuta 3 2 5 2" xfId="3254"/>
    <cellStyle name="Valuta 3 2 5 2 10" xfId="9154"/>
    <cellStyle name="Valuta 3 2 5 2 10 2" xfId="22361"/>
    <cellStyle name="Valuta 3 2 5 2 10 3" xfId="40520"/>
    <cellStyle name="Valuta 3 2 5 2 11" xfId="14140"/>
    <cellStyle name="Valuta 3 2 5 2 11 2" xfId="27332"/>
    <cellStyle name="Valuta 3 2 5 2 11 3" xfId="45491"/>
    <cellStyle name="Valuta 3 2 5 2 12" xfId="29816"/>
    <cellStyle name="Valuta 3 2 5 2 12 2" xfId="47975"/>
    <cellStyle name="Valuta 3 2 5 2 13" xfId="16625"/>
    <cellStyle name="Valuta 3 2 5 2 14" xfId="34784"/>
    <cellStyle name="Valuta 3 2 5 2 15" xfId="52944"/>
    <cellStyle name="Valuta 3 2 5 2 16" xfId="58839"/>
    <cellStyle name="Valuta 3 2 5 2 2" xfId="3255"/>
    <cellStyle name="Valuta 3 2 5 2 2 10" xfId="58840"/>
    <cellStyle name="Valuta 3 2 5 2 2 2" xfId="4121"/>
    <cellStyle name="Valuta 3 2 5 2 2 2 2" xfId="6608"/>
    <cellStyle name="Valuta 3 2 5 2 2 2 2 2" xfId="12106"/>
    <cellStyle name="Valuta 3 2 5 2 2 2 2 2 2" xfId="25313"/>
    <cellStyle name="Valuta 3 2 5 2 2 2 2 2 3" xfId="43472"/>
    <cellStyle name="Valuta 3 2 5 2 2 2 2 3" xfId="32776"/>
    <cellStyle name="Valuta 3 2 5 2 2 2 2 3 2" xfId="50935"/>
    <cellStyle name="Valuta 3 2 5 2 2 2 2 4" xfId="19585"/>
    <cellStyle name="Valuta 3 2 5 2 2 2 2 5" xfId="37744"/>
    <cellStyle name="Valuta 3 2 5 2 2 2 2 6" xfId="55904"/>
    <cellStyle name="Valuta 3 2 5 2 2 2 3" xfId="9622"/>
    <cellStyle name="Valuta 3 2 5 2 2 2 3 2" xfId="22829"/>
    <cellStyle name="Valuta 3 2 5 2 2 2 3 3" xfId="40988"/>
    <cellStyle name="Valuta 3 2 5 2 2 2 4" xfId="14616"/>
    <cellStyle name="Valuta 3 2 5 2 2 2 4 2" xfId="27808"/>
    <cellStyle name="Valuta 3 2 5 2 2 2 4 3" xfId="45967"/>
    <cellStyle name="Valuta 3 2 5 2 2 2 5" xfId="30292"/>
    <cellStyle name="Valuta 3 2 5 2 2 2 5 2" xfId="48451"/>
    <cellStyle name="Valuta 3 2 5 2 2 2 6" xfId="17101"/>
    <cellStyle name="Valuta 3 2 5 2 2 2 7" xfId="35260"/>
    <cellStyle name="Valuta 3 2 5 2 2 2 8" xfId="53420"/>
    <cellStyle name="Valuta 3 2 5 2 2 3" xfId="6134"/>
    <cellStyle name="Valuta 3 2 5 2 2 3 2" xfId="11631"/>
    <cellStyle name="Valuta 3 2 5 2 2 3 2 2" xfId="24838"/>
    <cellStyle name="Valuta 3 2 5 2 2 3 2 3" xfId="42997"/>
    <cellStyle name="Valuta 3 2 5 2 2 3 3" xfId="32301"/>
    <cellStyle name="Valuta 3 2 5 2 2 3 3 2" xfId="50460"/>
    <cellStyle name="Valuta 3 2 5 2 2 3 4" xfId="19110"/>
    <cellStyle name="Valuta 3 2 5 2 2 3 5" xfId="37269"/>
    <cellStyle name="Valuta 3 2 5 2 2 3 6" xfId="55429"/>
    <cellStyle name="Valuta 3 2 5 2 2 4" xfId="9155"/>
    <cellStyle name="Valuta 3 2 5 2 2 4 2" xfId="22362"/>
    <cellStyle name="Valuta 3 2 5 2 2 4 3" xfId="40521"/>
    <cellStyle name="Valuta 3 2 5 2 2 5" xfId="14141"/>
    <cellStyle name="Valuta 3 2 5 2 2 5 2" xfId="27333"/>
    <cellStyle name="Valuta 3 2 5 2 2 5 3" xfId="45492"/>
    <cellStyle name="Valuta 3 2 5 2 2 6" xfId="29817"/>
    <cellStyle name="Valuta 3 2 5 2 2 6 2" xfId="47976"/>
    <cellStyle name="Valuta 3 2 5 2 2 7" xfId="16626"/>
    <cellStyle name="Valuta 3 2 5 2 2 8" xfId="34785"/>
    <cellStyle name="Valuta 3 2 5 2 2 9" xfId="52945"/>
    <cellStyle name="Valuta 3 2 5 2 3" xfId="3256"/>
    <cellStyle name="Valuta 3 2 5 2 3 10" xfId="58841"/>
    <cellStyle name="Valuta 3 2 5 2 3 2" xfId="4122"/>
    <cellStyle name="Valuta 3 2 5 2 3 2 2" xfId="6609"/>
    <cellStyle name="Valuta 3 2 5 2 3 2 2 2" xfId="12107"/>
    <cellStyle name="Valuta 3 2 5 2 3 2 2 2 2" xfId="25314"/>
    <cellStyle name="Valuta 3 2 5 2 3 2 2 2 3" xfId="43473"/>
    <cellStyle name="Valuta 3 2 5 2 3 2 2 3" xfId="32777"/>
    <cellStyle name="Valuta 3 2 5 2 3 2 2 3 2" xfId="50936"/>
    <cellStyle name="Valuta 3 2 5 2 3 2 2 4" xfId="19586"/>
    <cellStyle name="Valuta 3 2 5 2 3 2 2 5" xfId="37745"/>
    <cellStyle name="Valuta 3 2 5 2 3 2 2 6" xfId="55905"/>
    <cellStyle name="Valuta 3 2 5 2 3 2 3" xfId="9623"/>
    <cellStyle name="Valuta 3 2 5 2 3 2 3 2" xfId="22830"/>
    <cellStyle name="Valuta 3 2 5 2 3 2 3 3" xfId="40989"/>
    <cellStyle name="Valuta 3 2 5 2 3 2 4" xfId="14617"/>
    <cellStyle name="Valuta 3 2 5 2 3 2 4 2" xfId="27809"/>
    <cellStyle name="Valuta 3 2 5 2 3 2 4 3" xfId="45968"/>
    <cellStyle name="Valuta 3 2 5 2 3 2 5" xfId="30293"/>
    <cellStyle name="Valuta 3 2 5 2 3 2 5 2" xfId="48452"/>
    <cellStyle name="Valuta 3 2 5 2 3 2 6" xfId="17102"/>
    <cellStyle name="Valuta 3 2 5 2 3 2 7" xfId="35261"/>
    <cellStyle name="Valuta 3 2 5 2 3 2 8" xfId="53421"/>
    <cellStyle name="Valuta 3 2 5 2 3 3" xfId="6135"/>
    <cellStyle name="Valuta 3 2 5 2 3 3 2" xfId="11632"/>
    <cellStyle name="Valuta 3 2 5 2 3 3 2 2" xfId="24839"/>
    <cellStyle name="Valuta 3 2 5 2 3 3 2 3" xfId="42998"/>
    <cellStyle name="Valuta 3 2 5 2 3 3 3" xfId="32302"/>
    <cellStyle name="Valuta 3 2 5 2 3 3 3 2" xfId="50461"/>
    <cellStyle name="Valuta 3 2 5 2 3 3 4" xfId="19111"/>
    <cellStyle name="Valuta 3 2 5 2 3 3 5" xfId="37270"/>
    <cellStyle name="Valuta 3 2 5 2 3 3 6" xfId="55430"/>
    <cellStyle name="Valuta 3 2 5 2 3 4" xfId="9156"/>
    <cellStyle name="Valuta 3 2 5 2 3 4 2" xfId="22363"/>
    <cellStyle name="Valuta 3 2 5 2 3 4 3" xfId="40522"/>
    <cellStyle name="Valuta 3 2 5 2 3 5" xfId="14142"/>
    <cellStyle name="Valuta 3 2 5 2 3 5 2" xfId="27334"/>
    <cellStyle name="Valuta 3 2 5 2 3 5 3" xfId="45493"/>
    <cellStyle name="Valuta 3 2 5 2 3 6" xfId="29818"/>
    <cellStyle name="Valuta 3 2 5 2 3 6 2" xfId="47977"/>
    <cellStyle name="Valuta 3 2 5 2 3 7" xfId="16627"/>
    <cellStyle name="Valuta 3 2 5 2 3 8" xfId="34786"/>
    <cellStyle name="Valuta 3 2 5 2 3 9" xfId="52946"/>
    <cellStyle name="Valuta 3 2 5 2 4" xfId="3724"/>
    <cellStyle name="Valuta 3 2 5 2 4 2" xfId="4435"/>
    <cellStyle name="Valuta 3 2 5 2 4 2 2" xfId="12419"/>
    <cellStyle name="Valuta 3 2 5 2 4 2 2 2" xfId="25626"/>
    <cellStyle name="Valuta 3 2 5 2 4 2 2 3" xfId="43785"/>
    <cellStyle name="Valuta 3 2 5 2 4 2 3" xfId="33089"/>
    <cellStyle name="Valuta 3 2 5 2 4 2 3 2" xfId="51248"/>
    <cellStyle name="Valuta 3 2 5 2 4 2 4" xfId="19898"/>
    <cellStyle name="Valuta 3 2 5 2 4 2 5" xfId="38057"/>
    <cellStyle name="Valuta 3 2 5 2 4 2 6" xfId="56217"/>
    <cellStyle name="Valuta 3 2 5 2 4 3" xfId="9935"/>
    <cellStyle name="Valuta 3 2 5 2 4 3 2" xfId="23142"/>
    <cellStyle name="Valuta 3 2 5 2 4 3 3" xfId="41301"/>
    <cellStyle name="Valuta 3 2 5 2 4 4" xfId="14929"/>
    <cellStyle name="Valuta 3 2 5 2 4 4 2" xfId="28121"/>
    <cellStyle name="Valuta 3 2 5 2 4 4 3" xfId="46280"/>
    <cellStyle name="Valuta 3 2 5 2 4 5" xfId="30605"/>
    <cellStyle name="Valuta 3 2 5 2 4 5 2" xfId="48764"/>
    <cellStyle name="Valuta 3 2 5 2 4 6" xfId="17414"/>
    <cellStyle name="Valuta 3 2 5 2 4 7" xfId="35573"/>
    <cellStyle name="Valuta 3 2 5 2 4 8" xfId="53733"/>
    <cellStyle name="Valuta 3 2 5 2 4 9" xfId="59512"/>
    <cellStyle name="Valuta 3 2 5 2 5" xfId="4657"/>
    <cellStyle name="Valuta 3 2 5 2 5 2" xfId="6909"/>
    <cellStyle name="Valuta 3 2 5 2 5 2 2" xfId="12641"/>
    <cellStyle name="Valuta 3 2 5 2 5 2 2 2" xfId="25848"/>
    <cellStyle name="Valuta 3 2 5 2 5 2 2 3" xfId="44007"/>
    <cellStyle name="Valuta 3 2 5 2 5 2 3" xfId="33311"/>
    <cellStyle name="Valuta 3 2 5 2 5 2 3 2" xfId="51470"/>
    <cellStyle name="Valuta 3 2 5 2 5 2 4" xfId="20120"/>
    <cellStyle name="Valuta 3 2 5 2 5 2 5" xfId="38279"/>
    <cellStyle name="Valuta 3 2 5 2 5 2 6" xfId="56439"/>
    <cellStyle name="Valuta 3 2 5 2 5 3" xfId="10157"/>
    <cellStyle name="Valuta 3 2 5 2 5 3 2" xfId="23364"/>
    <cellStyle name="Valuta 3 2 5 2 5 3 3" xfId="41523"/>
    <cellStyle name="Valuta 3 2 5 2 5 4" xfId="15151"/>
    <cellStyle name="Valuta 3 2 5 2 5 4 2" xfId="28343"/>
    <cellStyle name="Valuta 3 2 5 2 5 4 3" xfId="46502"/>
    <cellStyle name="Valuta 3 2 5 2 5 5" xfId="30827"/>
    <cellStyle name="Valuta 3 2 5 2 5 5 2" xfId="48986"/>
    <cellStyle name="Valuta 3 2 5 2 5 6" xfId="17636"/>
    <cellStyle name="Valuta 3 2 5 2 5 7" xfId="35795"/>
    <cellStyle name="Valuta 3 2 5 2 5 8" xfId="53955"/>
    <cellStyle name="Valuta 3 2 5 2 6" xfId="4120"/>
    <cellStyle name="Valuta 3 2 5 2 6 2" xfId="6607"/>
    <cellStyle name="Valuta 3 2 5 2 6 2 2" xfId="12105"/>
    <cellStyle name="Valuta 3 2 5 2 6 2 2 2" xfId="25312"/>
    <cellStyle name="Valuta 3 2 5 2 6 2 2 3" xfId="43471"/>
    <cellStyle name="Valuta 3 2 5 2 6 2 3" xfId="32775"/>
    <cellStyle name="Valuta 3 2 5 2 6 2 3 2" xfId="50934"/>
    <cellStyle name="Valuta 3 2 5 2 6 2 4" xfId="19584"/>
    <cellStyle name="Valuta 3 2 5 2 6 2 5" xfId="37743"/>
    <cellStyle name="Valuta 3 2 5 2 6 2 6" xfId="55903"/>
    <cellStyle name="Valuta 3 2 5 2 6 3" xfId="9621"/>
    <cellStyle name="Valuta 3 2 5 2 6 3 2" xfId="22828"/>
    <cellStyle name="Valuta 3 2 5 2 6 3 3" xfId="40987"/>
    <cellStyle name="Valuta 3 2 5 2 6 4" xfId="14615"/>
    <cellStyle name="Valuta 3 2 5 2 6 4 2" xfId="27807"/>
    <cellStyle name="Valuta 3 2 5 2 6 4 3" xfId="45966"/>
    <cellStyle name="Valuta 3 2 5 2 6 5" xfId="30291"/>
    <cellStyle name="Valuta 3 2 5 2 6 5 2" xfId="48450"/>
    <cellStyle name="Valuta 3 2 5 2 6 6" xfId="17100"/>
    <cellStyle name="Valuta 3 2 5 2 6 7" xfId="35259"/>
    <cellStyle name="Valuta 3 2 5 2 6 8" xfId="53419"/>
    <cellStyle name="Valuta 3 2 5 2 7" xfId="5081"/>
    <cellStyle name="Valuta 3 2 5 2 7 2" xfId="7323"/>
    <cellStyle name="Valuta 3 2 5 2 7 2 2" xfId="13056"/>
    <cellStyle name="Valuta 3 2 5 2 7 2 2 2" xfId="26263"/>
    <cellStyle name="Valuta 3 2 5 2 7 2 2 3" xfId="44422"/>
    <cellStyle name="Valuta 3 2 5 2 7 2 3" xfId="33726"/>
    <cellStyle name="Valuta 3 2 5 2 7 2 3 2" xfId="51885"/>
    <cellStyle name="Valuta 3 2 5 2 7 2 4" xfId="20535"/>
    <cellStyle name="Valuta 3 2 5 2 7 2 5" xfId="38694"/>
    <cellStyle name="Valuta 3 2 5 2 7 2 6" xfId="56854"/>
    <cellStyle name="Valuta 3 2 5 2 7 3" xfId="10572"/>
    <cellStyle name="Valuta 3 2 5 2 7 3 2" xfId="23779"/>
    <cellStyle name="Valuta 3 2 5 2 7 3 3" xfId="41938"/>
    <cellStyle name="Valuta 3 2 5 2 7 4" xfId="15566"/>
    <cellStyle name="Valuta 3 2 5 2 7 4 2" xfId="28758"/>
    <cellStyle name="Valuta 3 2 5 2 7 4 3" xfId="46917"/>
    <cellStyle name="Valuta 3 2 5 2 7 5" xfId="31242"/>
    <cellStyle name="Valuta 3 2 5 2 7 5 2" xfId="49401"/>
    <cellStyle name="Valuta 3 2 5 2 7 6" xfId="18051"/>
    <cellStyle name="Valuta 3 2 5 2 7 7" xfId="36210"/>
    <cellStyle name="Valuta 3 2 5 2 7 8" xfId="54370"/>
    <cellStyle name="Valuta 3 2 5 2 8" xfId="6133"/>
    <cellStyle name="Valuta 3 2 5 2 8 2" xfId="11630"/>
    <cellStyle name="Valuta 3 2 5 2 8 2 2" xfId="24837"/>
    <cellStyle name="Valuta 3 2 5 2 8 2 3" xfId="42996"/>
    <cellStyle name="Valuta 3 2 5 2 8 3" xfId="32300"/>
    <cellStyle name="Valuta 3 2 5 2 8 3 2" xfId="50459"/>
    <cellStyle name="Valuta 3 2 5 2 8 4" xfId="19109"/>
    <cellStyle name="Valuta 3 2 5 2 8 5" xfId="37268"/>
    <cellStyle name="Valuta 3 2 5 2 8 6" xfId="55428"/>
    <cellStyle name="Valuta 3 2 5 2 9" xfId="8415"/>
    <cellStyle name="Valuta 3 2 5 2 9 2" xfId="21622"/>
    <cellStyle name="Valuta 3 2 5 2 9 3" xfId="39781"/>
    <cellStyle name="Valuta 3 2 5 2 9 4" xfId="57941"/>
    <cellStyle name="Valuta 3 2 5 20" xfId="8980"/>
    <cellStyle name="Valuta 3 2 5 20 2" xfId="22187"/>
    <cellStyle name="Valuta 3 2 5 20 3" xfId="40346"/>
    <cellStyle name="Valuta 3 2 5 21" xfId="14139"/>
    <cellStyle name="Valuta 3 2 5 21 2" xfId="27331"/>
    <cellStyle name="Valuta 3 2 5 21 3" xfId="45490"/>
    <cellStyle name="Valuta 3 2 5 22" xfId="29815"/>
    <cellStyle name="Valuta 3 2 5 22 2" xfId="47974"/>
    <cellStyle name="Valuta 3 2 5 23" xfId="16624"/>
    <cellStyle name="Valuta 3 2 5 24" xfId="34783"/>
    <cellStyle name="Valuta 3 2 5 25" xfId="52943"/>
    <cellStyle name="Valuta 3 2 5 26" xfId="58464"/>
    <cellStyle name="Valuta 3 2 5 27" xfId="58838"/>
    <cellStyle name="Valuta 3 2 5 3" xfId="3257"/>
    <cellStyle name="Valuta 3 2 5 3 10" xfId="14143"/>
    <cellStyle name="Valuta 3 2 5 3 10 2" xfId="27335"/>
    <cellStyle name="Valuta 3 2 5 3 10 3" xfId="45494"/>
    <cellStyle name="Valuta 3 2 5 3 11" xfId="29819"/>
    <cellStyle name="Valuta 3 2 5 3 11 2" xfId="47978"/>
    <cellStyle name="Valuta 3 2 5 3 12" xfId="16628"/>
    <cellStyle name="Valuta 3 2 5 3 13" xfId="34787"/>
    <cellStyle name="Valuta 3 2 5 3 14" xfId="52947"/>
    <cellStyle name="Valuta 3 2 5 3 15" xfId="58842"/>
    <cellStyle name="Valuta 3 2 5 3 2" xfId="3258"/>
    <cellStyle name="Valuta 3 2 5 3 2 10" xfId="58843"/>
    <cellStyle name="Valuta 3 2 5 3 2 2" xfId="4124"/>
    <cellStyle name="Valuta 3 2 5 3 2 2 2" xfId="6611"/>
    <cellStyle name="Valuta 3 2 5 3 2 2 2 2" xfId="12109"/>
    <cellStyle name="Valuta 3 2 5 3 2 2 2 2 2" xfId="25316"/>
    <cellStyle name="Valuta 3 2 5 3 2 2 2 2 3" xfId="43475"/>
    <cellStyle name="Valuta 3 2 5 3 2 2 2 3" xfId="32779"/>
    <cellStyle name="Valuta 3 2 5 3 2 2 2 3 2" xfId="50938"/>
    <cellStyle name="Valuta 3 2 5 3 2 2 2 4" xfId="19588"/>
    <cellStyle name="Valuta 3 2 5 3 2 2 2 5" xfId="37747"/>
    <cellStyle name="Valuta 3 2 5 3 2 2 2 6" xfId="55907"/>
    <cellStyle name="Valuta 3 2 5 3 2 2 3" xfId="9625"/>
    <cellStyle name="Valuta 3 2 5 3 2 2 3 2" xfId="22832"/>
    <cellStyle name="Valuta 3 2 5 3 2 2 3 3" xfId="40991"/>
    <cellStyle name="Valuta 3 2 5 3 2 2 4" xfId="14619"/>
    <cellStyle name="Valuta 3 2 5 3 2 2 4 2" xfId="27811"/>
    <cellStyle name="Valuta 3 2 5 3 2 2 4 3" xfId="45970"/>
    <cellStyle name="Valuta 3 2 5 3 2 2 5" xfId="30295"/>
    <cellStyle name="Valuta 3 2 5 3 2 2 5 2" xfId="48454"/>
    <cellStyle name="Valuta 3 2 5 3 2 2 6" xfId="17104"/>
    <cellStyle name="Valuta 3 2 5 3 2 2 7" xfId="35263"/>
    <cellStyle name="Valuta 3 2 5 3 2 2 8" xfId="53423"/>
    <cellStyle name="Valuta 3 2 5 3 2 3" xfId="6137"/>
    <cellStyle name="Valuta 3 2 5 3 2 3 2" xfId="11634"/>
    <cellStyle name="Valuta 3 2 5 3 2 3 2 2" xfId="24841"/>
    <cellStyle name="Valuta 3 2 5 3 2 3 2 3" xfId="43000"/>
    <cellStyle name="Valuta 3 2 5 3 2 3 3" xfId="32304"/>
    <cellStyle name="Valuta 3 2 5 3 2 3 3 2" xfId="50463"/>
    <cellStyle name="Valuta 3 2 5 3 2 3 4" xfId="19113"/>
    <cellStyle name="Valuta 3 2 5 3 2 3 5" xfId="37272"/>
    <cellStyle name="Valuta 3 2 5 3 2 3 6" xfId="55432"/>
    <cellStyle name="Valuta 3 2 5 3 2 4" xfId="9158"/>
    <cellStyle name="Valuta 3 2 5 3 2 4 2" xfId="22365"/>
    <cellStyle name="Valuta 3 2 5 3 2 4 3" xfId="40524"/>
    <cellStyle name="Valuta 3 2 5 3 2 5" xfId="14144"/>
    <cellStyle name="Valuta 3 2 5 3 2 5 2" xfId="27336"/>
    <cellStyle name="Valuta 3 2 5 3 2 5 3" xfId="45495"/>
    <cellStyle name="Valuta 3 2 5 3 2 6" xfId="29820"/>
    <cellStyle name="Valuta 3 2 5 3 2 6 2" xfId="47979"/>
    <cellStyle name="Valuta 3 2 5 3 2 7" xfId="16629"/>
    <cellStyle name="Valuta 3 2 5 3 2 8" xfId="34788"/>
    <cellStyle name="Valuta 3 2 5 3 2 9" xfId="52948"/>
    <cellStyle name="Valuta 3 2 5 3 3" xfId="3259"/>
    <cellStyle name="Valuta 3 2 5 3 3 10" xfId="58844"/>
    <cellStyle name="Valuta 3 2 5 3 3 2" xfId="4125"/>
    <cellStyle name="Valuta 3 2 5 3 3 2 2" xfId="6612"/>
    <cellStyle name="Valuta 3 2 5 3 3 2 2 2" xfId="12110"/>
    <cellStyle name="Valuta 3 2 5 3 3 2 2 2 2" xfId="25317"/>
    <cellStyle name="Valuta 3 2 5 3 3 2 2 2 3" xfId="43476"/>
    <cellStyle name="Valuta 3 2 5 3 3 2 2 3" xfId="32780"/>
    <cellStyle name="Valuta 3 2 5 3 3 2 2 3 2" xfId="50939"/>
    <cellStyle name="Valuta 3 2 5 3 3 2 2 4" xfId="19589"/>
    <cellStyle name="Valuta 3 2 5 3 3 2 2 5" xfId="37748"/>
    <cellStyle name="Valuta 3 2 5 3 3 2 2 6" xfId="55908"/>
    <cellStyle name="Valuta 3 2 5 3 3 2 3" xfId="9626"/>
    <cellStyle name="Valuta 3 2 5 3 3 2 3 2" xfId="22833"/>
    <cellStyle name="Valuta 3 2 5 3 3 2 3 3" xfId="40992"/>
    <cellStyle name="Valuta 3 2 5 3 3 2 4" xfId="14620"/>
    <cellStyle name="Valuta 3 2 5 3 3 2 4 2" xfId="27812"/>
    <cellStyle name="Valuta 3 2 5 3 3 2 4 3" xfId="45971"/>
    <cellStyle name="Valuta 3 2 5 3 3 2 5" xfId="30296"/>
    <cellStyle name="Valuta 3 2 5 3 3 2 5 2" xfId="48455"/>
    <cellStyle name="Valuta 3 2 5 3 3 2 6" xfId="17105"/>
    <cellStyle name="Valuta 3 2 5 3 3 2 7" xfId="35264"/>
    <cellStyle name="Valuta 3 2 5 3 3 2 8" xfId="53424"/>
    <cellStyle name="Valuta 3 2 5 3 3 3" xfId="6138"/>
    <cellStyle name="Valuta 3 2 5 3 3 3 2" xfId="11635"/>
    <cellStyle name="Valuta 3 2 5 3 3 3 2 2" xfId="24842"/>
    <cellStyle name="Valuta 3 2 5 3 3 3 2 3" xfId="43001"/>
    <cellStyle name="Valuta 3 2 5 3 3 3 3" xfId="32305"/>
    <cellStyle name="Valuta 3 2 5 3 3 3 3 2" xfId="50464"/>
    <cellStyle name="Valuta 3 2 5 3 3 3 4" xfId="19114"/>
    <cellStyle name="Valuta 3 2 5 3 3 3 5" xfId="37273"/>
    <cellStyle name="Valuta 3 2 5 3 3 3 6" xfId="55433"/>
    <cellStyle name="Valuta 3 2 5 3 3 4" xfId="9159"/>
    <cellStyle name="Valuta 3 2 5 3 3 4 2" xfId="22366"/>
    <cellStyle name="Valuta 3 2 5 3 3 4 3" xfId="40525"/>
    <cellStyle name="Valuta 3 2 5 3 3 5" xfId="14145"/>
    <cellStyle name="Valuta 3 2 5 3 3 5 2" xfId="27337"/>
    <cellStyle name="Valuta 3 2 5 3 3 5 3" xfId="45496"/>
    <cellStyle name="Valuta 3 2 5 3 3 6" xfId="29821"/>
    <cellStyle name="Valuta 3 2 5 3 3 6 2" xfId="47980"/>
    <cellStyle name="Valuta 3 2 5 3 3 7" xfId="16630"/>
    <cellStyle name="Valuta 3 2 5 3 3 8" xfId="34789"/>
    <cellStyle name="Valuta 3 2 5 3 3 9" xfId="52949"/>
    <cellStyle name="Valuta 3 2 5 3 4" xfId="3725"/>
    <cellStyle name="Valuta 3 2 5 3 4 2" xfId="4436"/>
    <cellStyle name="Valuta 3 2 5 3 4 2 2" xfId="12420"/>
    <cellStyle name="Valuta 3 2 5 3 4 2 2 2" xfId="25627"/>
    <cellStyle name="Valuta 3 2 5 3 4 2 2 3" xfId="43786"/>
    <cellStyle name="Valuta 3 2 5 3 4 2 3" xfId="33090"/>
    <cellStyle name="Valuta 3 2 5 3 4 2 3 2" xfId="51249"/>
    <cellStyle name="Valuta 3 2 5 3 4 2 4" xfId="19899"/>
    <cellStyle name="Valuta 3 2 5 3 4 2 5" xfId="38058"/>
    <cellStyle name="Valuta 3 2 5 3 4 2 6" xfId="56218"/>
    <cellStyle name="Valuta 3 2 5 3 4 3" xfId="9936"/>
    <cellStyle name="Valuta 3 2 5 3 4 3 2" xfId="23143"/>
    <cellStyle name="Valuta 3 2 5 3 4 3 3" xfId="41302"/>
    <cellStyle name="Valuta 3 2 5 3 4 4" xfId="14930"/>
    <cellStyle name="Valuta 3 2 5 3 4 4 2" xfId="28122"/>
    <cellStyle name="Valuta 3 2 5 3 4 4 3" xfId="46281"/>
    <cellStyle name="Valuta 3 2 5 3 4 5" xfId="30606"/>
    <cellStyle name="Valuta 3 2 5 3 4 5 2" xfId="48765"/>
    <cellStyle name="Valuta 3 2 5 3 4 6" xfId="17415"/>
    <cellStyle name="Valuta 3 2 5 3 4 7" xfId="35574"/>
    <cellStyle name="Valuta 3 2 5 3 4 8" xfId="53734"/>
    <cellStyle name="Valuta 3 2 5 3 4 9" xfId="59513"/>
    <cellStyle name="Valuta 3 2 5 3 5" xfId="4123"/>
    <cellStyle name="Valuta 3 2 5 3 5 2" xfId="6610"/>
    <cellStyle name="Valuta 3 2 5 3 5 2 2" xfId="12108"/>
    <cellStyle name="Valuta 3 2 5 3 5 2 2 2" xfId="25315"/>
    <cellStyle name="Valuta 3 2 5 3 5 2 2 3" xfId="43474"/>
    <cellStyle name="Valuta 3 2 5 3 5 2 3" xfId="32778"/>
    <cellStyle name="Valuta 3 2 5 3 5 2 3 2" xfId="50937"/>
    <cellStyle name="Valuta 3 2 5 3 5 2 4" xfId="19587"/>
    <cellStyle name="Valuta 3 2 5 3 5 2 5" xfId="37746"/>
    <cellStyle name="Valuta 3 2 5 3 5 2 6" xfId="55906"/>
    <cellStyle name="Valuta 3 2 5 3 5 3" xfId="9624"/>
    <cellStyle name="Valuta 3 2 5 3 5 3 2" xfId="22831"/>
    <cellStyle name="Valuta 3 2 5 3 5 3 3" xfId="40990"/>
    <cellStyle name="Valuta 3 2 5 3 5 4" xfId="14618"/>
    <cellStyle name="Valuta 3 2 5 3 5 4 2" xfId="27810"/>
    <cellStyle name="Valuta 3 2 5 3 5 4 3" xfId="45969"/>
    <cellStyle name="Valuta 3 2 5 3 5 5" xfId="30294"/>
    <cellStyle name="Valuta 3 2 5 3 5 5 2" xfId="48453"/>
    <cellStyle name="Valuta 3 2 5 3 5 6" xfId="17103"/>
    <cellStyle name="Valuta 3 2 5 3 5 7" xfId="35262"/>
    <cellStyle name="Valuta 3 2 5 3 5 8" xfId="53422"/>
    <cellStyle name="Valuta 3 2 5 3 6" xfId="5082"/>
    <cellStyle name="Valuta 3 2 5 3 6 2" xfId="7324"/>
    <cellStyle name="Valuta 3 2 5 3 6 2 2" xfId="13057"/>
    <cellStyle name="Valuta 3 2 5 3 6 2 2 2" xfId="26264"/>
    <cellStyle name="Valuta 3 2 5 3 6 2 2 3" xfId="44423"/>
    <cellStyle name="Valuta 3 2 5 3 6 2 3" xfId="33727"/>
    <cellStyle name="Valuta 3 2 5 3 6 2 3 2" xfId="51886"/>
    <cellStyle name="Valuta 3 2 5 3 6 2 4" xfId="20536"/>
    <cellStyle name="Valuta 3 2 5 3 6 2 5" xfId="38695"/>
    <cellStyle name="Valuta 3 2 5 3 6 2 6" xfId="56855"/>
    <cellStyle name="Valuta 3 2 5 3 6 3" xfId="10573"/>
    <cellStyle name="Valuta 3 2 5 3 6 3 2" xfId="23780"/>
    <cellStyle name="Valuta 3 2 5 3 6 3 3" xfId="41939"/>
    <cellStyle name="Valuta 3 2 5 3 6 4" xfId="15567"/>
    <cellStyle name="Valuta 3 2 5 3 6 4 2" xfId="28759"/>
    <cellStyle name="Valuta 3 2 5 3 6 4 3" xfId="46918"/>
    <cellStyle name="Valuta 3 2 5 3 6 5" xfId="31243"/>
    <cellStyle name="Valuta 3 2 5 3 6 5 2" xfId="49402"/>
    <cellStyle name="Valuta 3 2 5 3 6 6" xfId="18052"/>
    <cellStyle name="Valuta 3 2 5 3 6 7" xfId="36211"/>
    <cellStyle name="Valuta 3 2 5 3 6 8" xfId="54371"/>
    <cellStyle name="Valuta 3 2 5 3 7" xfId="6136"/>
    <cellStyle name="Valuta 3 2 5 3 7 2" xfId="11633"/>
    <cellStyle name="Valuta 3 2 5 3 7 2 2" xfId="24840"/>
    <cellStyle name="Valuta 3 2 5 3 7 2 3" xfId="42999"/>
    <cellStyle name="Valuta 3 2 5 3 7 3" xfId="32303"/>
    <cellStyle name="Valuta 3 2 5 3 7 3 2" xfId="50462"/>
    <cellStyle name="Valuta 3 2 5 3 7 4" xfId="19112"/>
    <cellStyle name="Valuta 3 2 5 3 7 5" xfId="37271"/>
    <cellStyle name="Valuta 3 2 5 3 7 6" xfId="55431"/>
    <cellStyle name="Valuta 3 2 5 3 8" xfId="8416"/>
    <cellStyle name="Valuta 3 2 5 3 8 2" xfId="21623"/>
    <cellStyle name="Valuta 3 2 5 3 8 3" xfId="39782"/>
    <cellStyle name="Valuta 3 2 5 3 8 4" xfId="57942"/>
    <cellStyle name="Valuta 3 2 5 3 9" xfId="9157"/>
    <cellStyle name="Valuta 3 2 5 3 9 2" xfId="22364"/>
    <cellStyle name="Valuta 3 2 5 3 9 3" xfId="40523"/>
    <cellStyle name="Valuta 3 2 5 4" xfId="3260"/>
    <cellStyle name="Valuta 3 2 5 4 10" xfId="58845"/>
    <cellStyle name="Valuta 3 2 5 4 2" xfId="4126"/>
    <cellStyle name="Valuta 3 2 5 4 2 2" xfId="6613"/>
    <cellStyle name="Valuta 3 2 5 4 2 2 2" xfId="12111"/>
    <cellStyle name="Valuta 3 2 5 4 2 2 2 2" xfId="25318"/>
    <cellStyle name="Valuta 3 2 5 4 2 2 2 3" xfId="43477"/>
    <cellStyle name="Valuta 3 2 5 4 2 2 3" xfId="32781"/>
    <cellStyle name="Valuta 3 2 5 4 2 2 3 2" xfId="50940"/>
    <cellStyle name="Valuta 3 2 5 4 2 2 4" xfId="19590"/>
    <cellStyle name="Valuta 3 2 5 4 2 2 5" xfId="37749"/>
    <cellStyle name="Valuta 3 2 5 4 2 2 6" xfId="55909"/>
    <cellStyle name="Valuta 3 2 5 4 2 3" xfId="9627"/>
    <cellStyle name="Valuta 3 2 5 4 2 3 2" xfId="22834"/>
    <cellStyle name="Valuta 3 2 5 4 2 3 3" xfId="40993"/>
    <cellStyle name="Valuta 3 2 5 4 2 4" xfId="14621"/>
    <cellStyle name="Valuta 3 2 5 4 2 4 2" xfId="27813"/>
    <cellStyle name="Valuta 3 2 5 4 2 4 3" xfId="45972"/>
    <cellStyle name="Valuta 3 2 5 4 2 5" xfId="30297"/>
    <cellStyle name="Valuta 3 2 5 4 2 5 2" xfId="48456"/>
    <cellStyle name="Valuta 3 2 5 4 2 6" xfId="17106"/>
    <cellStyle name="Valuta 3 2 5 4 2 7" xfId="35265"/>
    <cellStyle name="Valuta 3 2 5 4 2 8" xfId="53425"/>
    <cellStyle name="Valuta 3 2 5 4 3" xfId="6139"/>
    <cellStyle name="Valuta 3 2 5 4 3 2" xfId="11636"/>
    <cellStyle name="Valuta 3 2 5 4 3 2 2" xfId="24843"/>
    <cellStyle name="Valuta 3 2 5 4 3 2 3" xfId="43002"/>
    <cellStyle name="Valuta 3 2 5 4 3 3" xfId="32306"/>
    <cellStyle name="Valuta 3 2 5 4 3 3 2" xfId="50465"/>
    <cellStyle name="Valuta 3 2 5 4 3 4" xfId="19115"/>
    <cellStyle name="Valuta 3 2 5 4 3 5" xfId="37274"/>
    <cellStyle name="Valuta 3 2 5 4 3 6" xfId="55434"/>
    <cellStyle name="Valuta 3 2 5 4 4" xfId="9160"/>
    <cellStyle name="Valuta 3 2 5 4 4 2" xfId="22367"/>
    <cellStyle name="Valuta 3 2 5 4 4 3" xfId="40526"/>
    <cellStyle name="Valuta 3 2 5 4 5" xfId="14146"/>
    <cellStyle name="Valuta 3 2 5 4 5 2" xfId="27338"/>
    <cellStyle name="Valuta 3 2 5 4 5 3" xfId="45497"/>
    <cellStyle name="Valuta 3 2 5 4 6" xfId="29822"/>
    <cellStyle name="Valuta 3 2 5 4 6 2" xfId="47981"/>
    <cellStyle name="Valuta 3 2 5 4 7" xfId="16631"/>
    <cellStyle name="Valuta 3 2 5 4 8" xfId="34790"/>
    <cellStyle name="Valuta 3 2 5 4 9" xfId="52950"/>
    <cellStyle name="Valuta 3 2 5 5" xfId="3261"/>
    <cellStyle name="Valuta 3 2 5 5 10" xfId="58846"/>
    <cellStyle name="Valuta 3 2 5 5 2" xfId="4127"/>
    <cellStyle name="Valuta 3 2 5 5 2 2" xfId="6614"/>
    <cellStyle name="Valuta 3 2 5 5 2 2 2" xfId="12112"/>
    <cellStyle name="Valuta 3 2 5 5 2 2 2 2" xfId="25319"/>
    <cellStyle name="Valuta 3 2 5 5 2 2 2 3" xfId="43478"/>
    <cellStyle name="Valuta 3 2 5 5 2 2 3" xfId="32782"/>
    <cellStyle name="Valuta 3 2 5 5 2 2 3 2" xfId="50941"/>
    <cellStyle name="Valuta 3 2 5 5 2 2 4" xfId="19591"/>
    <cellStyle name="Valuta 3 2 5 5 2 2 5" xfId="37750"/>
    <cellStyle name="Valuta 3 2 5 5 2 2 6" xfId="55910"/>
    <cellStyle name="Valuta 3 2 5 5 2 3" xfId="9628"/>
    <cellStyle name="Valuta 3 2 5 5 2 3 2" xfId="22835"/>
    <cellStyle name="Valuta 3 2 5 5 2 3 3" xfId="40994"/>
    <cellStyle name="Valuta 3 2 5 5 2 4" xfId="14622"/>
    <cellStyle name="Valuta 3 2 5 5 2 4 2" xfId="27814"/>
    <cellStyle name="Valuta 3 2 5 5 2 4 3" xfId="45973"/>
    <cellStyle name="Valuta 3 2 5 5 2 5" xfId="30298"/>
    <cellStyle name="Valuta 3 2 5 5 2 5 2" xfId="48457"/>
    <cellStyle name="Valuta 3 2 5 5 2 6" xfId="17107"/>
    <cellStyle name="Valuta 3 2 5 5 2 7" xfId="35266"/>
    <cellStyle name="Valuta 3 2 5 5 2 8" xfId="53426"/>
    <cellStyle name="Valuta 3 2 5 5 3" xfId="6140"/>
    <cellStyle name="Valuta 3 2 5 5 3 2" xfId="11637"/>
    <cellStyle name="Valuta 3 2 5 5 3 2 2" xfId="24844"/>
    <cellStyle name="Valuta 3 2 5 5 3 2 3" xfId="43003"/>
    <cellStyle name="Valuta 3 2 5 5 3 3" xfId="32307"/>
    <cellStyle name="Valuta 3 2 5 5 3 3 2" xfId="50466"/>
    <cellStyle name="Valuta 3 2 5 5 3 4" xfId="19116"/>
    <cellStyle name="Valuta 3 2 5 5 3 5" xfId="37275"/>
    <cellStyle name="Valuta 3 2 5 5 3 6" xfId="55435"/>
    <cellStyle name="Valuta 3 2 5 5 4" xfId="9161"/>
    <cellStyle name="Valuta 3 2 5 5 4 2" xfId="22368"/>
    <cellStyle name="Valuta 3 2 5 5 4 3" xfId="40527"/>
    <cellStyle name="Valuta 3 2 5 5 5" xfId="14147"/>
    <cellStyle name="Valuta 3 2 5 5 5 2" xfId="27339"/>
    <cellStyle name="Valuta 3 2 5 5 5 3" xfId="45498"/>
    <cellStyle name="Valuta 3 2 5 5 6" xfId="29823"/>
    <cellStyle name="Valuta 3 2 5 5 6 2" xfId="47982"/>
    <cellStyle name="Valuta 3 2 5 5 7" xfId="16632"/>
    <cellStyle name="Valuta 3 2 5 5 8" xfId="34791"/>
    <cellStyle name="Valuta 3 2 5 5 9" xfId="52951"/>
    <cellStyle name="Valuta 3 2 5 6" xfId="3664"/>
    <cellStyle name="Valuta 3 2 5 6 2" xfId="4434"/>
    <cellStyle name="Valuta 3 2 5 6 2 2" xfId="12418"/>
    <cellStyle name="Valuta 3 2 5 6 2 2 2" xfId="25625"/>
    <cellStyle name="Valuta 3 2 5 6 2 2 3" xfId="43784"/>
    <cellStyle name="Valuta 3 2 5 6 2 3" xfId="33088"/>
    <cellStyle name="Valuta 3 2 5 6 2 3 2" xfId="51247"/>
    <cellStyle name="Valuta 3 2 5 6 2 4" xfId="19897"/>
    <cellStyle name="Valuta 3 2 5 6 2 5" xfId="38056"/>
    <cellStyle name="Valuta 3 2 5 6 2 6" xfId="56216"/>
    <cellStyle name="Valuta 3 2 5 6 3" xfId="9934"/>
    <cellStyle name="Valuta 3 2 5 6 3 2" xfId="23141"/>
    <cellStyle name="Valuta 3 2 5 6 3 3" xfId="41300"/>
    <cellStyle name="Valuta 3 2 5 6 4" xfId="14928"/>
    <cellStyle name="Valuta 3 2 5 6 4 2" xfId="28120"/>
    <cellStyle name="Valuta 3 2 5 6 4 3" xfId="46279"/>
    <cellStyle name="Valuta 3 2 5 6 5" xfId="30604"/>
    <cellStyle name="Valuta 3 2 5 6 5 2" xfId="48763"/>
    <cellStyle name="Valuta 3 2 5 6 6" xfId="17413"/>
    <cellStyle name="Valuta 3 2 5 6 7" xfId="35572"/>
    <cellStyle name="Valuta 3 2 5 6 8" xfId="53732"/>
    <cellStyle name="Valuta 3 2 5 6 9" xfId="59110"/>
    <cellStyle name="Valuta 3 2 5 7" xfId="4656"/>
    <cellStyle name="Valuta 3 2 5 7 2" xfId="6908"/>
    <cellStyle name="Valuta 3 2 5 7 2 2" xfId="12640"/>
    <cellStyle name="Valuta 3 2 5 7 2 2 2" xfId="25847"/>
    <cellStyle name="Valuta 3 2 5 7 2 2 3" xfId="44006"/>
    <cellStyle name="Valuta 3 2 5 7 2 3" xfId="33310"/>
    <cellStyle name="Valuta 3 2 5 7 2 3 2" xfId="51469"/>
    <cellStyle name="Valuta 3 2 5 7 2 4" xfId="20119"/>
    <cellStyle name="Valuta 3 2 5 7 2 5" xfId="38278"/>
    <cellStyle name="Valuta 3 2 5 7 2 6" xfId="56438"/>
    <cellStyle name="Valuta 3 2 5 7 3" xfId="10156"/>
    <cellStyle name="Valuta 3 2 5 7 3 2" xfId="23363"/>
    <cellStyle name="Valuta 3 2 5 7 3 3" xfId="41522"/>
    <cellStyle name="Valuta 3 2 5 7 4" xfId="15150"/>
    <cellStyle name="Valuta 3 2 5 7 4 2" xfId="28342"/>
    <cellStyle name="Valuta 3 2 5 7 4 3" xfId="46501"/>
    <cellStyle name="Valuta 3 2 5 7 5" xfId="30826"/>
    <cellStyle name="Valuta 3 2 5 7 5 2" xfId="48985"/>
    <cellStyle name="Valuta 3 2 5 7 6" xfId="17635"/>
    <cellStyle name="Valuta 3 2 5 7 7" xfId="35794"/>
    <cellStyle name="Valuta 3 2 5 7 8" xfId="53954"/>
    <cellStyle name="Valuta 3 2 5 7 9" xfId="59275"/>
    <cellStyle name="Valuta 3 2 5 8" xfId="4119"/>
    <cellStyle name="Valuta 3 2 5 8 2" xfId="6606"/>
    <cellStyle name="Valuta 3 2 5 8 2 2" xfId="12104"/>
    <cellStyle name="Valuta 3 2 5 8 2 2 2" xfId="25311"/>
    <cellStyle name="Valuta 3 2 5 8 2 2 3" xfId="43470"/>
    <cellStyle name="Valuta 3 2 5 8 2 3" xfId="32774"/>
    <cellStyle name="Valuta 3 2 5 8 2 3 2" xfId="50933"/>
    <cellStyle name="Valuta 3 2 5 8 2 4" xfId="19583"/>
    <cellStyle name="Valuta 3 2 5 8 2 5" xfId="37742"/>
    <cellStyle name="Valuta 3 2 5 8 2 6" xfId="55902"/>
    <cellStyle name="Valuta 3 2 5 8 3" xfId="9620"/>
    <cellStyle name="Valuta 3 2 5 8 3 2" xfId="22827"/>
    <cellStyle name="Valuta 3 2 5 8 3 3" xfId="40986"/>
    <cellStyle name="Valuta 3 2 5 8 4" xfId="14614"/>
    <cellStyle name="Valuta 3 2 5 8 4 2" xfId="27806"/>
    <cellStyle name="Valuta 3 2 5 8 4 3" xfId="45965"/>
    <cellStyle name="Valuta 3 2 5 8 5" xfId="30290"/>
    <cellStyle name="Valuta 3 2 5 8 5 2" xfId="48449"/>
    <cellStyle name="Valuta 3 2 5 8 6" xfId="17099"/>
    <cellStyle name="Valuta 3 2 5 8 7" xfId="35258"/>
    <cellStyle name="Valuta 3 2 5 8 8" xfId="53418"/>
    <cellStyle name="Valuta 3 2 5 8 9" xfId="59511"/>
    <cellStyle name="Valuta 3 2 5 9" xfId="4866"/>
    <cellStyle name="Valuta 3 2 5 9 2" xfId="7096"/>
    <cellStyle name="Valuta 3 2 5 9 2 2" xfId="12829"/>
    <cellStyle name="Valuta 3 2 5 9 2 2 2" xfId="26036"/>
    <cellStyle name="Valuta 3 2 5 9 2 2 3" xfId="44195"/>
    <cellStyle name="Valuta 3 2 5 9 2 3" xfId="33499"/>
    <cellStyle name="Valuta 3 2 5 9 2 3 2" xfId="51658"/>
    <cellStyle name="Valuta 3 2 5 9 2 4" xfId="20308"/>
    <cellStyle name="Valuta 3 2 5 9 2 5" xfId="38467"/>
    <cellStyle name="Valuta 3 2 5 9 2 6" xfId="56627"/>
    <cellStyle name="Valuta 3 2 5 9 3" xfId="10345"/>
    <cellStyle name="Valuta 3 2 5 9 3 2" xfId="23552"/>
    <cellStyle name="Valuta 3 2 5 9 3 3" xfId="41711"/>
    <cellStyle name="Valuta 3 2 5 9 4" xfId="15339"/>
    <cellStyle name="Valuta 3 2 5 9 4 2" xfId="28531"/>
    <cellStyle name="Valuta 3 2 5 9 4 3" xfId="46690"/>
    <cellStyle name="Valuta 3 2 5 9 5" xfId="31015"/>
    <cellStyle name="Valuta 3 2 5 9 5 2" xfId="49174"/>
    <cellStyle name="Valuta 3 2 5 9 6" xfId="17824"/>
    <cellStyle name="Valuta 3 2 5 9 7" xfId="35983"/>
    <cellStyle name="Valuta 3 2 5 9 8" xfId="54143"/>
    <cellStyle name="Valuta 3 2 6" xfId="3262"/>
    <cellStyle name="Valuta 3 2 6 10" xfId="9162"/>
    <cellStyle name="Valuta 3 2 6 10 2" xfId="22369"/>
    <cellStyle name="Valuta 3 2 6 10 3" xfId="40528"/>
    <cellStyle name="Valuta 3 2 6 11" xfId="14148"/>
    <cellStyle name="Valuta 3 2 6 11 2" xfId="27340"/>
    <cellStyle name="Valuta 3 2 6 11 3" xfId="45499"/>
    <cellStyle name="Valuta 3 2 6 12" xfId="29824"/>
    <cellStyle name="Valuta 3 2 6 12 2" xfId="47983"/>
    <cellStyle name="Valuta 3 2 6 13" xfId="16633"/>
    <cellStyle name="Valuta 3 2 6 14" xfId="34792"/>
    <cellStyle name="Valuta 3 2 6 15" xfId="52952"/>
    <cellStyle name="Valuta 3 2 6 16" xfId="58847"/>
    <cellStyle name="Valuta 3 2 6 2" xfId="3263"/>
    <cellStyle name="Valuta 3 2 6 2 10" xfId="58848"/>
    <cellStyle name="Valuta 3 2 6 2 2" xfId="4129"/>
    <cellStyle name="Valuta 3 2 6 2 2 2" xfId="6616"/>
    <cellStyle name="Valuta 3 2 6 2 2 2 2" xfId="12114"/>
    <cellStyle name="Valuta 3 2 6 2 2 2 2 2" xfId="25321"/>
    <cellStyle name="Valuta 3 2 6 2 2 2 2 3" xfId="43480"/>
    <cellStyle name="Valuta 3 2 6 2 2 2 3" xfId="32784"/>
    <cellStyle name="Valuta 3 2 6 2 2 2 3 2" xfId="50943"/>
    <cellStyle name="Valuta 3 2 6 2 2 2 4" xfId="19593"/>
    <cellStyle name="Valuta 3 2 6 2 2 2 5" xfId="37752"/>
    <cellStyle name="Valuta 3 2 6 2 2 2 6" xfId="55912"/>
    <cellStyle name="Valuta 3 2 6 2 2 3" xfId="9630"/>
    <cellStyle name="Valuta 3 2 6 2 2 3 2" xfId="22837"/>
    <cellStyle name="Valuta 3 2 6 2 2 3 3" xfId="40996"/>
    <cellStyle name="Valuta 3 2 6 2 2 4" xfId="14624"/>
    <cellStyle name="Valuta 3 2 6 2 2 4 2" xfId="27816"/>
    <cellStyle name="Valuta 3 2 6 2 2 4 3" xfId="45975"/>
    <cellStyle name="Valuta 3 2 6 2 2 5" xfId="30300"/>
    <cellStyle name="Valuta 3 2 6 2 2 5 2" xfId="48459"/>
    <cellStyle name="Valuta 3 2 6 2 2 6" xfId="17109"/>
    <cellStyle name="Valuta 3 2 6 2 2 7" xfId="35268"/>
    <cellStyle name="Valuta 3 2 6 2 2 8" xfId="53428"/>
    <cellStyle name="Valuta 3 2 6 2 3" xfId="6142"/>
    <cellStyle name="Valuta 3 2 6 2 3 2" xfId="11639"/>
    <cellStyle name="Valuta 3 2 6 2 3 2 2" xfId="24846"/>
    <cellStyle name="Valuta 3 2 6 2 3 2 3" xfId="43005"/>
    <cellStyle name="Valuta 3 2 6 2 3 3" xfId="32309"/>
    <cellStyle name="Valuta 3 2 6 2 3 3 2" xfId="50468"/>
    <cellStyle name="Valuta 3 2 6 2 3 4" xfId="19118"/>
    <cellStyle name="Valuta 3 2 6 2 3 5" xfId="37277"/>
    <cellStyle name="Valuta 3 2 6 2 3 6" xfId="55437"/>
    <cellStyle name="Valuta 3 2 6 2 4" xfId="9163"/>
    <cellStyle name="Valuta 3 2 6 2 4 2" xfId="22370"/>
    <cellStyle name="Valuta 3 2 6 2 4 3" xfId="40529"/>
    <cellStyle name="Valuta 3 2 6 2 5" xfId="14149"/>
    <cellStyle name="Valuta 3 2 6 2 5 2" xfId="27341"/>
    <cellStyle name="Valuta 3 2 6 2 5 3" xfId="45500"/>
    <cellStyle name="Valuta 3 2 6 2 6" xfId="29825"/>
    <cellStyle name="Valuta 3 2 6 2 6 2" xfId="47984"/>
    <cellStyle name="Valuta 3 2 6 2 7" xfId="16634"/>
    <cellStyle name="Valuta 3 2 6 2 8" xfId="34793"/>
    <cellStyle name="Valuta 3 2 6 2 9" xfId="52953"/>
    <cellStyle name="Valuta 3 2 6 3" xfId="3264"/>
    <cellStyle name="Valuta 3 2 6 3 10" xfId="58849"/>
    <cellStyle name="Valuta 3 2 6 3 2" xfId="4130"/>
    <cellStyle name="Valuta 3 2 6 3 2 2" xfId="6617"/>
    <cellStyle name="Valuta 3 2 6 3 2 2 2" xfId="12115"/>
    <cellStyle name="Valuta 3 2 6 3 2 2 2 2" xfId="25322"/>
    <cellStyle name="Valuta 3 2 6 3 2 2 2 3" xfId="43481"/>
    <cellStyle name="Valuta 3 2 6 3 2 2 3" xfId="32785"/>
    <cellStyle name="Valuta 3 2 6 3 2 2 3 2" xfId="50944"/>
    <cellStyle name="Valuta 3 2 6 3 2 2 4" xfId="19594"/>
    <cellStyle name="Valuta 3 2 6 3 2 2 5" xfId="37753"/>
    <cellStyle name="Valuta 3 2 6 3 2 2 6" xfId="55913"/>
    <cellStyle name="Valuta 3 2 6 3 2 3" xfId="9631"/>
    <cellStyle name="Valuta 3 2 6 3 2 3 2" xfId="22838"/>
    <cellStyle name="Valuta 3 2 6 3 2 3 3" xfId="40997"/>
    <cellStyle name="Valuta 3 2 6 3 2 4" xfId="14625"/>
    <cellStyle name="Valuta 3 2 6 3 2 4 2" xfId="27817"/>
    <cellStyle name="Valuta 3 2 6 3 2 4 3" xfId="45976"/>
    <cellStyle name="Valuta 3 2 6 3 2 5" xfId="30301"/>
    <cellStyle name="Valuta 3 2 6 3 2 5 2" xfId="48460"/>
    <cellStyle name="Valuta 3 2 6 3 2 6" xfId="17110"/>
    <cellStyle name="Valuta 3 2 6 3 2 7" xfId="35269"/>
    <cellStyle name="Valuta 3 2 6 3 2 8" xfId="53429"/>
    <cellStyle name="Valuta 3 2 6 3 3" xfId="6143"/>
    <cellStyle name="Valuta 3 2 6 3 3 2" xfId="11640"/>
    <cellStyle name="Valuta 3 2 6 3 3 2 2" xfId="24847"/>
    <cellStyle name="Valuta 3 2 6 3 3 2 3" xfId="43006"/>
    <cellStyle name="Valuta 3 2 6 3 3 3" xfId="32310"/>
    <cellStyle name="Valuta 3 2 6 3 3 3 2" xfId="50469"/>
    <cellStyle name="Valuta 3 2 6 3 3 4" xfId="19119"/>
    <cellStyle name="Valuta 3 2 6 3 3 5" xfId="37278"/>
    <cellStyle name="Valuta 3 2 6 3 3 6" xfId="55438"/>
    <cellStyle name="Valuta 3 2 6 3 4" xfId="9164"/>
    <cellStyle name="Valuta 3 2 6 3 4 2" xfId="22371"/>
    <cellStyle name="Valuta 3 2 6 3 4 3" xfId="40530"/>
    <cellStyle name="Valuta 3 2 6 3 5" xfId="14150"/>
    <cellStyle name="Valuta 3 2 6 3 5 2" xfId="27342"/>
    <cellStyle name="Valuta 3 2 6 3 5 3" xfId="45501"/>
    <cellStyle name="Valuta 3 2 6 3 6" xfId="29826"/>
    <cellStyle name="Valuta 3 2 6 3 6 2" xfId="47985"/>
    <cellStyle name="Valuta 3 2 6 3 7" xfId="16635"/>
    <cellStyle name="Valuta 3 2 6 3 8" xfId="34794"/>
    <cellStyle name="Valuta 3 2 6 3 9" xfId="52954"/>
    <cellStyle name="Valuta 3 2 6 4" xfId="3726"/>
    <cellStyle name="Valuta 3 2 6 4 2" xfId="4437"/>
    <cellStyle name="Valuta 3 2 6 4 2 2" xfId="12421"/>
    <cellStyle name="Valuta 3 2 6 4 2 2 2" xfId="25628"/>
    <cellStyle name="Valuta 3 2 6 4 2 2 3" xfId="43787"/>
    <cellStyle name="Valuta 3 2 6 4 2 3" xfId="33091"/>
    <cellStyle name="Valuta 3 2 6 4 2 3 2" xfId="51250"/>
    <cellStyle name="Valuta 3 2 6 4 2 4" xfId="19900"/>
    <cellStyle name="Valuta 3 2 6 4 2 5" xfId="38059"/>
    <cellStyle name="Valuta 3 2 6 4 2 6" xfId="56219"/>
    <cellStyle name="Valuta 3 2 6 4 3" xfId="9937"/>
    <cellStyle name="Valuta 3 2 6 4 3 2" xfId="23144"/>
    <cellStyle name="Valuta 3 2 6 4 3 3" xfId="41303"/>
    <cellStyle name="Valuta 3 2 6 4 4" xfId="14931"/>
    <cellStyle name="Valuta 3 2 6 4 4 2" xfId="28123"/>
    <cellStyle name="Valuta 3 2 6 4 4 3" xfId="46282"/>
    <cellStyle name="Valuta 3 2 6 4 5" xfId="30607"/>
    <cellStyle name="Valuta 3 2 6 4 5 2" xfId="48766"/>
    <cellStyle name="Valuta 3 2 6 4 6" xfId="17416"/>
    <cellStyle name="Valuta 3 2 6 4 7" xfId="35575"/>
    <cellStyle name="Valuta 3 2 6 4 8" xfId="53735"/>
    <cellStyle name="Valuta 3 2 6 4 9" xfId="59514"/>
    <cellStyle name="Valuta 3 2 6 5" xfId="4658"/>
    <cellStyle name="Valuta 3 2 6 5 2" xfId="6910"/>
    <cellStyle name="Valuta 3 2 6 5 2 2" xfId="12642"/>
    <cellStyle name="Valuta 3 2 6 5 2 2 2" xfId="25849"/>
    <cellStyle name="Valuta 3 2 6 5 2 2 3" xfId="44008"/>
    <cellStyle name="Valuta 3 2 6 5 2 3" xfId="33312"/>
    <cellStyle name="Valuta 3 2 6 5 2 3 2" xfId="51471"/>
    <cellStyle name="Valuta 3 2 6 5 2 4" xfId="20121"/>
    <cellStyle name="Valuta 3 2 6 5 2 5" xfId="38280"/>
    <cellStyle name="Valuta 3 2 6 5 2 6" xfId="56440"/>
    <cellStyle name="Valuta 3 2 6 5 3" xfId="10158"/>
    <cellStyle name="Valuta 3 2 6 5 3 2" xfId="23365"/>
    <cellStyle name="Valuta 3 2 6 5 3 3" xfId="41524"/>
    <cellStyle name="Valuta 3 2 6 5 4" xfId="15152"/>
    <cellStyle name="Valuta 3 2 6 5 4 2" xfId="28344"/>
    <cellStyle name="Valuta 3 2 6 5 4 3" xfId="46503"/>
    <cellStyle name="Valuta 3 2 6 5 5" xfId="30828"/>
    <cellStyle name="Valuta 3 2 6 5 5 2" xfId="48987"/>
    <cellStyle name="Valuta 3 2 6 5 6" xfId="17637"/>
    <cellStyle name="Valuta 3 2 6 5 7" xfId="35796"/>
    <cellStyle name="Valuta 3 2 6 5 8" xfId="53956"/>
    <cellStyle name="Valuta 3 2 6 6" xfId="4128"/>
    <cellStyle name="Valuta 3 2 6 6 2" xfId="6615"/>
    <cellStyle name="Valuta 3 2 6 6 2 2" xfId="12113"/>
    <cellStyle name="Valuta 3 2 6 6 2 2 2" xfId="25320"/>
    <cellStyle name="Valuta 3 2 6 6 2 2 3" xfId="43479"/>
    <cellStyle name="Valuta 3 2 6 6 2 3" xfId="32783"/>
    <cellStyle name="Valuta 3 2 6 6 2 3 2" xfId="50942"/>
    <cellStyle name="Valuta 3 2 6 6 2 4" xfId="19592"/>
    <cellStyle name="Valuta 3 2 6 6 2 5" xfId="37751"/>
    <cellStyle name="Valuta 3 2 6 6 2 6" xfId="55911"/>
    <cellStyle name="Valuta 3 2 6 6 3" xfId="9629"/>
    <cellStyle name="Valuta 3 2 6 6 3 2" xfId="22836"/>
    <cellStyle name="Valuta 3 2 6 6 3 3" xfId="40995"/>
    <cellStyle name="Valuta 3 2 6 6 4" xfId="14623"/>
    <cellStyle name="Valuta 3 2 6 6 4 2" xfId="27815"/>
    <cellStyle name="Valuta 3 2 6 6 4 3" xfId="45974"/>
    <cellStyle name="Valuta 3 2 6 6 5" xfId="30299"/>
    <cellStyle name="Valuta 3 2 6 6 5 2" xfId="48458"/>
    <cellStyle name="Valuta 3 2 6 6 6" xfId="17108"/>
    <cellStyle name="Valuta 3 2 6 6 7" xfId="35267"/>
    <cellStyle name="Valuta 3 2 6 6 8" xfId="53427"/>
    <cellStyle name="Valuta 3 2 6 7" xfId="5083"/>
    <cellStyle name="Valuta 3 2 6 7 2" xfId="7325"/>
    <cellStyle name="Valuta 3 2 6 7 2 2" xfId="13058"/>
    <cellStyle name="Valuta 3 2 6 7 2 2 2" xfId="26265"/>
    <cellStyle name="Valuta 3 2 6 7 2 2 3" xfId="44424"/>
    <cellStyle name="Valuta 3 2 6 7 2 3" xfId="33728"/>
    <cellStyle name="Valuta 3 2 6 7 2 3 2" xfId="51887"/>
    <cellStyle name="Valuta 3 2 6 7 2 4" xfId="20537"/>
    <cellStyle name="Valuta 3 2 6 7 2 5" xfId="38696"/>
    <cellStyle name="Valuta 3 2 6 7 2 6" xfId="56856"/>
    <cellStyle name="Valuta 3 2 6 7 3" xfId="10574"/>
    <cellStyle name="Valuta 3 2 6 7 3 2" xfId="23781"/>
    <cellStyle name="Valuta 3 2 6 7 3 3" xfId="41940"/>
    <cellStyle name="Valuta 3 2 6 7 4" xfId="15568"/>
    <cellStyle name="Valuta 3 2 6 7 4 2" xfId="28760"/>
    <cellStyle name="Valuta 3 2 6 7 4 3" xfId="46919"/>
    <cellStyle name="Valuta 3 2 6 7 5" xfId="31244"/>
    <cellStyle name="Valuta 3 2 6 7 5 2" xfId="49403"/>
    <cellStyle name="Valuta 3 2 6 7 6" xfId="18053"/>
    <cellStyle name="Valuta 3 2 6 7 7" xfId="36212"/>
    <cellStyle name="Valuta 3 2 6 7 8" xfId="54372"/>
    <cellStyle name="Valuta 3 2 6 8" xfId="6141"/>
    <cellStyle name="Valuta 3 2 6 8 2" xfId="11638"/>
    <cellStyle name="Valuta 3 2 6 8 2 2" xfId="24845"/>
    <cellStyle name="Valuta 3 2 6 8 2 3" xfId="43004"/>
    <cellStyle name="Valuta 3 2 6 8 3" xfId="32308"/>
    <cellStyle name="Valuta 3 2 6 8 3 2" xfId="50467"/>
    <cellStyle name="Valuta 3 2 6 8 4" xfId="19117"/>
    <cellStyle name="Valuta 3 2 6 8 5" xfId="37276"/>
    <cellStyle name="Valuta 3 2 6 8 6" xfId="55436"/>
    <cellStyle name="Valuta 3 2 6 9" xfId="8417"/>
    <cellStyle name="Valuta 3 2 6 9 2" xfId="21624"/>
    <cellStyle name="Valuta 3 2 6 9 3" xfId="39783"/>
    <cellStyle name="Valuta 3 2 6 9 4" xfId="57943"/>
    <cellStyle name="Valuta 3 2 7" xfId="3265"/>
    <cellStyle name="Valuta 3 2 7 10" xfId="9165"/>
    <cellStyle name="Valuta 3 2 7 10 2" xfId="22372"/>
    <cellStyle name="Valuta 3 2 7 10 3" xfId="40531"/>
    <cellStyle name="Valuta 3 2 7 11" xfId="14151"/>
    <cellStyle name="Valuta 3 2 7 11 2" xfId="27343"/>
    <cellStyle name="Valuta 3 2 7 11 3" xfId="45502"/>
    <cellStyle name="Valuta 3 2 7 12" xfId="29827"/>
    <cellStyle name="Valuta 3 2 7 12 2" xfId="47986"/>
    <cellStyle name="Valuta 3 2 7 13" xfId="16636"/>
    <cellStyle name="Valuta 3 2 7 14" xfId="34795"/>
    <cellStyle name="Valuta 3 2 7 15" xfId="52955"/>
    <cellStyle name="Valuta 3 2 7 16" xfId="58850"/>
    <cellStyle name="Valuta 3 2 7 2" xfId="3266"/>
    <cellStyle name="Valuta 3 2 7 2 10" xfId="58851"/>
    <cellStyle name="Valuta 3 2 7 2 2" xfId="4132"/>
    <cellStyle name="Valuta 3 2 7 2 2 2" xfId="6619"/>
    <cellStyle name="Valuta 3 2 7 2 2 2 2" xfId="12117"/>
    <cellStyle name="Valuta 3 2 7 2 2 2 2 2" xfId="25324"/>
    <cellStyle name="Valuta 3 2 7 2 2 2 2 3" xfId="43483"/>
    <cellStyle name="Valuta 3 2 7 2 2 2 3" xfId="32787"/>
    <cellStyle name="Valuta 3 2 7 2 2 2 3 2" xfId="50946"/>
    <cellStyle name="Valuta 3 2 7 2 2 2 4" xfId="19596"/>
    <cellStyle name="Valuta 3 2 7 2 2 2 5" xfId="37755"/>
    <cellStyle name="Valuta 3 2 7 2 2 2 6" xfId="55915"/>
    <cellStyle name="Valuta 3 2 7 2 2 3" xfId="9633"/>
    <cellStyle name="Valuta 3 2 7 2 2 3 2" xfId="22840"/>
    <cellStyle name="Valuta 3 2 7 2 2 3 3" xfId="40999"/>
    <cellStyle name="Valuta 3 2 7 2 2 4" xfId="14627"/>
    <cellStyle name="Valuta 3 2 7 2 2 4 2" xfId="27819"/>
    <cellStyle name="Valuta 3 2 7 2 2 4 3" xfId="45978"/>
    <cellStyle name="Valuta 3 2 7 2 2 5" xfId="30303"/>
    <cellStyle name="Valuta 3 2 7 2 2 5 2" xfId="48462"/>
    <cellStyle name="Valuta 3 2 7 2 2 6" xfId="17112"/>
    <cellStyle name="Valuta 3 2 7 2 2 7" xfId="35271"/>
    <cellStyle name="Valuta 3 2 7 2 2 8" xfId="53431"/>
    <cellStyle name="Valuta 3 2 7 2 3" xfId="6145"/>
    <cellStyle name="Valuta 3 2 7 2 3 2" xfId="11642"/>
    <cellStyle name="Valuta 3 2 7 2 3 2 2" xfId="24849"/>
    <cellStyle name="Valuta 3 2 7 2 3 2 3" xfId="43008"/>
    <cellStyle name="Valuta 3 2 7 2 3 3" xfId="32312"/>
    <cellStyle name="Valuta 3 2 7 2 3 3 2" xfId="50471"/>
    <cellStyle name="Valuta 3 2 7 2 3 4" xfId="19121"/>
    <cellStyle name="Valuta 3 2 7 2 3 5" xfId="37280"/>
    <cellStyle name="Valuta 3 2 7 2 3 6" xfId="55440"/>
    <cellStyle name="Valuta 3 2 7 2 4" xfId="9166"/>
    <cellStyle name="Valuta 3 2 7 2 4 2" xfId="22373"/>
    <cellStyle name="Valuta 3 2 7 2 4 3" xfId="40532"/>
    <cellStyle name="Valuta 3 2 7 2 5" xfId="14152"/>
    <cellStyle name="Valuta 3 2 7 2 5 2" xfId="27344"/>
    <cellStyle name="Valuta 3 2 7 2 5 3" xfId="45503"/>
    <cellStyle name="Valuta 3 2 7 2 6" xfId="29828"/>
    <cellStyle name="Valuta 3 2 7 2 6 2" xfId="47987"/>
    <cellStyle name="Valuta 3 2 7 2 7" xfId="16637"/>
    <cellStyle name="Valuta 3 2 7 2 8" xfId="34796"/>
    <cellStyle name="Valuta 3 2 7 2 9" xfId="52956"/>
    <cellStyle name="Valuta 3 2 7 3" xfId="3267"/>
    <cellStyle name="Valuta 3 2 7 3 10" xfId="58852"/>
    <cellStyle name="Valuta 3 2 7 3 2" xfId="4133"/>
    <cellStyle name="Valuta 3 2 7 3 2 2" xfId="6620"/>
    <cellStyle name="Valuta 3 2 7 3 2 2 2" xfId="12118"/>
    <cellStyle name="Valuta 3 2 7 3 2 2 2 2" xfId="25325"/>
    <cellStyle name="Valuta 3 2 7 3 2 2 2 3" xfId="43484"/>
    <cellStyle name="Valuta 3 2 7 3 2 2 3" xfId="32788"/>
    <cellStyle name="Valuta 3 2 7 3 2 2 3 2" xfId="50947"/>
    <cellStyle name="Valuta 3 2 7 3 2 2 4" xfId="19597"/>
    <cellStyle name="Valuta 3 2 7 3 2 2 5" xfId="37756"/>
    <cellStyle name="Valuta 3 2 7 3 2 2 6" xfId="55916"/>
    <cellStyle name="Valuta 3 2 7 3 2 3" xfId="9634"/>
    <cellStyle name="Valuta 3 2 7 3 2 3 2" xfId="22841"/>
    <cellStyle name="Valuta 3 2 7 3 2 3 3" xfId="41000"/>
    <cellStyle name="Valuta 3 2 7 3 2 4" xfId="14628"/>
    <cellStyle name="Valuta 3 2 7 3 2 4 2" xfId="27820"/>
    <cellStyle name="Valuta 3 2 7 3 2 4 3" xfId="45979"/>
    <cellStyle name="Valuta 3 2 7 3 2 5" xfId="30304"/>
    <cellStyle name="Valuta 3 2 7 3 2 5 2" xfId="48463"/>
    <cellStyle name="Valuta 3 2 7 3 2 6" xfId="17113"/>
    <cellStyle name="Valuta 3 2 7 3 2 7" xfId="35272"/>
    <cellStyle name="Valuta 3 2 7 3 2 8" xfId="53432"/>
    <cellStyle name="Valuta 3 2 7 3 3" xfId="6146"/>
    <cellStyle name="Valuta 3 2 7 3 3 2" xfId="11643"/>
    <cellStyle name="Valuta 3 2 7 3 3 2 2" xfId="24850"/>
    <cellStyle name="Valuta 3 2 7 3 3 2 3" xfId="43009"/>
    <cellStyle name="Valuta 3 2 7 3 3 3" xfId="32313"/>
    <cellStyle name="Valuta 3 2 7 3 3 3 2" xfId="50472"/>
    <cellStyle name="Valuta 3 2 7 3 3 4" xfId="19122"/>
    <cellStyle name="Valuta 3 2 7 3 3 5" xfId="37281"/>
    <cellStyle name="Valuta 3 2 7 3 3 6" xfId="55441"/>
    <cellStyle name="Valuta 3 2 7 3 4" xfId="9167"/>
    <cellStyle name="Valuta 3 2 7 3 4 2" xfId="22374"/>
    <cellStyle name="Valuta 3 2 7 3 4 3" xfId="40533"/>
    <cellStyle name="Valuta 3 2 7 3 5" xfId="14153"/>
    <cellStyle name="Valuta 3 2 7 3 5 2" xfId="27345"/>
    <cellStyle name="Valuta 3 2 7 3 5 3" xfId="45504"/>
    <cellStyle name="Valuta 3 2 7 3 6" xfId="29829"/>
    <cellStyle name="Valuta 3 2 7 3 6 2" xfId="47988"/>
    <cellStyle name="Valuta 3 2 7 3 7" xfId="16638"/>
    <cellStyle name="Valuta 3 2 7 3 8" xfId="34797"/>
    <cellStyle name="Valuta 3 2 7 3 9" xfId="52957"/>
    <cellStyle name="Valuta 3 2 7 4" xfId="3727"/>
    <cellStyle name="Valuta 3 2 7 4 2" xfId="4438"/>
    <cellStyle name="Valuta 3 2 7 4 2 2" xfId="12422"/>
    <cellStyle name="Valuta 3 2 7 4 2 2 2" xfId="25629"/>
    <cellStyle name="Valuta 3 2 7 4 2 2 3" xfId="43788"/>
    <cellStyle name="Valuta 3 2 7 4 2 3" xfId="33092"/>
    <cellStyle name="Valuta 3 2 7 4 2 3 2" xfId="51251"/>
    <cellStyle name="Valuta 3 2 7 4 2 4" xfId="19901"/>
    <cellStyle name="Valuta 3 2 7 4 2 5" xfId="38060"/>
    <cellStyle name="Valuta 3 2 7 4 2 6" xfId="56220"/>
    <cellStyle name="Valuta 3 2 7 4 3" xfId="9938"/>
    <cellStyle name="Valuta 3 2 7 4 3 2" xfId="23145"/>
    <cellStyle name="Valuta 3 2 7 4 3 3" xfId="41304"/>
    <cellStyle name="Valuta 3 2 7 4 4" xfId="14932"/>
    <cellStyle name="Valuta 3 2 7 4 4 2" xfId="28124"/>
    <cellStyle name="Valuta 3 2 7 4 4 3" xfId="46283"/>
    <cellStyle name="Valuta 3 2 7 4 5" xfId="30608"/>
    <cellStyle name="Valuta 3 2 7 4 5 2" xfId="48767"/>
    <cellStyle name="Valuta 3 2 7 4 6" xfId="17417"/>
    <cellStyle name="Valuta 3 2 7 4 7" xfId="35576"/>
    <cellStyle name="Valuta 3 2 7 4 8" xfId="53736"/>
    <cellStyle name="Valuta 3 2 7 4 9" xfId="59515"/>
    <cellStyle name="Valuta 3 2 7 5" xfId="4659"/>
    <cellStyle name="Valuta 3 2 7 5 2" xfId="6911"/>
    <cellStyle name="Valuta 3 2 7 5 2 2" xfId="12643"/>
    <cellStyle name="Valuta 3 2 7 5 2 2 2" xfId="25850"/>
    <cellStyle name="Valuta 3 2 7 5 2 2 3" xfId="44009"/>
    <cellStyle name="Valuta 3 2 7 5 2 3" xfId="33313"/>
    <cellStyle name="Valuta 3 2 7 5 2 3 2" xfId="51472"/>
    <cellStyle name="Valuta 3 2 7 5 2 4" xfId="20122"/>
    <cellStyle name="Valuta 3 2 7 5 2 5" xfId="38281"/>
    <cellStyle name="Valuta 3 2 7 5 2 6" xfId="56441"/>
    <cellStyle name="Valuta 3 2 7 5 3" xfId="10159"/>
    <cellStyle name="Valuta 3 2 7 5 3 2" xfId="23366"/>
    <cellStyle name="Valuta 3 2 7 5 3 3" xfId="41525"/>
    <cellStyle name="Valuta 3 2 7 5 4" xfId="15153"/>
    <cellStyle name="Valuta 3 2 7 5 4 2" xfId="28345"/>
    <cellStyle name="Valuta 3 2 7 5 4 3" xfId="46504"/>
    <cellStyle name="Valuta 3 2 7 5 5" xfId="30829"/>
    <cellStyle name="Valuta 3 2 7 5 5 2" xfId="48988"/>
    <cellStyle name="Valuta 3 2 7 5 6" xfId="17638"/>
    <cellStyle name="Valuta 3 2 7 5 7" xfId="35797"/>
    <cellStyle name="Valuta 3 2 7 5 8" xfId="53957"/>
    <cellStyle name="Valuta 3 2 7 6" xfId="4131"/>
    <cellStyle name="Valuta 3 2 7 6 2" xfId="6618"/>
    <cellStyle name="Valuta 3 2 7 6 2 2" xfId="12116"/>
    <cellStyle name="Valuta 3 2 7 6 2 2 2" xfId="25323"/>
    <cellStyle name="Valuta 3 2 7 6 2 2 3" xfId="43482"/>
    <cellStyle name="Valuta 3 2 7 6 2 3" xfId="32786"/>
    <cellStyle name="Valuta 3 2 7 6 2 3 2" xfId="50945"/>
    <cellStyle name="Valuta 3 2 7 6 2 4" xfId="19595"/>
    <cellStyle name="Valuta 3 2 7 6 2 5" xfId="37754"/>
    <cellStyle name="Valuta 3 2 7 6 2 6" xfId="55914"/>
    <cellStyle name="Valuta 3 2 7 6 3" xfId="9632"/>
    <cellStyle name="Valuta 3 2 7 6 3 2" xfId="22839"/>
    <cellStyle name="Valuta 3 2 7 6 3 3" xfId="40998"/>
    <cellStyle name="Valuta 3 2 7 6 4" xfId="14626"/>
    <cellStyle name="Valuta 3 2 7 6 4 2" xfId="27818"/>
    <cellStyle name="Valuta 3 2 7 6 4 3" xfId="45977"/>
    <cellStyle name="Valuta 3 2 7 6 5" xfId="30302"/>
    <cellStyle name="Valuta 3 2 7 6 5 2" xfId="48461"/>
    <cellStyle name="Valuta 3 2 7 6 6" xfId="17111"/>
    <cellStyle name="Valuta 3 2 7 6 7" xfId="35270"/>
    <cellStyle name="Valuta 3 2 7 6 8" xfId="53430"/>
    <cellStyle name="Valuta 3 2 7 7" xfId="5084"/>
    <cellStyle name="Valuta 3 2 7 7 2" xfId="7326"/>
    <cellStyle name="Valuta 3 2 7 7 2 2" xfId="13059"/>
    <cellStyle name="Valuta 3 2 7 7 2 2 2" xfId="26266"/>
    <cellStyle name="Valuta 3 2 7 7 2 2 3" xfId="44425"/>
    <cellStyle name="Valuta 3 2 7 7 2 3" xfId="33729"/>
    <cellStyle name="Valuta 3 2 7 7 2 3 2" xfId="51888"/>
    <cellStyle name="Valuta 3 2 7 7 2 4" xfId="20538"/>
    <cellStyle name="Valuta 3 2 7 7 2 5" xfId="38697"/>
    <cellStyle name="Valuta 3 2 7 7 2 6" xfId="56857"/>
    <cellStyle name="Valuta 3 2 7 7 3" xfId="10575"/>
    <cellStyle name="Valuta 3 2 7 7 3 2" xfId="23782"/>
    <cellStyle name="Valuta 3 2 7 7 3 3" xfId="41941"/>
    <cellStyle name="Valuta 3 2 7 7 4" xfId="15569"/>
    <cellStyle name="Valuta 3 2 7 7 4 2" xfId="28761"/>
    <cellStyle name="Valuta 3 2 7 7 4 3" xfId="46920"/>
    <cellStyle name="Valuta 3 2 7 7 5" xfId="31245"/>
    <cellStyle name="Valuta 3 2 7 7 5 2" xfId="49404"/>
    <cellStyle name="Valuta 3 2 7 7 6" xfId="18054"/>
    <cellStyle name="Valuta 3 2 7 7 7" xfId="36213"/>
    <cellStyle name="Valuta 3 2 7 7 8" xfId="54373"/>
    <cellStyle name="Valuta 3 2 7 8" xfId="6144"/>
    <cellStyle name="Valuta 3 2 7 8 2" xfId="11641"/>
    <cellStyle name="Valuta 3 2 7 8 2 2" xfId="24848"/>
    <cellStyle name="Valuta 3 2 7 8 2 3" xfId="43007"/>
    <cellStyle name="Valuta 3 2 7 8 3" xfId="32311"/>
    <cellStyle name="Valuta 3 2 7 8 3 2" xfId="50470"/>
    <cellStyle name="Valuta 3 2 7 8 4" xfId="19120"/>
    <cellStyle name="Valuta 3 2 7 8 5" xfId="37279"/>
    <cellStyle name="Valuta 3 2 7 8 6" xfId="55439"/>
    <cellStyle name="Valuta 3 2 7 9" xfId="8418"/>
    <cellStyle name="Valuta 3 2 7 9 2" xfId="21625"/>
    <cellStyle name="Valuta 3 2 7 9 3" xfId="39784"/>
    <cellStyle name="Valuta 3 2 7 9 4" xfId="57944"/>
    <cellStyle name="Valuta 3 2 8" xfId="3268"/>
    <cellStyle name="Valuta 3 2 8 10" xfId="34798"/>
    <cellStyle name="Valuta 3 2 8 11" xfId="52958"/>
    <cellStyle name="Valuta 3 2 8 12" xfId="58853"/>
    <cellStyle name="Valuta 3 2 8 2" xfId="3728"/>
    <cellStyle name="Valuta 3 2 8 2 2" xfId="6621"/>
    <cellStyle name="Valuta 3 2 8 2 2 2" xfId="12119"/>
    <cellStyle name="Valuta 3 2 8 2 2 2 2" xfId="25326"/>
    <cellStyle name="Valuta 3 2 8 2 2 2 3" xfId="43485"/>
    <cellStyle name="Valuta 3 2 8 2 2 3" xfId="32789"/>
    <cellStyle name="Valuta 3 2 8 2 2 3 2" xfId="50948"/>
    <cellStyle name="Valuta 3 2 8 2 2 4" xfId="19598"/>
    <cellStyle name="Valuta 3 2 8 2 2 5" xfId="37757"/>
    <cellStyle name="Valuta 3 2 8 2 2 6" xfId="55917"/>
    <cellStyle name="Valuta 3 2 8 2 3" xfId="9635"/>
    <cellStyle name="Valuta 3 2 8 2 3 2" xfId="22842"/>
    <cellStyle name="Valuta 3 2 8 2 3 3" xfId="41001"/>
    <cellStyle name="Valuta 3 2 8 2 4" xfId="14629"/>
    <cellStyle name="Valuta 3 2 8 2 4 2" xfId="27821"/>
    <cellStyle name="Valuta 3 2 8 2 4 3" xfId="45980"/>
    <cellStyle name="Valuta 3 2 8 2 5" xfId="4704"/>
    <cellStyle name="Valuta 3 2 8 2 5 2" xfId="30305"/>
    <cellStyle name="Valuta 3 2 8 2 5 3" xfId="48464"/>
    <cellStyle name="Valuta 3 2 8 2 6" xfId="17114"/>
    <cellStyle name="Valuta 3 2 8 2 7" xfId="35273"/>
    <cellStyle name="Valuta 3 2 8 2 8" xfId="53433"/>
    <cellStyle name="Valuta 3 2 8 2 9" xfId="59516"/>
    <cellStyle name="Valuta 3 2 8 3" xfId="4134"/>
    <cellStyle name="Valuta 3 2 8 3 2" xfId="7327"/>
    <cellStyle name="Valuta 3 2 8 3 2 2" xfId="13060"/>
    <cellStyle name="Valuta 3 2 8 3 2 2 2" xfId="26267"/>
    <cellStyle name="Valuta 3 2 8 3 2 2 3" xfId="44426"/>
    <cellStyle name="Valuta 3 2 8 3 2 3" xfId="33730"/>
    <cellStyle name="Valuta 3 2 8 3 2 3 2" xfId="51889"/>
    <cellStyle name="Valuta 3 2 8 3 2 4" xfId="20539"/>
    <cellStyle name="Valuta 3 2 8 3 2 5" xfId="38698"/>
    <cellStyle name="Valuta 3 2 8 3 2 6" xfId="56858"/>
    <cellStyle name="Valuta 3 2 8 3 3" xfId="10576"/>
    <cellStyle name="Valuta 3 2 8 3 3 2" xfId="23783"/>
    <cellStyle name="Valuta 3 2 8 3 3 3" xfId="41942"/>
    <cellStyle name="Valuta 3 2 8 3 4" xfId="15570"/>
    <cellStyle name="Valuta 3 2 8 3 4 2" xfId="28762"/>
    <cellStyle name="Valuta 3 2 8 3 4 3" xfId="46921"/>
    <cellStyle name="Valuta 3 2 8 3 5" xfId="31246"/>
    <cellStyle name="Valuta 3 2 8 3 5 2" xfId="49405"/>
    <cellStyle name="Valuta 3 2 8 3 6" xfId="18055"/>
    <cellStyle name="Valuta 3 2 8 3 7" xfId="36214"/>
    <cellStyle name="Valuta 3 2 8 3 8" xfId="54374"/>
    <cellStyle name="Valuta 3 2 8 4" xfId="6147"/>
    <cellStyle name="Valuta 3 2 8 4 2" xfId="11644"/>
    <cellStyle name="Valuta 3 2 8 4 2 2" xfId="24851"/>
    <cellStyle name="Valuta 3 2 8 4 2 3" xfId="43010"/>
    <cellStyle name="Valuta 3 2 8 4 3" xfId="32314"/>
    <cellStyle name="Valuta 3 2 8 4 3 2" xfId="50473"/>
    <cellStyle name="Valuta 3 2 8 4 4" xfId="19123"/>
    <cellStyle name="Valuta 3 2 8 4 5" xfId="37282"/>
    <cellStyle name="Valuta 3 2 8 4 6" xfId="55442"/>
    <cellStyle name="Valuta 3 2 8 5" xfId="8419"/>
    <cellStyle name="Valuta 3 2 8 5 2" xfId="21626"/>
    <cellStyle name="Valuta 3 2 8 5 3" xfId="39785"/>
    <cellStyle name="Valuta 3 2 8 5 4" xfId="57945"/>
    <cellStyle name="Valuta 3 2 8 6" xfId="9168"/>
    <cellStyle name="Valuta 3 2 8 6 2" xfId="22375"/>
    <cellStyle name="Valuta 3 2 8 6 3" xfId="40534"/>
    <cellStyle name="Valuta 3 2 8 7" xfId="14154"/>
    <cellStyle name="Valuta 3 2 8 7 2" xfId="27346"/>
    <cellStyle name="Valuta 3 2 8 7 3" xfId="45505"/>
    <cellStyle name="Valuta 3 2 8 8" xfId="29830"/>
    <cellStyle name="Valuta 3 2 8 8 2" xfId="47989"/>
    <cellStyle name="Valuta 3 2 8 9" xfId="16639"/>
    <cellStyle name="Valuta 3 2 9" xfId="3269"/>
    <cellStyle name="Valuta 3 2 9 10" xfId="34799"/>
    <cellStyle name="Valuta 3 2 9 11" xfId="52959"/>
    <cellStyle name="Valuta 3 2 9 12" xfId="58854"/>
    <cellStyle name="Valuta 3 2 9 2" xfId="3729"/>
    <cellStyle name="Valuta 3 2 9 2 2" xfId="6622"/>
    <cellStyle name="Valuta 3 2 9 2 2 2" xfId="12120"/>
    <cellStyle name="Valuta 3 2 9 2 2 2 2" xfId="25327"/>
    <cellStyle name="Valuta 3 2 9 2 2 2 3" xfId="43486"/>
    <cellStyle name="Valuta 3 2 9 2 2 3" xfId="32790"/>
    <cellStyle name="Valuta 3 2 9 2 2 3 2" xfId="50949"/>
    <cellStyle name="Valuta 3 2 9 2 2 4" xfId="19599"/>
    <cellStyle name="Valuta 3 2 9 2 2 5" xfId="37758"/>
    <cellStyle name="Valuta 3 2 9 2 2 6" xfId="55918"/>
    <cellStyle name="Valuta 3 2 9 2 3" xfId="9636"/>
    <cellStyle name="Valuta 3 2 9 2 3 2" xfId="22843"/>
    <cellStyle name="Valuta 3 2 9 2 3 3" xfId="41002"/>
    <cellStyle name="Valuta 3 2 9 2 4" xfId="14630"/>
    <cellStyle name="Valuta 3 2 9 2 4 2" xfId="27822"/>
    <cellStyle name="Valuta 3 2 9 2 4 3" xfId="45981"/>
    <cellStyle name="Valuta 3 2 9 2 5" xfId="4705"/>
    <cellStyle name="Valuta 3 2 9 2 5 2" xfId="30306"/>
    <cellStyle name="Valuta 3 2 9 2 5 3" xfId="48465"/>
    <cellStyle name="Valuta 3 2 9 2 6" xfId="17115"/>
    <cellStyle name="Valuta 3 2 9 2 7" xfId="35274"/>
    <cellStyle name="Valuta 3 2 9 2 8" xfId="53434"/>
    <cellStyle name="Valuta 3 2 9 2 9" xfId="59517"/>
    <cellStyle name="Valuta 3 2 9 3" xfId="4135"/>
    <cellStyle name="Valuta 3 2 9 3 2" xfId="7328"/>
    <cellStyle name="Valuta 3 2 9 3 2 2" xfId="13061"/>
    <cellStyle name="Valuta 3 2 9 3 2 2 2" xfId="26268"/>
    <cellStyle name="Valuta 3 2 9 3 2 2 3" xfId="44427"/>
    <cellStyle name="Valuta 3 2 9 3 2 3" xfId="33731"/>
    <cellStyle name="Valuta 3 2 9 3 2 3 2" xfId="51890"/>
    <cellStyle name="Valuta 3 2 9 3 2 4" xfId="20540"/>
    <cellStyle name="Valuta 3 2 9 3 2 5" xfId="38699"/>
    <cellStyle name="Valuta 3 2 9 3 2 6" xfId="56859"/>
    <cellStyle name="Valuta 3 2 9 3 3" xfId="10577"/>
    <cellStyle name="Valuta 3 2 9 3 3 2" xfId="23784"/>
    <cellStyle name="Valuta 3 2 9 3 3 3" xfId="41943"/>
    <cellStyle name="Valuta 3 2 9 3 4" xfId="15571"/>
    <cellStyle name="Valuta 3 2 9 3 4 2" xfId="28763"/>
    <cellStyle name="Valuta 3 2 9 3 4 3" xfId="46922"/>
    <cellStyle name="Valuta 3 2 9 3 5" xfId="5085"/>
    <cellStyle name="Valuta 3 2 9 3 5 2" xfId="31247"/>
    <cellStyle name="Valuta 3 2 9 3 5 3" xfId="49406"/>
    <cellStyle name="Valuta 3 2 9 3 6" xfId="18056"/>
    <cellStyle name="Valuta 3 2 9 3 7" xfId="36215"/>
    <cellStyle name="Valuta 3 2 9 3 8" xfId="54375"/>
    <cellStyle name="Valuta 3 2 9 4" xfId="6148"/>
    <cellStyle name="Valuta 3 2 9 4 2" xfId="11645"/>
    <cellStyle name="Valuta 3 2 9 4 2 2" xfId="24852"/>
    <cellStyle name="Valuta 3 2 9 4 2 3" xfId="43011"/>
    <cellStyle name="Valuta 3 2 9 4 3" xfId="32315"/>
    <cellStyle name="Valuta 3 2 9 4 3 2" xfId="50474"/>
    <cellStyle name="Valuta 3 2 9 4 4" xfId="19124"/>
    <cellStyle name="Valuta 3 2 9 4 5" xfId="37283"/>
    <cellStyle name="Valuta 3 2 9 4 6" xfId="55443"/>
    <cellStyle name="Valuta 3 2 9 5" xfId="8420"/>
    <cellStyle name="Valuta 3 2 9 5 2" xfId="21627"/>
    <cellStyle name="Valuta 3 2 9 5 3" xfId="39786"/>
    <cellStyle name="Valuta 3 2 9 5 4" xfId="57946"/>
    <cellStyle name="Valuta 3 2 9 6" xfId="9169"/>
    <cellStyle name="Valuta 3 2 9 6 2" xfId="22376"/>
    <cellStyle name="Valuta 3 2 9 6 3" xfId="40535"/>
    <cellStyle name="Valuta 3 2 9 7" xfId="14155"/>
    <cellStyle name="Valuta 3 2 9 7 2" xfId="27347"/>
    <cellStyle name="Valuta 3 2 9 7 3" xfId="45506"/>
    <cellStyle name="Valuta 3 2 9 8" xfId="29831"/>
    <cellStyle name="Valuta 3 2 9 8 2" xfId="47990"/>
    <cellStyle name="Valuta 3 2 9 9" xfId="16640"/>
    <cellStyle name="Valuta 3 20" xfId="8177"/>
    <cellStyle name="Valuta 3 20 2" xfId="21384"/>
    <cellStyle name="Valuta 3 20 3" xfId="39543"/>
    <cellStyle name="Valuta 3 20 4" xfId="57703"/>
    <cellStyle name="Valuta 3 21" xfId="8388"/>
    <cellStyle name="Valuta 3 21 2" xfId="21595"/>
    <cellStyle name="Valuta 3 21 3" xfId="39754"/>
    <cellStyle name="Valuta 3 21 4" xfId="57914"/>
    <cellStyle name="Valuta 3 22" xfId="8599"/>
    <cellStyle name="Valuta 3 22 2" xfId="21806"/>
    <cellStyle name="Valuta 3 22 3" xfId="39965"/>
    <cellStyle name="Valuta 3 22 4" xfId="58125"/>
    <cellStyle name="Valuta 3 23" xfId="8763"/>
    <cellStyle name="Valuta 3 23 2" xfId="21970"/>
    <cellStyle name="Valuta 3 23 3" xfId="40129"/>
    <cellStyle name="Valuta 3 23 4" xfId="58289"/>
    <cellStyle name="Valuta 3 24" xfId="8971"/>
    <cellStyle name="Valuta 3 24 2" xfId="22178"/>
    <cellStyle name="Valuta 3 24 3" xfId="40337"/>
    <cellStyle name="Valuta 3 25" xfId="14069"/>
    <cellStyle name="Valuta 3 25 2" xfId="27261"/>
    <cellStyle name="Valuta 3 25 3" xfId="45420"/>
    <cellStyle name="Valuta 3 26" xfId="29745"/>
    <cellStyle name="Valuta 3 26 2" xfId="47904"/>
    <cellStyle name="Valuta 3 27" xfId="16554"/>
    <cellStyle name="Valuta 3 28" xfId="34713"/>
    <cellStyle name="Valuta 3 29" xfId="52873"/>
    <cellStyle name="Valuta 3 3" xfId="3270"/>
    <cellStyle name="Valuta 3 30" xfId="58455"/>
    <cellStyle name="Valuta 3 31" xfId="58768"/>
    <cellStyle name="Valuta 3 32" xfId="59561"/>
    <cellStyle name="Valuta 3 33" xfId="59688"/>
    <cellStyle name="Valuta 3 34" xfId="59718"/>
    <cellStyle name="Valuta 3 35" xfId="59763"/>
    <cellStyle name="Valuta 3 4" xfId="3271"/>
    <cellStyle name="Valuta 3 4 10" xfId="5086"/>
    <cellStyle name="Valuta 3 4 10 2" xfId="7329"/>
    <cellStyle name="Valuta 3 4 10 2 2" xfId="13062"/>
    <cellStyle name="Valuta 3 4 10 2 2 2" xfId="26269"/>
    <cellStyle name="Valuta 3 4 10 2 2 3" xfId="44428"/>
    <cellStyle name="Valuta 3 4 10 2 3" xfId="33732"/>
    <cellStyle name="Valuta 3 4 10 2 3 2" xfId="51891"/>
    <cellStyle name="Valuta 3 4 10 2 4" xfId="20541"/>
    <cellStyle name="Valuta 3 4 10 2 5" xfId="38700"/>
    <cellStyle name="Valuta 3 4 10 2 6" xfId="56860"/>
    <cellStyle name="Valuta 3 4 10 3" xfId="10578"/>
    <cellStyle name="Valuta 3 4 10 3 2" xfId="23785"/>
    <cellStyle name="Valuta 3 4 10 3 3" xfId="41944"/>
    <cellStyle name="Valuta 3 4 10 4" xfId="15572"/>
    <cellStyle name="Valuta 3 4 10 4 2" xfId="28764"/>
    <cellStyle name="Valuta 3 4 10 4 3" xfId="46923"/>
    <cellStyle name="Valuta 3 4 10 5" xfId="31248"/>
    <cellStyle name="Valuta 3 4 10 5 2" xfId="49407"/>
    <cellStyle name="Valuta 3 4 10 6" xfId="18057"/>
    <cellStyle name="Valuta 3 4 10 7" xfId="36216"/>
    <cellStyle name="Valuta 3 4 10 8" xfId="54376"/>
    <cellStyle name="Valuta 3 4 11" xfId="5277"/>
    <cellStyle name="Valuta 3 4 11 2" xfId="7525"/>
    <cellStyle name="Valuta 3 4 11 2 2" xfId="13258"/>
    <cellStyle name="Valuta 3 4 11 2 2 2" xfId="26465"/>
    <cellStyle name="Valuta 3 4 11 2 2 3" xfId="44624"/>
    <cellStyle name="Valuta 3 4 11 2 3" xfId="33928"/>
    <cellStyle name="Valuta 3 4 11 2 3 2" xfId="52087"/>
    <cellStyle name="Valuta 3 4 11 2 4" xfId="20737"/>
    <cellStyle name="Valuta 3 4 11 2 5" xfId="38896"/>
    <cellStyle name="Valuta 3 4 11 2 6" xfId="57056"/>
    <cellStyle name="Valuta 3 4 11 3" xfId="10774"/>
    <cellStyle name="Valuta 3 4 11 3 2" xfId="23981"/>
    <cellStyle name="Valuta 3 4 11 3 3" xfId="42140"/>
    <cellStyle name="Valuta 3 4 11 4" xfId="15768"/>
    <cellStyle name="Valuta 3 4 11 4 2" xfId="28960"/>
    <cellStyle name="Valuta 3 4 11 4 3" xfId="47119"/>
    <cellStyle name="Valuta 3 4 11 5" xfId="31444"/>
    <cellStyle name="Valuta 3 4 11 5 2" xfId="49603"/>
    <cellStyle name="Valuta 3 4 11 6" xfId="18253"/>
    <cellStyle name="Valuta 3 4 11 7" xfId="36412"/>
    <cellStyle name="Valuta 3 4 11 8" xfId="54572"/>
    <cellStyle name="Valuta 3 4 12" xfId="5435"/>
    <cellStyle name="Valuta 3 4 12 2" xfId="7683"/>
    <cellStyle name="Valuta 3 4 12 2 2" xfId="13416"/>
    <cellStyle name="Valuta 3 4 12 2 2 2" xfId="26623"/>
    <cellStyle name="Valuta 3 4 12 2 2 3" xfId="44782"/>
    <cellStyle name="Valuta 3 4 12 2 3" xfId="34086"/>
    <cellStyle name="Valuta 3 4 12 2 3 2" xfId="52245"/>
    <cellStyle name="Valuta 3 4 12 2 4" xfId="20895"/>
    <cellStyle name="Valuta 3 4 12 2 5" xfId="39054"/>
    <cellStyle name="Valuta 3 4 12 2 6" xfId="57214"/>
    <cellStyle name="Valuta 3 4 12 3" xfId="10932"/>
    <cellStyle name="Valuta 3 4 12 3 2" xfId="24139"/>
    <cellStyle name="Valuta 3 4 12 3 3" xfId="42298"/>
    <cellStyle name="Valuta 3 4 12 4" xfId="15926"/>
    <cellStyle name="Valuta 3 4 12 4 2" xfId="29118"/>
    <cellStyle name="Valuta 3 4 12 4 3" xfId="47277"/>
    <cellStyle name="Valuta 3 4 12 5" xfId="31602"/>
    <cellStyle name="Valuta 3 4 12 5 2" xfId="49761"/>
    <cellStyle name="Valuta 3 4 12 6" xfId="18411"/>
    <cellStyle name="Valuta 3 4 12 7" xfId="36570"/>
    <cellStyle name="Valuta 3 4 12 8" xfId="54730"/>
    <cellStyle name="Valuta 3 4 13" xfId="5599"/>
    <cellStyle name="Valuta 3 4 13 2" xfId="7847"/>
    <cellStyle name="Valuta 3 4 13 2 2" xfId="13580"/>
    <cellStyle name="Valuta 3 4 13 2 2 2" xfId="26787"/>
    <cellStyle name="Valuta 3 4 13 2 2 3" xfId="44946"/>
    <cellStyle name="Valuta 3 4 13 2 3" xfId="34250"/>
    <cellStyle name="Valuta 3 4 13 2 3 2" xfId="52409"/>
    <cellStyle name="Valuta 3 4 13 2 4" xfId="21059"/>
    <cellStyle name="Valuta 3 4 13 2 5" xfId="39218"/>
    <cellStyle name="Valuta 3 4 13 2 6" xfId="57378"/>
    <cellStyle name="Valuta 3 4 13 3" xfId="11096"/>
    <cellStyle name="Valuta 3 4 13 3 2" xfId="24303"/>
    <cellStyle name="Valuta 3 4 13 3 3" xfId="42462"/>
    <cellStyle name="Valuta 3 4 13 4" xfId="16090"/>
    <cellStyle name="Valuta 3 4 13 4 2" xfId="29282"/>
    <cellStyle name="Valuta 3 4 13 4 3" xfId="47441"/>
    <cellStyle name="Valuta 3 4 13 5" xfId="31766"/>
    <cellStyle name="Valuta 3 4 13 5 2" xfId="49925"/>
    <cellStyle name="Valuta 3 4 13 6" xfId="18575"/>
    <cellStyle name="Valuta 3 4 13 7" xfId="36734"/>
    <cellStyle name="Valuta 3 4 13 8" xfId="54894"/>
    <cellStyle name="Valuta 3 4 14" xfId="5763"/>
    <cellStyle name="Valuta 3 4 14 2" xfId="8011"/>
    <cellStyle name="Valuta 3 4 14 2 2" xfId="13744"/>
    <cellStyle name="Valuta 3 4 14 2 2 2" xfId="26951"/>
    <cellStyle name="Valuta 3 4 14 2 2 3" xfId="45110"/>
    <cellStyle name="Valuta 3 4 14 2 3" xfId="34414"/>
    <cellStyle name="Valuta 3 4 14 2 3 2" xfId="52573"/>
    <cellStyle name="Valuta 3 4 14 2 4" xfId="21223"/>
    <cellStyle name="Valuta 3 4 14 2 5" xfId="39382"/>
    <cellStyle name="Valuta 3 4 14 2 6" xfId="57542"/>
    <cellStyle name="Valuta 3 4 14 3" xfId="11260"/>
    <cellStyle name="Valuta 3 4 14 3 2" xfId="24467"/>
    <cellStyle name="Valuta 3 4 14 3 3" xfId="42626"/>
    <cellStyle name="Valuta 3 4 14 4" xfId="16254"/>
    <cellStyle name="Valuta 3 4 14 4 2" xfId="29446"/>
    <cellStyle name="Valuta 3 4 14 4 3" xfId="47605"/>
    <cellStyle name="Valuta 3 4 14 5" xfId="31930"/>
    <cellStyle name="Valuta 3 4 14 5 2" xfId="50089"/>
    <cellStyle name="Valuta 3 4 14 6" xfId="18739"/>
    <cellStyle name="Valuta 3 4 14 7" xfId="36898"/>
    <cellStyle name="Valuta 3 4 14 8" xfId="55058"/>
    <cellStyle name="Valuta 3 4 15" xfId="6149"/>
    <cellStyle name="Valuta 3 4 15 2" xfId="11646"/>
    <cellStyle name="Valuta 3 4 15 2 2" xfId="24853"/>
    <cellStyle name="Valuta 3 4 15 2 3" xfId="43012"/>
    <cellStyle name="Valuta 3 4 15 3" xfId="32316"/>
    <cellStyle name="Valuta 3 4 15 3 2" xfId="50475"/>
    <cellStyle name="Valuta 3 4 15 4" xfId="19125"/>
    <cellStyle name="Valuta 3 4 15 5" xfId="37284"/>
    <cellStyle name="Valuta 3 4 15 6" xfId="55444"/>
    <cellStyle name="Valuta 3 4 16" xfId="8187"/>
    <cellStyle name="Valuta 3 4 16 2" xfId="21394"/>
    <cellStyle name="Valuta 3 4 16 3" xfId="39553"/>
    <cellStyle name="Valuta 3 4 16 4" xfId="57713"/>
    <cellStyle name="Valuta 3 4 17" xfId="8421"/>
    <cellStyle name="Valuta 3 4 17 2" xfId="21628"/>
    <cellStyle name="Valuta 3 4 17 3" xfId="39787"/>
    <cellStyle name="Valuta 3 4 17 4" xfId="57947"/>
    <cellStyle name="Valuta 3 4 18" xfId="8226"/>
    <cellStyle name="Valuta 3 4 18 2" xfId="21433"/>
    <cellStyle name="Valuta 3 4 18 3" xfId="39592"/>
    <cellStyle name="Valuta 3 4 18 4" xfId="57752"/>
    <cellStyle name="Valuta 3 4 19" xfId="8609"/>
    <cellStyle name="Valuta 3 4 19 2" xfId="21816"/>
    <cellStyle name="Valuta 3 4 19 3" xfId="39975"/>
    <cellStyle name="Valuta 3 4 19 4" xfId="58135"/>
    <cellStyle name="Valuta 3 4 2" xfId="3272"/>
    <cellStyle name="Valuta 3 4 2 10" xfId="16642"/>
    <cellStyle name="Valuta 3 4 2 11" xfId="34801"/>
    <cellStyle name="Valuta 3 4 2 12" xfId="52961"/>
    <cellStyle name="Valuta 3 4 2 13" xfId="58856"/>
    <cellStyle name="Valuta 3 4 2 2" xfId="3273"/>
    <cellStyle name="Valuta 3 4 2 2 10" xfId="58857"/>
    <cellStyle name="Valuta 3 4 2 2 2" xfId="4138"/>
    <cellStyle name="Valuta 3 4 2 2 2 2" xfId="6625"/>
    <cellStyle name="Valuta 3 4 2 2 2 2 2" xfId="12123"/>
    <cellStyle name="Valuta 3 4 2 2 2 2 2 2" xfId="25330"/>
    <cellStyle name="Valuta 3 4 2 2 2 2 2 3" xfId="43489"/>
    <cellStyle name="Valuta 3 4 2 2 2 2 3" xfId="32793"/>
    <cellStyle name="Valuta 3 4 2 2 2 2 3 2" xfId="50952"/>
    <cellStyle name="Valuta 3 4 2 2 2 2 4" xfId="19602"/>
    <cellStyle name="Valuta 3 4 2 2 2 2 5" xfId="37761"/>
    <cellStyle name="Valuta 3 4 2 2 2 2 6" xfId="55921"/>
    <cellStyle name="Valuta 3 4 2 2 2 3" xfId="9639"/>
    <cellStyle name="Valuta 3 4 2 2 2 3 2" xfId="22846"/>
    <cellStyle name="Valuta 3 4 2 2 2 3 3" xfId="41005"/>
    <cellStyle name="Valuta 3 4 2 2 2 4" xfId="14633"/>
    <cellStyle name="Valuta 3 4 2 2 2 4 2" xfId="27825"/>
    <cellStyle name="Valuta 3 4 2 2 2 4 3" xfId="45984"/>
    <cellStyle name="Valuta 3 4 2 2 2 5" xfId="30309"/>
    <cellStyle name="Valuta 3 4 2 2 2 5 2" xfId="48468"/>
    <cellStyle name="Valuta 3 4 2 2 2 6" xfId="17118"/>
    <cellStyle name="Valuta 3 4 2 2 2 7" xfId="35277"/>
    <cellStyle name="Valuta 3 4 2 2 2 8" xfId="53437"/>
    <cellStyle name="Valuta 3 4 2 2 3" xfId="6151"/>
    <cellStyle name="Valuta 3 4 2 2 3 2" xfId="11648"/>
    <cellStyle name="Valuta 3 4 2 2 3 2 2" xfId="24855"/>
    <cellStyle name="Valuta 3 4 2 2 3 2 3" xfId="43014"/>
    <cellStyle name="Valuta 3 4 2 2 3 3" xfId="32318"/>
    <cellStyle name="Valuta 3 4 2 2 3 3 2" xfId="50477"/>
    <cellStyle name="Valuta 3 4 2 2 3 4" xfId="19127"/>
    <cellStyle name="Valuta 3 4 2 2 3 5" xfId="37286"/>
    <cellStyle name="Valuta 3 4 2 2 3 6" xfId="55446"/>
    <cellStyle name="Valuta 3 4 2 2 4" xfId="9172"/>
    <cellStyle name="Valuta 3 4 2 2 4 2" xfId="22379"/>
    <cellStyle name="Valuta 3 4 2 2 4 3" xfId="40538"/>
    <cellStyle name="Valuta 3 4 2 2 5" xfId="14158"/>
    <cellStyle name="Valuta 3 4 2 2 5 2" xfId="27350"/>
    <cellStyle name="Valuta 3 4 2 2 5 3" xfId="45509"/>
    <cellStyle name="Valuta 3 4 2 2 6" xfId="29834"/>
    <cellStyle name="Valuta 3 4 2 2 6 2" xfId="47993"/>
    <cellStyle name="Valuta 3 4 2 2 7" xfId="16643"/>
    <cellStyle name="Valuta 3 4 2 2 8" xfId="34802"/>
    <cellStyle name="Valuta 3 4 2 2 9" xfId="52962"/>
    <cellStyle name="Valuta 3 4 2 3" xfId="3731"/>
    <cellStyle name="Valuta 3 4 2 3 2" xfId="6624"/>
    <cellStyle name="Valuta 3 4 2 3 2 2" xfId="12122"/>
    <cellStyle name="Valuta 3 4 2 3 2 2 2" xfId="25329"/>
    <cellStyle name="Valuta 3 4 2 3 2 2 3" xfId="43488"/>
    <cellStyle name="Valuta 3 4 2 3 2 3" xfId="32792"/>
    <cellStyle name="Valuta 3 4 2 3 2 3 2" xfId="50951"/>
    <cellStyle name="Valuta 3 4 2 3 2 4" xfId="19601"/>
    <cellStyle name="Valuta 3 4 2 3 2 5" xfId="37760"/>
    <cellStyle name="Valuta 3 4 2 3 2 6" xfId="55920"/>
    <cellStyle name="Valuta 3 4 2 3 3" xfId="9638"/>
    <cellStyle name="Valuta 3 4 2 3 3 2" xfId="22845"/>
    <cellStyle name="Valuta 3 4 2 3 3 3" xfId="41004"/>
    <cellStyle name="Valuta 3 4 2 3 4" xfId="14632"/>
    <cellStyle name="Valuta 3 4 2 3 4 2" xfId="27824"/>
    <cellStyle name="Valuta 3 4 2 3 4 3" xfId="45983"/>
    <cellStyle name="Valuta 3 4 2 3 5" xfId="4706"/>
    <cellStyle name="Valuta 3 4 2 3 5 2" xfId="30308"/>
    <cellStyle name="Valuta 3 4 2 3 5 3" xfId="48467"/>
    <cellStyle name="Valuta 3 4 2 3 6" xfId="17117"/>
    <cellStyle name="Valuta 3 4 2 3 7" xfId="35276"/>
    <cellStyle name="Valuta 3 4 2 3 8" xfId="53436"/>
    <cellStyle name="Valuta 3 4 2 3 9" xfId="59519"/>
    <cellStyle name="Valuta 3 4 2 4" xfId="4137"/>
    <cellStyle name="Valuta 3 4 2 4 2" xfId="7330"/>
    <cellStyle name="Valuta 3 4 2 4 2 2" xfId="13063"/>
    <cellStyle name="Valuta 3 4 2 4 2 2 2" xfId="26270"/>
    <cellStyle name="Valuta 3 4 2 4 2 2 3" xfId="44429"/>
    <cellStyle name="Valuta 3 4 2 4 2 3" xfId="33733"/>
    <cellStyle name="Valuta 3 4 2 4 2 3 2" xfId="51892"/>
    <cellStyle name="Valuta 3 4 2 4 2 4" xfId="20542"/>
    <cellStyle name="Valuta 3 4 2 4 2 5" xfId="38701"/>
    <cellStyle name="Valuta 3 4 2 4 2 6" xfId="56861"/>
    <cellStyle name="Valuta 3 4 2 4 3" xfId="10579"/>
    <cellStyle name="Valuta 3 4 2 4 3 2" xfId="23786"/>
    <cellStyle name="Valuta 3 4 2 4 3 3" xfId="41945"/>
    <cellStyle name="Valuta 3 4 2 4 4" xfId="15573"/>
    <cellStyle name="Valuta 3 4 2 4 4 2" xfId="28765"/>
    <cellStyle name="Valuta 3 4 2 4 4 3" xfId="46924"/>
    <cellStyle name="Valuta 3 4 2 4 5" xfId="31249"/>
    <cellStyle name="Valuta 3 4 2 4 5 2" xfId="49408"/>
    <cellStyle name="Valuta 3 4 2 4 6" xfId="18058"/>
    <cellStyle name="Valuta 3 4 2 4 7" xfId="36217"/>
    <cellStyle name="Valuta 3 4 2 4 8" xfId="54377"/>
    <cellStyle name="Valuta 3 4 2 5" xfId="6150"/>
    <cellStyle name="Valuta 3 4 2 5 2" xfId="11647"/>
    <cellStyle name="Valuta 3 4 2 5 2 2" xfId="24854"/>
    <cellStyle name="Valuta 3 4 2 5 2 3" xfId="43013"/>
    <cellStyle name="Valuta 3 4 2 5 3" xfId="32317"/>
    <cellStyle name="Valuta 3 4 2 5 3 2" xfId="50476"/>
    <cellStyle name="Valuta 3 4 2 5 4" xfId="19126"/>
    <cellStyle name="Valuta 3 4 2 5 5" xfId="37285"/>
    <cellStyle name="Valuta 3 4 2 5 6" xfId="55445"/>
    <cellStyle name="Valuta 3 4 2 6" xfId="8422"/>
    <cellStyle name="Valuta 3 4 2 6 2" xfId="21629"/>
    <cellStyle name="Valuta 3 4 2 6 3" xfId="39788"/>
    <cellStyle name="Valuta 3 4 2 6 4" xfId="57948"/>
    <cellStyle name="Valuta 3 4 2 7" xfId="9171"/>
    <cellStyle name="Valuta 3 4 2 7 2" xfId="22378"/>
    <cellStyle name="Valuta 3 4 2 7 3" xfId="40537"/>
    <cellStyle name="Valuta 3 4 2 8" xfId="14157"/>
    <cellStyle name="Valuta 3 4 2 8 2" xfId="27349"/>
    <cellStyle name="Valuta 3 4 2 8 3" xfId="45508"/>
    <cellStyle name="Valuta 3 4 2 9" xfId="29833"/>
    <cellStyle name="Valuta 3 4 2 9 2" xfId="47992"/>
    <cellStyle name="Valuta 3 4 20" xfId="8773"/>
    <cellStyle name="Valuta 3 4 20 2" xfId="21980"/>
    <cellStyle name="Valuta 3 4 20 3" xfId="40139"/>
    <cellStyle name="Valuta 3 4 20 4" xfId="58299"/>
    <cellStyle name="Valuta 3 4 21" xfId="8981"/>
    <cellStyle name="Valuta 3 4 21 2" xfId="22188"/>
    <cellStyle name="Valuta 3 4 21 3" xfId="40347"/>
    <cellStyle name="Valuta 3 4 22" xfId="9170"/>
    <cellStyle name="Valuta 3 4 22 2" xfId="22377"/>
    <cellStyle name="Valuta 3 4 22 3" xfId="40536"/>
    <cellStyle name="Valuta 3 4 23" xfId="14156"/>
    <cellStyle name="Valuta 3 4 23 2" xfId="27348"/>
    <cellStyle name="Valuta 3 4 23 3" xfId="45507"/>
    <cellStyle name="Valuta 3 4 24" xfId="29832"/>
    <cellStyle name="Valuta 3 4 24 2" xfId="47991"/>
    <cellStyle name="Valuta 3 4 25" xfId="16641"/>
    <cellStyle name="Valuta 3 4 26" xfId="34800"/>
    <cellStyle name="Valuta 3 4 27" xfId="52960"/>
    <cellStyle name="Valuta 3 4 28" xfId="58465"/>
    <cellStyle name="Valuta 3 4 29" xfId="58855"/>
    <cellStyle name="Valuta 3 4 3" xfId="3274"/>
    <cellStyle name="Valuta 3 4 3 10" xfId="52963"/>
    <cellStyle name="Valuta 3 4 3 11" xfId="58858"/>
    <cellStyle name="Valuta 3 4 3 2" xfId="3732"/>
    <cellStyle name="Valuta 3 4 3 2 2" xfId="6626"/>
    <cellStyle name="Valuta 3 4 3 2 2 2" xfId="12124"/>
    <cellStyle name="Valuta 3 4 3 2 2 2 2" xfId="25331"/>
    <cellStyle name="Valuta 3 4 3 2 2 2 3" xfId="43490"/>
    <cellStyle name="Valuta 3 4 3 2 2 3" xfId="32794"/>
    <cellStyle name="Valuta 3 4 3 2 2 3 2" xfId="50953"/>
    <cellStyle name="Valuta 3 4 3 2 2 4" xfId="19603"/>
    <cellStyle name="Valuta 3 4 3 2 2 5" xfId="37762"/>
    <cellStyle name="Valuta 3 4 3 2 2 6" xfId="55922"/>
    <cellStyle name="Valuta 3 4 3 2 3" xfId="9640"/>
    <cellStyle name="Valuta 3 4 3 2 3 2" xfId="22847"/>
    <cellStyle name="Valuta 3 4 3 2 3 3" xfId="41006"/>
    <cellStyle name="Valuta 3 4 3 2 4" xfId="14634"/>
    <cellStyle name="Valuta 3 4 3 2 4 2" xfId="27826"/>
    <cellStyle name="Valuta 3 4 3 2 4 3" xfId="45985"/>
    <cellStyle name="Valuta 3 4 3 2 5" xfId="4707"/>
    <cellStyle name="Valuta 3 4 3 2 5 2" xfId="30310"/>
    <cellStyle name="Valuta 3 4 3 2 5 3" xfId="48469"/>
    <cellStyle name="Valuta 3 4 3 2 6" xfId="17119"/>
    <cellStyle name="Valuta 3 4 3 2 7" xfId="35278"/>
    <cellStyle name="Valuta 3 4 3 2 8" xfId="53438"/>
    <cellStyle name="Valuta 3 4 3 2 9" xfId="59520"/>
    <cellStyle name="Valuta 3 4 3 3" xfId="4139"/>
    <cellStyle name="Valuta 3 4 3 3 2" xfId="11649"/>
    <cellStyle name="Valuta 3 4 3 3 2 2" xfId="24856"/>
    <cellStyle name="Valuta 3 4 3 3 2 3" xfId="43015"/>
    <cellStyle name="Valuta 3 4 3 3 3" xfId="32319"/>
    <cellStyle name="Valuta 3 4 3 3 3 2" xfId="50478"/>
    <cellStyle name="Valuta 3 4 3 3 4" xfId="19128"/>
    <cellStyle name="Valuta 3 4 3 3 5" xfId="37287"/>
    <cellStyle name="Valuta 3 4 3 3 6" xfId="55447"/>
    <cellStyle name="Valuta 3 4 3 4" xfId="8423"/>
    <cellStyle name="Valuta 3 4 3 4 2" xfId="21630"/>
    <cellStyle name="Valuta 3 4 3 4 3" xfId="39789"/>
    <cellStyle name="Valuta 3 4 3 4 4" xfId="57949"/>
    <cellStyle name="Valuta 3 4 3 5" xfId="9173"/>
    <cellStyle name="Valuta 3 4 3 5 2" xfId="22380"/>
    <cellStyle name="Valuta 3 4 3 5 3" xfId="40539"/>
    <cellStyle name="Valuta 3 4 3 6" xfId="14159"/>
    <cellStyle name="Valuta 3 4 3 6 2" xfId="27351"/>
    <cellStyle name="Valuta 3 4 3 6 3" xfId="45510"/>
    <cellStyle name="Valuta 3 4 3 7" xfId="29835"/>
    <cellStyle name="Valuta 3 4 3 7 2" xfId="47994"/>
    <cellStyle name="Valuta 3 4 3 8" xfId="16644"/>
    <cellStyle name="Valuta 3 4 3 9" xfId="34803"/>
    <cellStyle name="Valuta 3 4 4" xfId="3275"/>
    <cellStyle name="Valuta 3 4 4 10" xfId="58859"/>
    <cellStyle name="Valuta 3 4 4 2" xfId="4140"/>
    <cellStyle name="Valuta 3 4 4 2 2" xfId="6627"/>
    <cellStyle name="Valuta 3 4 4 2 2 2" xfId="12125"/>
    <cellStyle name="Valuta 3 4 4 2 2 2 2" xfId="25332"/>
    <cellStyle name="Valuta 3 4 4 2 2 2 3" xfId="43491"/>
    <cellStyle name="Valuta 3 4 4 2 2 3" xfId="32795"/>
    <cellStyle name="Valuta 3 4 4 2 2 3 2" xfId="50954"/>
    <cellStyle name="Valuta 3 4 4 2 2 4" xfId="19604"/>
    <cellStyle name="Valuta 3 4 4 2 2 5" xfId="37763"/>
    <cellStyle name="Valuta 3 4 4 2 2 6" xfId="55923"/>
    <cellStyle name="Valuta 3 4 4 2 3" xfId="9641"/>
    <cellStyle name="Valuta 3 4 4 2 3 2" xfId="22848"/>
    <cellStyle name="Valuta 3 4 4 2 3 3" xfId="41007"/>
    <cellStyle name="Valuta 3 4 4 2 4" xfId="14635"/>
    <cellStyle name="Valuta 3 4 4 2 4 2" xfId="27827"/>
    <cellStyle name="Valuta 3 4 4 2 4 3" xfId="45986"/>
    <cellStyle name="Valuta 3 4 4 2 5" xfId="30311"/>
    <cellStyle name="Valuta 3 4 4 2 5 2" xfId="48470"/>
    <cellStyle name="Valuta 3 4 4 2 6" xfId="17120"/>
    <cellStyle name="Valuta 3 4 4 2 7" xfId="35279"/>
    <cellStyle name="Valuta 3 4 4 2 8" xfId="53439"/>
    <cellStyle name="Valuta 3 4 4 3" xfId="6152"/>
    <cellStyle name="Valuta 3 4 4 3 2" xfId="11650"/>
    <cellStyle name="Valuta 3 4 4 3 2 2" xfId="24857"/>
    <cellStyle name="Valuta 3 4 4 3 2 3" xfId="43016"/>
    <cellStyle name="Valuta 3 4 4 3 3" xfId="32320"/>
    <cellStyle name="Valuta 3 4 4 3 3 2" xfId="50479"/>
    <cellStyle name="Valuta 3 4 4 3 4" xfId="19129"/>
    <cellStyle name="Valuta 3 4 4 3 5" xfId="37288"/>
    <cellStyle name="Valuta 3 4 4 3 6" xfId="55448"/>
    <cellStyle name="Valuta 3 4 4 4" xfId="9174"/>
    <cellStyle name="Valuta 3 4 4 4 2" xfId="22381"/>
    <cellStyle name="Valuta 3 4 4 4 3" xfId="40540"/>
    <cellStyle name="Valuta 3 4 4 5" xfId="14160"/>
    <cellStyle name="Valuta 3 4 4 5 2" xfId="27352"/>
    <cellStyle name="Valuta 3 4 4 5 3" xfId="45511"/>
    <cellStyle name="Valuta 3 4 4 6" xfId="29836"/>
    <cellStyle name="Valuta 3 4 4 6 2" xfId="47995"/>
    <cellStyle name="Valuta 3 4 4 7" xfId="16645"/>
    <cellStyle name="Valuta 3 4 4 8" xfId="34804"/>
    <cellStyle name="Valuta 3 4 4 9" xfId="52964"/>
    <cellStyle name="Valuta 3 4 5" xfId="3276"/>
    <cellStyle name="Valuta 3 4 5 10" xfId="58860"/>
    <cellStyle name="Valuta 3 4 5 2" xfId="4141"/>
    <cellStyle name="Valuta 3 4 5 2 2" xfId="6628"/>
    <cellStyle name="Valuta 3 4 5 2 2 2" xfId="12126"/>
    <cellStyle name="Valuta 3 4 5 2 2 2 2" xfId="25333"/>
    <cellStyle name="Valuta 3 4 5 2 2 2 3" xfId="43492"/>
    <cellStyle name="Valuta 3 4 5 2 2 3" xfId="32796"/>
    <cellStyle name="Valuta 3 4 5 2 2 3 2" xfId="50955"/>
    <cellStyle name="Valuta 3 4 5 2 2 4" xfId="19605"/>
    <cellStyle name="Valuta 3 4 5 2 2 5" xfId="37764"/>
    <cellStyle name="Valuta 3 4 5 2 2 6" xfId="55924"/>
    <cellStyle name="Valuta 3 4 5 2 3" xfId="9642"/>
    <cellStyle name="Valuta 3 4 5 2 3 2" xfId="22849"/>
    <cellStyle name="Valuta 3 4 5 2 3 3" xfId="41008"/>
    <cellStyle name="Valuta 3 4 5 2 4" xfId="14636"/>
    <cellStyle name="Valuta 3 4 5 2 4 2" xfId="27828"/>
    <cellStyle name="Valuta 3 4 5 2 4 3" xfId="45987"/>
    <cellStyle name="Valuta 3 4 5 2 5" xfId="30312"/>
    <cellStyle name="Valuta 3 4 5 2 5 2" xfId="48471"/>
    <cellStyle name="Valuta 3 4 5 2 6" xfId="17121"/>
    <cellStyle name="Valuta 3 4 5 2 7" xfId="35280"/>
    <cellStyle name="Valuta 3 4 5 2 8" xfId="53440"/>
    <cellStyle name="Valuta 3 4 5 3" xfId="6153"/>
    <cellStyle name="Valuta 3 4 5 3 2" xfId="11651"/>
    <cellStyle name="Valuta 3 4 5 3 2 2" xfId="24858"/>
    <cellStyle name="Valuta 3 4 5 3 2 3" xfId="43017"/>
    <cellStyle name="Valuta 3 4 5 3 3" xfId="32321"/>
    <cellStyle name="Valuta 3 4 5 3 3 2" xfId="50480"/>
    <cellStyle name="Valuta 3 4 5 3 4" xfId="19130"/>
    <cellStyle name="Valuta 3 4 5 3 5" xfId="37289"/>
    <cellStyle name="Valuta 3 4 5 3 6" xfId="55449"/>
    <cellStyle name="Valuta 3 4 5 4" xfId="9175"/>
    <cellStyle name="Valuta 3 4 5 4 2" xfId="22382"/>
    <cellStyle name="Valuta 3 4 5 4 3" xfId="40541"/>
    <cellStyle name="Valuta 3 4 5 5" xfId="14161"/>
    <cellStyle name="Valuta 3 4 5 5 2" xfId="27353"/>
    <cellStyle name="Valuta 3 4 5 5 3" xfId="45512"/>
    <cellStyle name="Valuta 3 4 5 6" xfId="29837"/>
    <cellStyle name="Valuta 3 4 5 6 2" xfId="47996"/>
    <cellStyle name="Valuta 3 4 5 7" xfId="16646"/>
    <cellStyle name="Valuta 3 4 5 8" xfId="34805"/>
    <cellStyle name="Valuta 3 4 5 9" xfId="52965"/>
    <cellStyle name="Valuta 3 4 6" xfId="3665"/>
    <cellStyle name="Valuta 3 4 6 2" xfId="4439"/>
    <cellStyle name="Valuta 3 4 6 2 2" xfId="12423"/>
    <cellStyle name="Valuta 3 4 6 2 2 2" xfId="25630"/>
    <cellStyle name="Valuta 3 4 6 2 2 3" xfId="43789"/>
    <cellStyle name="Valuta 3 4 6 2 3" xfId="33093"/>
    <cellStyle name="Valuta 3 4 6 2 3 2" xfId="51252"/>
    <cellStyle name="Valuta 3 4 6 2 4" xfId="19902"/>
    <cellStyle name="Valuta 3 4 6 2 5" xfId="38061"/>
    <cellStyle name="Valuta 3 4 6 2 6" xfId="56221"/>
    <cellStyle name="Valuta 3 4 6 3" xfId="9939"/>
    <cellStyle name="Valuta 3 4 6 3 2" xfId="23146"/>
    <cellStyle name="Valuta 3 4 6 3 3" xfId="41305"/>
    <cellStyle name="Valuta 3 4 6 4" xfId="14933"/>
    <cellStyle name="Valuta 3 4 6 4 2" xfId="28125"/>
    <cellStyle name="Valuta 3 4 6 4 3" xfId="46284"/>
    <cellStyle name="Valuta 3 4 6 5" xfId="30609"/>
    <cellStyle name="Valuta 3 4 6 5 2" xfId="48768"/>
    <cellStyle name="Valuta 3 4 6 6" xfId="17418"/>
    <cellStyle name="Valuta 3 4 6 7" xfId="35577"/>
    <cellStyle name="Valuta 3 4 6 8" xfId="53737"/>
    <cellStyle name="Valuta 3 4 6 9" xfId="59111"/>
    <cellStyle name="Valuta 3 4 7" xfId="3730"/>
    <cellStyle name="Valuta 3 4 7 2" xfId="4660"/>
    <cellStyle name="Valuta 3 4 7 2 2" xfId="12644"/>
    <cellStyle name="Valuta 3 4 7 2 2 2" xfId="25851"/>
    <cellStyle name="Valuta 3 4 7 2 2 3" xfId="44010"/>
    <cellStyle name="Valuta 3 4 7 2 3" xfId="33314"/>
    <cellStyle name="Valuta 3 4 7 2 3 2" xfId="51473"/>
    <cellStyle name="Valuta 3 4 7 2 4" xfId="20123"/>
    <cellStyle name="Valuta 3 4 7 2 5" xfId="38282"/>
    <cellStyle name="Valuta 3 4 7 2 6" xfId="56442"/>
    <cellStyle name="Valuta 3 4 7 3" xfId="10160"/>
    <cellStyle name="Valuta 3 4 7 3 2" xfId="23367"/>
    <cellStyle name="Valuta 3 4 7 3 3" xfId="41526"/>
    <cellStyle name="Valuta 3 4 7 4" xfId="15154"/>
    <cellStyle name="Valuta 3 4 7 4 2" xfId="28346"/>
    <cellStyle name="Valuta 3 4 7 4 3" xfId="46505"/>
    <cellStyle name="Valuta 3 4 7 5" xfId="30830"/>
    <cellStyle name="Valuta 3 4 7 5 2" xfId="48989"/>
    <cellStyle name="Valuta 3 4 7 6" xfId="17639"/>
    <cellStyle name="Valuta 3 4 7 7" xfId="35798"/>
    <cellStyle name="Valuta 3 4 7 8" xfId="53958"/>
    <cellStyle name="Valuta 3 4 7 9" xfId="59276"/>
    <cellStyle name="Valuta 3 4 8" xfId="4136"/>
    <cellStyle name="Valuta 3 4 8 2" xfId="6623"/>
    <cellStyle name="Valuta 3 4 8 2 2" xfId="12121"/>
    <cellStyle name="Valuta 3 4 8 2 2 2" xfId="25328"/>
    <cellStyle name="Valuta 3 4 8 2 2 3" xfId="43487"/>
    <cellStyle name="Valuta 3 4 8 2 3" xfId="32791"/>
    <cellStyle name="Valuta 3 4 8 2 3 2" xfId="50950"/>
    <cellStyle name="Valuta 3 4 8 2 4" xfId="19600"/>
    <cellStyle name="Valuta 3 4 8 2 5" xfId="37759"/>
    <cellStyle name="Valuta 3 4 8 2 6" xfId="55919"/>
    <cellStyle name="Valuta 3 4 8 3" xfId="9637"/>
    <cellStyle name="Valuta 3 4 8 3 2" xfId="22844"/>
    <cellStyle name="Valuta 3 4 8 3 3" xfId="41003"/>
    <cellStyle name="Valuta 3 4 8 4" xfId="14631"/>
    <cellStyle name="Valuta 3 4 8 4 2" xfId="27823"/>
    <cellStyle name="Valuta 3 4 8 4 3" xfId="45982"/>
    <cellStyle name="Valuta 3 4 8 5" xfId="30307"/>
    <cellStyle name="Valuta 3 4 8 5 2" xfId="48466"/>
    <cellStyle name="Valuta 3 4 8 6" xfId="17116"/>
    <cellStyle name="Valuta 3 4 8 7" xfId="35275"/>
    <cellStyle name="Valuta 3 4 8 8" xfId="53435"/>
    <cellStyle name="Valuta 3 4 8 9" xfId="59518"/>
    <cellStyle name="Valuta 3 4 9" xfId="4867"/>
    <cellStyle name="Valuta 3 4 9 2" xfId="7097"/>
    <cellStyle name="Valuta 3 4 9 2 2" xfId="12830"/>
    <cellStyle name="Valuta 3 4 9 2 2 2" xfId="26037"/>
    <cellStyle name="Valuta 3 4 9 2 2 3" xfId="44196"/>
    <cellStyle name="Valuta 3 4 9 2 3" xfId="33500"/>
    <cellStyle name="Valuta 3 4 9 2 3 2" xfId="51659"/>
    <cellStyle name="Valuta 3 4 9 2 4" xfId="20309"/>
    <cellStyle name="Valuta 3 4 9 2 5" xfId="38468"/>
    <cellStyle name="Valuta 3 4 9 2 6" xfId="56628"/>
    <cellStyle name="Valuta 3 4 9 3" xfId="10346"/>
    <cellStyle name="Valuta 3 4 9 3 2" xfId="23553"/>
    <cellStyle name="Valuta 3 4 9 3 3" xfId="41712"/>
    <cellStyle name="Valuta 3 4 9 4" xfId="15340"/>
    <cellStyle name="Valuta 3 4 9 4 2" xfId="28532"/>
    <cellStyle name="Valuta 3 4 9 4 3" xfId="46691"/>
    <cellStyle name="Valuta 3 4 9 5" xfId="31016"/>
    <cellStyle name="Valuta 3 4 9 5 2" xfId="49175"/>
    <cellStyle name="Valuta 3 4 9 6" xfId="17825"/>
    <cellStyle name="Valuta 3 4 9 7" xfId="35984"/>
    <cellStyle name="Valuta 3 4 9 8" xfId="54144"/>
    <cellStyle name="Valuta 3 5" xfId="3277"/>
    <cellStyle name="Valuta 3 5 10" xfId="14162"/>
    <cellStyle name="Valuta 3 5 10 2" xfId="27354"/>
    <cellStyle name="Valuta 3 5 10 3" xfId="45513"/>
    <cellStyle name="Valuta 3 5 11" xfId="29838"/>
    <cellStyle name="Valuta 3 5 11 2" xfId="47997"/>
    <cellStyle name="Valuta 3 5 12" xfId="16647"/>
    <cellStyle name="Valuta 3 5 13" xfId="34806"/>
    <cellStyle name="Valuta 3 5 14" xfId="52966"/>
    <cellStyle name="Valuta 3 5 15" xfId="58861"/>
    <cellStyle name="Valuta 3 5 2" xfId="3278"/>
    <cellStyle name="Valuta 3 5 2 10" xfId="58862"/>
    <cellStyle name="Valuta 3 5 2 2" xfId="4143"/>
    <cellStyle name="Valuta 3 5 2 2 2" xfId="6630"/>
    <cellStyle name="Valuta 3 5 2 2 2 2" xfId="12128"/>
    <cellStyle name="Valuta 3 5 2 2 2 2 2" xfId="25335"/>
    <cellStyle name="Valuta 3 5 2 2 2 2 3" xfId="43494"/>
    <cellStyle name="Valuta 3 5 2 2 2 3" xfId="32798"/>
    <cellStyle name="Valuta 3 5 2 2 2 3 2" xfId="50957"/>
    <cellStyle name="Valuta 3 5 2 2 2 4" xfId="19607"/>
    <cellStyle name="Valuta 3 5 2 2 2 5" xfId="37766"/>
    <cellStyle name="Valuta 3 5 2 2 2 6" xfId="55926"/>
    <cellStyle name="Valuta 3 5 2 2 3" xfId="9644"/>
    <cellStyle name="Valuta 3 5 2 2 3 2" xfId="22851"/>
    <cellStyle name="Valuta 3 5 2 2 3 3" xfId="41010"/>
    <cellStyle name="Valuta 3 5 2 2 4" xfId="14638"/>
    <cellStyle name="Valuta 3 5 2 2 4 2" xfId="27830"/>
    <cellStyle name="Valuta 3 5 2 2 4 3" xfId="45989"/>
    <cellStyle name="Valuta 3 5 2 2 5" xfId="30314"/>
    <cellStyle name="Valuta 3 5 2 2 5 2" xfId="48473"/>
    <cellStyle name="Valuta 3 5 2 2 6" xfId="17123"/>
    <cellStyle name="Valuta 3 5 2 2 7" xfId="35282"/>
    <cellStyle name="Valuta 3 5 2 2 8" xfId="53442"/>
    <cellStyle name="Valuta 3 5 2 3" xfId="6155"/>
    <cellStyle name="Valuta 3 5 2 3 2" xfId="11653"/>
    <cellStyle name="Valuta 3 5 2 3 2 2" xfId="24860"/>
    <cellStyle name="Valuta 3 5 2 3 2 3" xfId="43019"/>
    <cellStyle name="Valuta 3 5 2 3 3" xfId="32323"/>
    <cellStyle name="Valuta 3 5 2 3 3 2" xfId="50482"/>
    <cellStyle name="Valuta 3 5 2 3 4" xfId="19132"/>
    <cellStyle name="Valuta 3 5 2 3 5" xfId="37291"/>
    <cellStyle name="Valuta 3 5 2 3 6" xfId="55451"/>
    <cellStyle name="Valuta 3 5 2 4" xfId="9177"/>
    <cellStyle name="Valuta 3 5 2 4 2" xfId="22384"/>
    <cellStyle name="Valuta 3 5 2 4 3" xfId="40543"/>
    <cellStyle name="Valuta 3 5 2 5" xfId="14163"/>
    <cellStyle name="Valuta 3 5 2 5 2" xfId="27355"/>
    <cellStyle name="Valuta 3 5 2 5 3" xfId="45514"/>
    <cellStyle name="Valuta 3 5 2 6" xfId="29839"/>
    <cellStyle name="Valuta 3 5 2 6 2" xfId="47998"/>
    <cellStyle name="Valuta 3 5 2 7" xfId="16648"/>
    <cellStyle name="Valuta 3 5 2 8" xfId="34807"/>
    <cellStyle name="Valuta 3 5 2 9" xfId="52967"/>
    <cellStyle name="Valuta 3 5 3" xfId="3279"/>
    <cellStyle name="Valuta 3 5 3 10" xfId="58863"/>
    <cellStyle name="Valuta 3 5 3 2" xfId="4144"/>
    <cellStyle name="Valuta 3 5 3 2 2" xfId="6631"/>
    <cellStyle name="Valuta 3 5 3 2 2 2" xfId="12129"/>
    <cellStyle name="Valuta 3 5 3 2 2 2 2" xfId="25336"/>
    <cellStyle name="Valuta 3 5 3 2 2 2 3" xfId="43495"/>
    <cellStyle name="Valuta 3 5 3 2 2 3" xfId="32799"/>
    <cellStyle name="Valuta 3 5 3 2 2 3 2" xfId="50958"/>
    <cellStyle name="Valuta 3 5 3 2 2 4" xfId="19608"/>
    <cellStyle name="Valuta 3 5 3 2 2 5" xfId="37767"/>
    <cellStyle name="Valuta 3 5 3 2 2 6" xfId="55927"/>
    <cellStyle name="Valuta 3 5 3 2 3" xfId="9645"/>
    <cellStyle name="Valuta 3 5 3 2 3 2" xfId="22852"/>
    <cellStyle name="Valuta 3 5 3 2 3 3" xfId="41011"/>
    <cellStyle name="Valuta 3 5 3 2 4" xfId="14639"/>
    <cellStyle name="Valuta 3 5 3 2 4 2" xfId="27831"/>
    <cellStyle name="Valuta 3 5 3 2 4 3" xfId="45990"/>
    <cellStyle name="Valuta 3 5 3 2 5" xfId="30315"/>
    <cellStyle name="Valuta 3 5 3 2 5 2" xfId="48474"/>
    <cellStyle name="Valuta 3 5 3 2 6" xfId="17124"/>
    <cellStyle name="Valuta 3 5 3 2 7" xfId="35283"/>
    <cellStyle name="Valuta 3 5 3 2 8" xfId="53443"/>
    <cellStyle name="Valuta 3 5 3 3" xfId="6156"/>
    <cellStyle name="Valuta 3 5 3 3 2" xfId="11654"/>
    <cellStyle name="Valuta 3 5 3 3 2 2" xfId="24861"/>
    <cellStyle name="Valuta 3 5 3 3 2 3" xfId="43020"/>
    <cellStyle name="Valuta 3 5 3 3 3" xfId="32324"/>
    <cellStyle name="Valuta 3 5 3 3 3 2" xfId="50483"/>
    <cellStyle name="Valuta 3 5 3 3 4" xfId="19133"/>
    <cellStyle name="Valuta 3 5 3 3 5" xfId="37292"/>
    <cellStyle name="Valuta 3 5 3 3 6" xfId="55452"/>
    <cellStyle name="Valuta 3 5 3 4" xfId="9178"/>
    <cellStyle name="Valuta 3 5 3 4 2" xfId="22385"/>
    <cellStyle name="Valuta 3 5 3 4 3" xfId="40544"/>
    <cellStyle name="Valuta 3 5 3 5" xfId="14164"/>
    <cellStyle name="Valuta 3 5 3 5 2" xfId="27356"/>
    <cellStyle name="Valuta 3 5 3 5 3" xfId="45515"/>
    <cellStyle name="Valuta 3 5 3 6" xfId="29840"/>
    <cellStyle name="Valuta 3 5 3 6 2" xfId="47999"/>
    <cellStyle name="Valuta 3 5 3 7" xfId="16649"/>
    <cellStyle name="Valuta 3 5 3 8" xfId="34808"/>
    <cellStyle name="Valuta 3 5 3 9" xfId="52968"/>
    <cellStyle name="Valuta 3 5 4" xfId="3733"/>
    <cellStyle name="Valuta 3 5 4 2" xfId="4440"/>
    <cellStyle name="Valuta 3 5 4 2 2" xfId="12424"/>
    <cellStyle name="Valuta 3 5 4 2 2 2" xfId="25631"/>
    <cellStyle name="Valuta 3 5 4 2 2 3" xfId="43790"/>
    <cellStyle name="Valuta 3 5 4 2 3" xfId="33094"/>
    <cellStyle name="Valuta 3 5 4 2 3 2" xfId="51253"/>
    <cellStyle name="Valuta 3 5 4 2 4" xfId="19903"/>
    <cellStyle name="Valuta 3 5 4 2 5" xfId="38062"/>
    <cellStyle name="Valuta 3 5 4 2 6" xfId="56222"/>
    <cellStyle name="Valuta 3 5 4 3" xfId="9940"/>
    <cellStyle name="Valuta 3 5 4 3 2" xfId="23147"/>
    <cellStyle name="Valuta 3 5 4 3 3" xfId="41306"/>
    <cellStyle name="Valuta 3 5 4 4" xfId="14934"/>
    <cellStyle name="Valuta 3 5 4 4 2" xfId="28126"/>
    <cellStyle name="Valuta 3 5 4 4 3" xfId="46285"/>
    <cellStyle name="Valuta 3 5 4 5" xfId="30610"/>
    <cellStyle name="Valuta 3 5 4 5 2" xfId="48769"/>
    <cellStyle name="Valuta 3 5 4 6" xfId="17419"/>
    <cellStyle name="Valuta 3 5 4 7" xfId="35578"/>
    <cellStyle name="Valuta 3 5 4 8" xfId="53738"/>
    <cellStyle name="Valuta 3 5 4 9" xfId="59521"/>
    <cellStyle name="Valuta 3 5 5" xfId="4142"/>
    <cellStyle name="Valuta 3 5 5 2" xfId="6629"/>
    <cellStyle name="Valuta 3 5 5 2 2" xfId="12127"/>
    <cellStyle name="Valuta 3 5 5 2 2 2" xfId="25334"/>
    <cellStyle name="Valuta 3 5 5 2 2 3" xfId="43493"/>
    <cellStyle name="Valuta 3 5 5 2 3" xfId="32797"/>
    <cellStyle name="Valuta 3 5 5 2 3 2" xfId="50956"/>
    <cellStyle name="Valuta 3 5 5 2 4" xfId="19606"/>
    <cellStyle name="Valuta 3 5 5 2 5" xfId="37765"/>
    <cellStyle name="Valuta 3 5 5 2 6" xfId="55925"/>
    <cellStyle name="Valuta 3 5 5 3" xfId="9643"/>
    <cellStyle name="Valuta 3 5 5 3 2" xfId="22850"/>
    <cellStyle name="Valuta 3 5 5 3 3" xfId="41009"/>
    <cellStyle name="Valuta 3 5 5 4" xfId="14637"/>
    <cellStyle name="Valuta 3 5 5 4 2" xfId="27829"/>
    <cellStyle name="Valuta 3 5 5 4 3" xfId="45988"/>
    <cellStyle name="Valuta 3 5 5 5" xfId="30313"/>
    <cellStyle name="Valuta 3 5 5 5 2" xfId="48472"/>
    <cellStyle name="Valuta 3 5 5 6" xfId="17122"/>
    <cellStyle name="Valuta 3 5 5 7" xfId="35281"/>
    <cellStyle name="Valuta 3 5 5 8" xfId="53441"/>
    <cellStyle name="Valuta 3 5 6" xfId="5087"/>
    <cellStyle name="Valuta 3 5 6 2" xfId="7331"/>
    <cellStyle name="Valuta 3 5 6 2 2" xfId="13064"/>
    <cellStyle name="Valuta 3 5 6 2 2 2" xfId="26271"/>
    <cellStyle name="Valuta 3 5 6 2 2 3" xfId="44430"/>
    <cellStyle name="Valuta 3 5 6 2 3" xfId="33734"/>
    <cellStyle name="Valuta 3 5 6 2 3 2" xfId="51893"/>
    <cellStyle name="Valuta 3 5 6 2 4" xfId="20543"/>
    <cellStyle name="Valuta 3 5 6 2 5" xfId="38702"/>
    <cellStyle name="Valuta 3 5 6 2 6" xfId="56862"/>
    <cellStyle name="Valuta 3 5 6 3" xfId="10580"/>
    <cellStyle name="Valuta 3 5 6 3 2" xfId="23787"/>
    <cellStyle name="Valuta 3 5 6 3 3" xfId="41946"/>
    <cellStyle name="Valuta 3 5 6 4" xfId="15574"/>
    <cellStyle name="Valuta 3 5 6 4 2" xfId="28766"/>
    <cellStyle name="Valuta 3 5 6 4 3" xfId="46925"/>
    <cellStyle name="Valuta 3 5 6 5" xfId="31250"/>
    <cellStyle name="Valuta 3 5 6 5 2" xfId="49409"/>
    <cellStyle name="Valuta 3 5 6 6" xfId="18059"/>
    <cellStyle name="Valuta 3 5 6 7" xfId="36218"/>
    <cellStyle name="Valuta 3 5 6 8" xfId="54378"/>
    <cellStyle name="Valuta 3 5 7" xfId="6154"/>
    <cellStyle name="Valuta 3 5 7 2" xfId="11652"/>
    <cellStyle name="Valuta 3 5 7 2 2" xfId="24859"/>
    <cellStyle name="Valuta 3 5 7 2 3" xfId="43018"/>
    <cellStyle name="Valuta 3 5 7 3" xfId="32322"/>
    <cellStyle name="Valuta 3 5 7 3 2" xfId="50481"/>
    <cellStyle name="Valuta 3 5 7 4" xfId="19131"/>
    <cellStyle name="Valuta 3 5 7 5" xfId="37290"/>
    <cellStyle name="Valuta 3 5 7 6" xfId="55450"/>
    <cellStyle name="Valuta 3 5 8" xfId="8424"/>
    <cellStyle name="Valuta 3 5 8 2" xfId="21631"/>
    <cellStyle name="Valuta 3 5 8 3" xfId="39790"/>
    <cellStyle name="Valuta 3 5 8 4" xfId="57950"/>
    <cellStyle name="Valuta 3 5 9" xfId="9176"/>
    <cellStyle name="Valuta 3 5 9 2" xfId="22383"/>
    <cellStyle name="Valuta 3 5 9 3" xfId="40542"/>
    <cellStyle name="Valuta 3 6" xfId="3280"/>
    <cellStyle name="Valuta 3 6 10" xfId="14165"/>
    <cellStyle name="Valuta 3 6 10 2" xfId="27357"/>
    <cellStyle name="Valuta 3 6 10 3" xfId="45516"/>
    <cellStyle name="Valuta 3 6 11" xfId="29841"/>
    <cellStyle name="Valuta 3 6 11 2" xfId="48000"/>
    <cellStyle name="Valuta 3 6 12" xfId="16650"/>
    <cellStyle name="Valuta 3 6 13" xfId="34809"/>
    <cellStyle name="Valuta 3 6 14" xfId="52969"/>
    <cellStyle name="Valuta 3 6 15" xfId="58864"/>
    <cellStyle name="Valuta 3 6 2" xfId="3281"/>
    <cellStyle name="Valuta 3 6 2 10" xfId="58865"/>
    <cellStyle name="Valuta 3 6 2 2" xfId="4146"/>
    <cellStyle name="Valuta 3 6 2 2 2" xfId="6633"/>
    <cellStyle name="Valuta 3 6 2 2 2 2" xfId="12131"/>
    <cellStyle name="Valuta 3 6 2 2 2 2 2" xfId="25338"/>
    <cellStyle name="Valuta 3 6 2 2 2 2 3" xfId="43497"/>
    <cellStyle name="Valuta 3 6 2 2 2 3" xfId="32801"/>
    <cellStyle name="Valuta 3 6 2 2 2 3 2" xfId="50960"/>
    <cellStyle name="Valuta 3 6 2 2 2 4" xfId="19610"/>
    <cellStyle name="Valuta 3 6 2 2 2 5" xfId="37769"/>
    <cellStyle name="Valuta 3 6 2 2 2 6" xfId="55929"/>
    <cellStyle name="Valuta 3 6 2 2 3" xfId="9647"/>
    <cellStyle name="Valuta 3 6 2 2 3 2" xfId="22854"/>
    <cellStyle name="Valuta 3 6 2 2 3 3" xfId="41013"/>
    <cellStyle name="Valuta 3 6 2 2 4" xfId="14641"/>
    <cellStyle name="Valuta 3 6 2 2 4 2" xfId="27833"/>
    <cellStyle name="Valuta 3 6 2 2 4 3" xfId="45992"/>
    <cellStyle name="Valuta 3 6 2 2 5" xfId="30317"/>
    <cellStyle name="Valuta 3 6 2 2 5 2" xfId="48476"/>
    <cellStyle name="Valuta 3 6 2 2 6" xfId="17126"/>
    <cellStyle name="Valuta 3 6 2 2 7" xfId="35285"/>
    <cellStyle name="Valuta 3 6 2 2 8" xfId="53445"/>
    <cellStyle name="Valuta 3 6 2 3" xfId="6158"/>
    <cellStyle name="Valuta 3 6 2 3 2" xfId="11656"/>
    <cellStyle name="Valuta 3 6 2 3 2 2" xfId="24863"/>
    <cellStyle name="Valuta 3 6 2 3 2 3" xfId="43022"/>
    <cellStyle name="Valuta 3 6 2 3 3" xfId="32326"/>
    <cellStyle name="Valuta 3 6 2 3 3 2" xfId="50485"/>
    <cellStyle name="Valuta 3 6 2 3 4" xfId="19135"/>
    <cellStyle name="Valuta 3 6 2 3 5" xfId="37294"/>
    <cellStyle name="Valuta 3 6 2 3 6" xfId="55454"/>
    <cellStyle name="Valuta 3 6 2 4" xfId="9180"/>
    <cellStyle name="Valuta 3 6 2 4 2" xfId="22387"/>
    <cellStyle name="Valuta 3 6 2 4 3" xfId="40546"/>
    <cellStyle name="Valuta 3 6 2 5" xfId="14166"/>
    <cellStyle name="Valuta 3 6 2 5 2" xfId="27358"/>
    <cellStyle name="Valuta 3 6 2 5 3" xfId="45517"/>
    <cellStyle name="Valuta 3 6 2 6" xfId="29842"/>
    <cellStyle name="Valuta 3 6 2 6 2" xfId="48001"/>
    <cellStyle name="Valuta 3 6 2 7" xfId="16651"/>
    <cellStyle name="Valuta 3 6 2 8" xfId="34810"/>
    <cellStyle name="Valuta 3 6 2 9" xfId="52970"/>
    <cellStyle name="Valuta 3 6 3" xfId="3282"/>
    <cellStyle name="Valuta 3 6 3 10" xfId="58866"/>
    <cellStyle name="Valuta 3 6 3 2" xfId="4147"/>
    <cellStyle name="Valuta 3 6 3 2 2" xfId="6634"/>
    <cellStyle name="Valuta 3 6 3 2 2 2" xfId="12132"/>
    <cellStyle name="Valuta 3 6 3 2 2 2 2" xfId="25339"/>
    <cellStyle name="Valuta 3 6 3 2 2 2 3" xfId="43498"/>
    <cellStyle name="Valuta 3 6 3 2 2 3" xfId="32802"/>
    <cellStyle name="Valuta 3 6 3 2 2 3 2" xfId="50961"/>
    <cellStyle name="Valuta 3 6 3 2 2 4" xfId="19611"/>
    <cellStyle name="Valuta 3 6 3 2 2 5" xfId="37770"/>
    <cellStyle name="Valuta 3 6 3 2 2 6" xfId="55930"/>
    <cellStyle name="Valuta 3 6 3 2 3" xfId="9648"/>
    <cellStyle name="Valuta 3 6 3 2 3 2" xfId="22855"/>
    <cellStyle name="Valuta 3 6 3 2 3 3" xfId="41014"/>
    <cellStyle name="Valuta 3 6 3 2 4" xfId="14642"/>
    <cellStyle name="Valuta 3 6 3 2 4 2" xfId="27834"/>
    <cellStyle name="Valuta 3 6 3 2 4 3" xfId="45993"/>
    <cellStyle name="Valuta 3 6 3 2 5" xfId="30318"/>
    <cellStyle name="Valuta 3 6 3 2 5 2" xfId="48477"/>
    <cellStyle name="Valuta 3 6 3 2 6" xfId="17127"/>
    <cellStyle name="Valuta 3 6 3 2 7" xfId="35286"/>
    <cellStyle name="Valuta 3 6 3 2 8" xfId="53446"/>
    <cellStyle name="Valuta 3 6 3 3" xfId="6159"/>
    <cellStyle name="Valuta 3 6 3 3 2" xfId="11657"/>
    <cellStyle name="Valuta 3 6 3 3 2 2" xfId="24864"/>
    <cellStyle name="Valuta 3 6 3 3 2 3" xfId="43023"/>
    <cellStyle name="Valuta 3 6 3 3 3" xfId="32327"/>
    <cellStyle name="Valuta 3 6 3 3 3 2" xfId="50486"/>
    <cellStyle name="Valuta 3 6 3 3 4" xfId="19136"/>
    <cellStyle name="Valuta 3 6 3 3 5" xfId="37295"/>
    <cellStyle name="Valuta 3 6 3 3 6" xfId="55455"/>
    <cellStyle name="Valuta 3 6 3 4" xfId="9181"/>
    <cellStyle name="Valuta 3 6 3 4 2" xfId="22388"/>
    <cellStyle name="Valuta 3 6 3 4 3" xfId="40547"/>
    <cellStyle name="Valuta 3 6 3 5" xfId="14167"/>
    <cellStyle name="Valuta 3 6 3 5 2" xfId="27359"/>
    <cellStyle name="Valuta 3 6 3 5 3" xfId="45518"/>
    <cellStyle name="Valuta 3 6 3 6" xfId="29843"/>
    <cellStyle name="Valuta 3 6 3 6 2" xfId="48002"/>
    <cellStyle name="Valuta 3 6 3 7" xfId="16652"/>
    <cellStyle name="Valuta 3 6 3 8" xfId="34811"/>
    <cellStyle name="Valuta 3 6 3 9" xfId="52971"/>
    <cellStyle name="Valuta 3 6 4" xfId="3734"/>
    <cellStyle name="Valuta 3 6 4 2" xfId="4441"/>
    <cellStyle name="Valuta 3 6 4 2 2" xfId="12425"/>
    <cellStyle name="Valuta 3 6 4 2 2 2" xfId="25632"/>
    <cellStyle name="Valuta 3 6 4 2 2 3" xfId="43791"/>
    <cellStyle name="Valuta 3 6 4 2 3" xfId="33095"/>
    <cellStyle name="Valuta 3 6 4 2 3 2" xfId="51254"/>
    <cellStyle name="Valuta 3 6 4 2 4" xfId="19904"/>
    <cellStyle name="Valuta 3 6 4 2 5" xfId="38063"/>
    <cellStyle name="Valuta 3 6 4 2 6" xfId="56223"/>
    <cellStyle name="Valuta 3 6 4 3" xfId="9941"/>
    <cellStyle name="Valuta 3 6 4 3 2" xfId="23148"/>
    <cellStyle name="Valuta 3 6 4 3 3" xfId="41307"/>
    <cellStyle name="Valuta 3 6 4 4" xfId="14935"/>
    <cellStyle name="Valuta 3 6 4 4 2" xfId="28127"/>
    <cellStyle name="Valuta 3 6 4 4 3" xfId="46286"/>
    <cellStyle name="Valuta 3 6 4 5" xfId="30611"/>
    <cellStyle name="Valuta 3 6 4 5 2" xfId="48770"/>
    <cellStyle name="Valuta 3 6 4 6" xfId="17420"/>
    <cellStyle name="Valuta 3 6 4 7" xfId="35579"/>
    <cellStyle name="Valuta 3 6 4 8" xfId="53739"/>
    <cellStyle name="Valuta 3 6 4 9" xfId="59522"/>
    <cellStyle name="Valuta 3 6 5" xfId="4145"/>
    <cellStyle name="Valuta 3 6 5 2" xfId="6632"/>
    <cellStyle name="Valuta 3 6 5 2 2" xfId="12130"/>
    <cellStyle name="Valuta 3 6 5 2 2 2" xfId="25337"/>
    <cellStyle name="Valuta 3 6 5 2 2 3" xfId="43496"/>
    <cellStyle name="Valuta 3 6 5 2 3" xfId="32800"/>
    <cellStyle name="Valuta 3 6 5 2 3 2" xfId="50959"/>
    <cellStyle name="Valuta 3 6 5 2 4" xfId="19609"/>
    <cellStyle name="Valuta 3 6 5 2 5" xfId="37768"/>
    <cellStyle name="Valuta 3 6 5 2 6" xfId="55928"/>
    <cellStyle name="Valuta 3 6 5 3" xfId="9646"/>
    <cellStyle name="Valuta 3 6 5 3 2" xfId="22853"/>
    <cellStyle name="Valuta 3 6 5 3 3" xfId="41012"/>
    <cellStyle name="Valuta 3 6 5 4" xfId="14640"/>
    <cellStyle name="Valuta 3 6 5 4 2" xfId="27832"/>
    <cellStyle name="Valuta 3 6 5 4 3" xfId="45991"/>
    <cellStyle name="Valuta 3 6 5 5" xfId="30316"/>
    <cellStyle name="Valuta 3 6 5 5 2" xfId="48475"/>
    <cellStyle name="Valuta 3 6 5 6" xfId="17125"/>
    <cellStyle name="Valuta 3 6 5 7" xfId="35284"/>
    <cellStyle name="Valuta 3 6 5 8" xfId="53444"/>
    <cellStyle name="Valuta 3 6 6" xfId="5088"/>
    <cellStyle name="Valuta 3 6 6 2" xfId="7332"/>
    <cellStyle name="Valuta 3 6 6 2 2" xfId="13065"/>
    <cellStyle name="Valuta 3 6 6 2 2 2" xfId="26272"/>
    <cellStyle name="Valuta 3 6 6 2 2 3" xfId="44431"/>
    <cellStyle name="Valuta 3 6 6 2 3" xfId="33735"/>
    <cellStyle name="Valuta 3 6 6 2 3 2" xfId="51894"/>
    <cellStyle name="Valuta 3 6 6 2 4" xfId="20544"/>
    <cellStyle name="Valuta 3 6 6 2 5" xfId="38703"/>
    <cellStyle name="Valuta 3 6 6 2 6" xfId="56863"/>
    <cellStyle name="Valuta 3 6 6 3" xfId="10581"/>
    <cellStyle name="Valuta 3 6 6 3 2" xfId="23788"/>
    <cellStyle name="Valuta 3 6 6 3 3" xfId="41947"/>
    <cellStyle name="Valuta 3 6 6 4" xfId="15575"/>
    <cellStyle name="Valuta 3 6 6 4 2" xfId="28767"/>
    <cellStyle name="Valuta 3 6 6 4 3" xfId="46926"/>
    <cellStyle name="Valuta 3 6 6 5" xfId="31251"/>
    <cellStyle name="Valuta 3 6 6 5 2" xfId="49410"/>
    <cellStyle name="Valuta 3 6 6 6" xfId="18060"/>
    <cellStyle name="Valuta 3 6 6 7" xfId="36219"/>
    <cellStyle name="Valuta 3 6 6 8" xfId="54379"/>
    <cellStyle name="Valuta 3 6 7" xfId="6157"/>
    <cellStyle name="Valuta 3 6 7 2" xfId="11655"/>
    <cellStyle name="Valuta 3 6 7 2 2" xfId="24862"/>
    <cellStyle name="Valuta 3 6 7 2 3" xfId="43021"/>
    <cellStyle name="Valuta 3 6 7 3" xfId="32325"/>
    <cellStyle name="Valuta 3 6 7 3 2" xfId="50484"/>
    <cellStyle name="Valuta 3 6 7 4" xfId="19134"/>
    <cellStyle name="Valuta 3 6 7 5" xfId="37293"/>
    <cellStyle name="Valuta 3 6 7 6" xfId="55453"/>
    <cellStyle name="Valuta 3 6 8" xfId="8425"/>
    <cellStyle name="Valuta 3 6 8 2" xfId="21632"/>
    <cellStyle name="Valuta 3 6 8 3" xfId="39791"/>
    <cellStyle name="Valuta 3 6 8 4" xfId="57951"/>
    <cellStyle name="Valuta 3 6 9" xfId="9179"/>
    <cellStyle name="Valuta 3 6 9 2" xfId="22386"/>
    <cellStyle name="Valuta 3 6 9 3" xfId="40545"/>
    <cellStyle name="Valuta 3 7" xfId="3283"/>
    <cellStyle name="Valuta 3 7 10" xfId="34812"/>
    <cellStyle name="Valuta 3 7 11" xfId="52972"/>
    <cellStyle name="Valuta 3 7 12" xfId="58867"/>
    <cellStyle name="Valuta 3 7 2" xfId="3735"/>
    <cellStyle name="Valuta 3 7 2 2" xfId="6635"/>
    <cellStyle name="Valuta 3 7 2 2 2" xfId="12133"/>
    <cellStyle name="Valuta 3 7 2 2 2 2" xfId="25340"/>
    <cellStyle name="Valuta 3 7 2 2 2 3" xfId="43499"/>
    <cellStyle name="Valuta 3 7 2 2 3" xfId="32803"/>
    <cellStyle name="Valuta 3 7 2 2 3 2" xfId="50962"/>
    <cellStyle name="Valuta 3 7 2 2 4" xfId="19612"/>
    <cellStyle name="Valuta 3 7 2 2 5" xfId="37771"/>
    <cellStyle name="Valuta 3 7 2 2 6" xfId="55931"/>
    <cellStyle name="Valuta 3 7 2 3" xfId="9649"/>
    <cellStyle name="Valuta 3 7 2 3 2" xfId="22856"/>
    <cellStyle name="Valuta 3 7 2 3 3" xfId="41015"/>
    <cellStyle name="Valuta 3 7 2 4" xfId="14643"/>
    <cellStyle name="Valuta 3 7 2 4 2" xfId="27835"/>
    <cellStyle name="Valuta 3 7 2 4 3" xfId="45994"/>
    <cellStyle name="Valuta 3 7 2 5" xfId="4708"/>
    <cellStyle name="Valuta 3 7 2 5 2" xfId="30319"/>
    <cellStyle name="Valuta 3 7 2 5 3" xfId="48478"/>
    <cellStyle name="Valuta 3 7 2 6" xfId="17128"/>
    <cellStyle name="Valuta 3 7 2 7" xfId="35287"/>
    <cellStyle name="Valuta 3 7 2 8" xfId="53447"/>
    <cellStyle name="Valuta 3 7 2 9" xfId="59523"/>
    <cellStyle name="Valuta 3 7 3" xfId="4148"/>
    <cellStyle name="Valuta 3 7 3 2" xfId="7333"/>
    <cellStyle name="Valuta 3 7 3 2 2" xfId="13066"/>
    <cellStyle name="Valuta 3 7 3 2 2 2" xfId="26273"/>
    <cellStyle name="Valuta 3 7 3 2 2 3" xfId="44432"/>
    <cellStyle name="Valuta 3 7 3 2 3" xfId="33736"/>
    <cellStyle name="Valuta 3 7 3 2 3 2" xfId="51895"/>
    <cellStyle name="Valuta 3 7 3 2 4" xfId="20545"/>
    <cellStyle name="Valuta 3 7 3 2 5" xfId="38704"/>
    <cellStyle name="Valuta 3 7 3 2 6" xfId="56864"/>
    <cellStyle name="Valuta 3 7 3 3" xfId="10582"/>
    <cellStyle name="Valuta 3 7 3 3 2" xfId="23789"/>
    <cellStyle name="Valuta 3 7 3 3 3" xfId="41948"/>
    <cellStyle name="Valuta 3 7 3 4" xfId="15576"/>
    <cellStyle name="Valuta 3 7 3 4 2" xfId="28768"/>
    <cellStyle name="Valuta 3 7 3 4 3" xfId="46927"/>
    <cellStyle name="Valuta 3 7 3 5" xfId="5089"/>
    <cellStyle name="Valuta 3 7 3 5 2" xfId="31252"/>
    <cellStyle name="Valuta 3 7 3 5 3" xfId="49411"/>
    <cellStyle name="Valuta 3 7 3 6" xfId="18061"/>
    <cellStyle name="Valuta 3 7 3 7" xfId="36220"/>
    <cellStyle name="Valuta 3 7 3 8" xfId="54380"/>
    <cellStyle name="Valuta 3 7 4" xfId="6160"/>
    <cellStyle name="Valuta 3 7 4 2" xfId="11658"/>
    <cellStyle name="Valuta 3 7 4 2 2" xfId="24865"/>
    <cellStyle name="Valuta 3 7 4 2 3" xfId="43024"/>
    <cellStyle name="Valuta 3 7 4 3" xfId="32328"/>
    <cellStyle name="Valuta 3 7 4 3 2" xfId="50487"/>
    <cellStyle name="Valuta 3 7 4 4" xfId="19137"/>
    <cellStyle name="Valuta 3 7 4 5" xfId="37296"/>
    <cellStyle name="Valuta 3 7 4 6" xfId="55456"/>
    <cellStyle name="Valuta 3 7 5" xfId="8426"/>
    <cellStyle name="Valuta 3 7 5 2" xfId="21633"/>
    <cellStyle name="Valuta 3 7 5 3" xfId="39792"/>
    <cellStyle name="Valuta 3 7 5 4" xfId="57952"/>
    <cellStyle name="Valuta 3 7 6" xfId="9182"/>
    <cellStyle name="Valuta 3 7 6 2" xfId="22389"/>
    <cellStyle name="Valuta 3 7 6 3" xfId="40548"/>
    <cellStyle name="Valuta 3 7 7" xfId="14168"/>
    <cellStyle name="Valuta 3 7 7 2" xfId="27360"/>
    <cellStyle name="Valuta 3 7 7 3" xfId="45519"/>
    <cellStyle name="Valuta 3 7 8" xfId="29844"/>
    <cellStyle name="Valuta 3 7 8 2" xfId="48003"/>
    <cellStyle name="Valuta 3 7 9" xfId="16653"/>
    <cellStyle name="Valuta 3 8" xfId="3284"/>
    <cellStyle name="Valuta 3 8 10" xfId="58868"/>
    <cellStyle name="Valuta 3 8 2" xfId="4149"/>
    <cellStyle name="Valuta 3 8 2 2" xfId="6636"/>
    <cellStyle name="Valuta 3 8 2 2 2" xfId="12134"/>
    <cellStyle name="Valuta 3 8 2 2 2 2" xfId="25341"/>
    <cellStyle name="Valuta 3 8 2 2 2 3" xfId="43500"/>
    <cellStyle name="Valuta 3 8 2 2 3" xfId="32804"/>
    <cellStyle name="Valuta 3 8 2 2 3 2" xfId="50963"/>
    <cellStyle name="Valuta 3 8 2 2 4" xfId="19613"/>
    <cellStyle name="Valuta 3 8 2 2 5" xfId="37772"/>
    <cellStyle name="Valuta 3 8 2 2 6" xfId="55932"/>
    <cellStyle name="Valuta 3 8 2 3" xfId="9650"/>
    <cellStyle name="Valuta 3 8 2 3 2" xfId="22857"/>
    <cellStyle name="Valuta 3 8 2 3 3" xfId="41016"/>
    <cellStyle name="Valuta 3 8 2 4" xfId="14644"/>
    <cellStyle name="Valuta 3 8 2 4 2" xfId="27836"/>
    <cellStyle name="Valuta 3 8 2 4 3" xfId="45995"/>
    <cellStyle name="Valuta 3 8 2 5" xfId="30320"/>
    <cellStyle name="Valuta 3 8 2 5 2" xfId="48479"/>
    <cellStyle name="Valuta 3 8 2 6" xfId="17129"/>
    <cellStyle name="Valuta 3 8 2 7" xfId="35288"/>
    <cellStyle name="Valuta 3 8 2 8" xfId="53448"/>
    <cellStyle name="Valuta 3 8 3" xfId="6161"/>
    <cellStyle name="Valuta 3 8 3 2" xfId="11659"/>
    <cellStyle name="Valuta 3 8 3 2 2" xfId="24866"/>
    <cellStyle name="Valuta 3 8 3 2 3" xfId="43025"/>
    <cellStyle name="Valuta 3 8 3 3" xfId="32329"/>
    <cellStyle name="Valuta 3 8 3 3 2" xfId="50488"/>
    <cellStyle name="Valuta 3 8 3 4" xfId="19138"/>
    <cellStyle name="Valuta 3 8 3 5" xfId="37297"/>
    <cellStyle name="Valuta 3 8 3 6" xfId="55457"/>
    <cellStyle name="Valuta 3 8 4" xfId="9183"/>
    <cellStyle name="Valuta 3 8 4 2" xfId="22390"/>
    <cellStyle name="Valuta 3 8 4 3" xfId="40549"/>
    <cellStyle name="Valuta 3 8 5" xfId="14169"/>
    <cellStyle name="Valuta 3 8 5 2" xfId="27361"/>
    <cellStyle name="Valuta 3 8 5 3" xfId="45520"/>
    <cellStyle name="Valuta 3 8 6" xfId="29845"/>
    <cellStyle name="Valuta 3 8 6 2" xfId="48004"/>
    <cellStyle name="Valuta 3 8 7" xfId="16654"/>
    <cellStyle name="Valuta 3 8 8" xfId="34813"/>
    <cellStyle name="Valuta 3 8 9" xfId="52973"/>
    <cellStyle name="Valuta 3 9" xfId="3285"/>
    <cellStyle name="Valuta 3 9 10" xfId="58869"/>
    <cellStyle name="Valuta 3 9 2" xfId="4150"/>
    <cellStyle name="Valuta 3 9 2 2" xfId="6637"/>
    <cellStyle name="Valuta 3 9 2 2 2" xfId="12135"/>
    <cellStyle name="Valuta 3 9 2 2 2 2" xfId="25342"/>
    <cellStyle name="Valuta 3 9 2 2 2 3" xfId="43501"/>
    <cellStyle name="Valuta 3 9 2 2 3" xfId="32805"/>
    <cellStyle name="Valuta 3 9 2 2 3 2" xfId="50964"/>
    <cellStyle name="Valuta 3 9 2 2 4" xfId="19614"/>
    <cellStyle name="Valuta 3 9 2 2 5" xfId="37773"/>
    <cellStyle name="Valuta 3 9 2 2 6" xfId="55933"/>
    <cellStyle name="Valuta 3 9 2 3" xfId="9651"/>
    <cellStyle name="Valuta 3 9 2 3 2" xfId="22858"/>
    <cellStyle name="Valuta 3 9 2 3 3" xfId="41017"/>
    <cellStyle name="Valuta 3 9 2 4" xfId="14645"/>
    <cellStyle name="Valuta 3 9 2 4 2" xfId="27837"/>
    <cellStyle name="Valuta 3 9 2 4 3" xfId="45996"/>
    <cellStyle name="Valuta 3 9 2 5" xfId="30321"/>
    <cellStyle name="Valuta 3 9 2 5 2" xfId="48480"/>
    <cellStyle name="Valuta 3 9 2 6" xfId="17130"/>
    <cellStyle name="Valuta 3 9 2 7" xfId="35289"/>
    <cellStyle name="Valuta 3 9 2 8" xfId="53449"/>
    <cellStyle name="Valuta 3 9 3" xfId="6162"/>
    <cellStyle name="Valuta 3 9 3 2" xfId="11660"/>
    <cellStyle name="Valuta 3 9 3 2 2" xfId="24867"/>
    <cellStyle name="Valuta 3 9 3 2 3" xfId="43026"/>
    <cellStyle name="Valuta 3 9 3 3" xfId="32330"/>
    <cellStyle name="Valuta 3 9 3 3 2" xfId="50489"/>
    <cellStyle name="Valuta 3 9 3 4" xfId="19139"/>
    <cellStyle name="Valuta 3 9 3 5" xfId="37298"/>
    <cellStyle name="Valuta 3 9 3 6" xfId="55458"/>
    <cellStyle name="Valuta 3 9 4" xfId="9184"/>
    <cellStyle name="Valuta 3 9 4 2" xfId="22391"/>
    <cellStyle name="Valuta 3 9 4 3" xfId="40550"/>
    <cellStyle name="Valuta 3 9 5" xfId="14170"/>
    <cellStyle name="Valuta 3 9 5 2" xfId="27362"/>
    <cellStyle name="Valuta 3 9 5 3" xfId="45521"/>
    <cellStyle name="Valuta 3 9 6" xfId="29846"/>
    <cellStyle name="Valuta 3 9 6 2" xfId="48005"/>
    <cellStyle name="Valuta 3 9 7" xfId="16655"/>
    <cellStyle name="Valuta 3 9 8" xfId="34814"/>
    <cellStyle name="Valuta 3 9 9" xfId="52974"/>
    <cellStyle name="Valuta 4" xfId="3286"/>
    <cellStyle name="Valuta 4 2" xfId="59566"/>
    <cellStyle name="Valuta 4 3" xfId="59690"/>
    <cellStyle name="Valuta 4 4" xfId="59721"/>
    <cellStyle name="Valuta 4 5" xfId="59764"/>
    <cellStyle name="Valuta 5" xfId="3287"/>
    <cellStyle name="Valuta 5 10" xfId="4661"/>
    <cellStyle name="Valuta 5 10 2" xfId="6912"/>
    <cellStyle name="Valuta 5 10 2 2" xfId="12645"/>
    <cellStyle name="Valuta 5 10 2 2 2" xfId="25852"/>
    <cellStyle name="Valuta 5 10 2 2 3" xfId="44011"/>
    <cellStyle name="Valuta 5 10 2 3" xfId="33315"/>
    <cellStyle name="Valuta 5 10 2 3 2" xfId="51474"/>
    <cellStyle name="Valuta 5 10 2 4" xfId="20124"/>
    <cellStyle name="Valuta 5 10 2 5" xfId="38283"/>
    <cellStyle name="Valuta 5 10 2 6" xfId="56443"/>
    <cellStyle name="Valuta 5 10 3" xfId="10161"/>
    <cellStyle name="Valuta 5 10 3 2" xfId="23368"/>
    <cellStyle name="Valuta 5 10 3 3" xfId="41527"/>
    <cellStyle name="Valuta 5 10 4" xfId="15155"/>
    <cellStyle name="Valuta 5 10 4 2" xfId="28347"/>
    <cellStyle name="Valuta 5 10 4 3" xfId="46506"/>
    <cellStyle name="Valuta 5 10 5" xfId="30831"/>
    <cellStyle name="Valuta 5 10 5 2" xfId="48990"/>
    <cellStyle name="Valuta 5 10 6" xfId="17640"/>
    <cellStyle name="Valuta 5 10 7" xfId="35799"/>
    <cellStyle name="Valuta 5 10 8" xfId="53959"/>
    <cellStyle name="Valuta 5 10 9" xfId="59277"/>
    <cellStyle name="Valuta 5 11" xfId="4151"/>
    <cellStyle name="Valuta 5 11 2" xfId="6638"/>
    <cellStyle name="Valuta 5 11 2 2" xfId="12136"/>
    <cellStyle name="Valuta 5 11 2 2 2" xfId="25343"/>
    <cellStyle name="Valuta 5 11 2 2 3" xfId="43502"/>
    <cellStyle name="Valuta 5 11 2 3" xfId="32806"/>
    <cellStyle name="Valuta 5 11 2 3 2" xfId="50965"/>
    <cellStyle name="Valuta 5 11 2 4" xfId="19615"/>
    <cellStyle name="Valuta 5 11 2 5" xfId="37774"/>
    <cellStyle name="Valuta 5 11 2 6" xfId="55934"/>
    <cellStyle name="Valuta 5 11 3" xfId="9652"/>
    <cellStyle name="Valuta 5 11 3 2" xfId="22859"/>
    <cellStyle name="Valuta 5 11 3 3" xfId="41018"/>
    <cellStyle name="Valuta 5 11 4" xfId="14646"/>
    <cellStyle name="Valuta 5 11 4 2" xfId="27838"/>
    <cellStyle name="Valuta 5 11 4 3" xfId="45997"/>
    <cellStyle name="Valuta 5 11 5" xfId="30322"/>
    <cellStyle name="Valuta 5 11 5 2" xfId="48481"/>
    <cellStyle name="Valuta 5 11 6" xfId="17131"/>
    <cellStyle name="Valuta 5 11 7" xfId="35290"/>
    <cellStyle name="Valuta 5 11 8" xfId="53450"/>
    <cellStyle name="Valuta 5 11 9" xfId="59524"/>
    <cellStyle name="Valuta 5 12" xfId="4868"/>
    <cellStyle name="Valuta 5 12 2" xfId="7098"/>
    <cellStyle name="Valuta 5 12 2 2" xfId="12831"/>
    <cellStyle name="Valuta 5 12 2 2 2" xfId="26038"/>
    <cellStyle name="Valuta 5 12 2 2 3" xfId="44197"/>
    <cellStyle name="Valuta 5 12 2 3" xfId="33501"/>
    <cellStyle name="Valuta 5 12 2 3 2" xfId="51660"/>
    <cellStyle name="Valuta 5 12 2 4" xfId="20310"/>
    <cellStyle name="Valuta 5 12 2 5" xfId="38469"/>
    <cellStyle name="Valuta 5 12 2 6" xfId="56629"/>
    <cellStyle name="Valuta 5 12 3" xfId="10347"/>
    <cellStyle name="Valuta 5 12 3 2" xfId="23554"/>
    <cellStyle name="Valuta 5 12 3 3" xfId="41713"/>
    <cellStyle name="Valuta 5 12 4" xfId="15341"/>
    <cellStyle name="Valuta 5 12 4 2" xfId="28533"/>
    <cellStyle name="Valuta 5 12 4 3" xfId="46692"/>
    <cellStyle name="Valuta 5 12 5" xfId="31017"/>
    <cellStyle name="Valuta 5 12 5 2" xfId="49176"/>
    <cellStyle name="Valuta 5 12 6" xfId="17826"/>
    <cellStyle name="Valuta 5 12 7" xfId="35985"/>
    <cellStyle name="Valuta 5 12 8" xfId="54145"/>
    <cellStyle name="Valuta 5 13" xfId="5090"/>
    <cellStyle name="Valuta 5 13 2" xfId="7334"/>
    <cellStyle name="Valuta 5 13 2 2" xfId="13067"/>
    <cellStyle name="Valuta 5 13 2 2 2" xfId="26274"/>
    <cellStyle name="Valuta 5 13 2 2 3" xfId="44433"/>
    <cellStyle name="Valuta 5 13 2 3" xfId="33737"/>
    <cellStyle name="Valuta 5 13 2 3 2" xfId="51896"/>
    <cellStyle name="Valuta 5 13 2 4" xfId="20546"/>
    <cellStyle name="Valuta 5 13 2 5" xfId="38705"/>
    <cellStyle name="Valuta 5 13 2 6" xfId="56865"/>
    <cellStyle name="Valuta 5 13 3" xfId="10583"/>
    <cellStyle name="Valuta 5 13 3 2" xfId="23790"/>
    <cellStyle name="Valuta 5 13 3 3" xfId="41949"/>
    <cellStyle name="Valuta 5 13 4" xfId="15577"/>
    <cellStyle name="Valuta 5 13 4 2" xfId="28769"/>
    <cellStyle name="Valuta 5 13 4 3" xfId="46928"/>
    <cellStyle name="Valuta 5 13 5" xfId="31253"/>
    <cellStyle name="Valuta 5 13 5 2" xfId="49412"/>
    <cellStyle name="Valuta 5 13 6" xfId="18062"/>
    <cellStyle name="Valuta 5 13 7" xfId="36221"/>
    <cellStyle name="Valuta 5 13 8" xfId="54381"/>
    <cellStyle name="Valuta 5 14" xfId="5269"/>
    <cellStyle name="Valuta 5 14 2" xfId="7517"/>
    <cellStyle name="Valuta 5 14 2 2" xfId="13250"/>
    <cellStyle name="Valuta 5 14 2 2 2" xfId="26457"/>
    <cellStyle name="Valuta 5 14 2 2 3" xfId="44616"/>
    <cellStyle name="Valuta 5 14 2 3" xfId="33920"/>
    <cellStyle name="Valuta 5 14 2 3 2" xfId="52079"/>
    <cellStyle name="Valuta 5 14 2 4" xfId="20729"/>
    <cellStyle name="Valuta 5 14 2 5" xfId="38888"/>
    <cellStyle name="Valuta 5 14 2 6" xfId="57048"/>
    <cellStyle name="Valuta 5 14 3" xfId="10766"/>
    <cellStyle name="Valuta 5 14 3 2" xfId="23973"/>
    <cellStyle name="Valuta 5 14 3 3" xfId="42132"/>
    <cellStyle name="Valuta 5 14 4" xfId="15760"/>
    <cellStyle name="Valuta 5 14 4 2" xfId="28952"/>
    <cellStyle name="Valuta 5 14 4 3" xfId="47111"/>
    <cellStyle name="Valuta 5 14 5" xfId="31436"/>
    <cellStyle name="Valuta 5 14 5 2" xfId="49595"/>
    <cellStyle name="Valuta 5 14 6" xfId="18245"/>
    <cellStyle name="Valuta 5 14 7" xfId="36404"/>
    <cellStyle name="Valuta 5 14 8" xfId="54564"/>
    <cellStyle name="Valuta 5 15" xfId="5436"/>
    <cellStyle name="Valuta 5 15 2" xfId="7684"/>
    <cellStyle name="Valuta 5 15 2 2" xfId="13417"/>
    <cellStyle name="Valuta 5 15 2 2 2" xfId="26624"/>
    <cellStyle name="Valuta 5 15 2 2 3" xfId="44783"/>
    <cellStyle name="Valuta 5 15 2 3" xfId="34087"/>
    <cellStyle name="Valuta 5 15 2 3 2" xfId="52246"/>
    <cellStyle name="Valuta 5 15 2 4" xfId="20896"/>
    <cellStyle name="Valuta 5 15 2 5" xfId="39055"/>
    <cellStyle name="Valuta 5 15 2 6" xfId="57215"/>
    <cellStyle name="Valuta 5 15 3" xfId="10933"/>
    <cellStyle name="Valuta 5 15 3 2" xfId="24140"/>
    <cellStyle name="Valuta 5 15 3 3" xfId="42299"/>
    <cellStyle name="Valuta 5 15 4" xfId="15927"/>
    <cellStyle name="Valuta 5 15 4 2" xfId="29119"/>
    <cellStyle name="Valuta 5 15 4 3" xfId="47278"/>
    <cellStyle name="Valuta 5 15 5" xfId="31603"/>
    <cellStyle name="Valuta 5 15 5 2" xfId="49762"/>
    <cellStyle name="Valuta 5 15 6" xfId="18412"/>
    <cellStyle name="Valuta 5 15 7" xfId="36571"/>
    <cellStyle name="Valuta 5 15 8" xfId="54731"/>
    <cellStyle name="Valuta 5 16" xfId="5600"/>
    <cellStyle name="Valuta 5 16 2" xfId="7848"/>
    <cellStyle name="Valuta 5 16 2 2" xfId="13581"/>
    <cellStyle name="Valuta 5 16 2 2 2" xfId="26788"/>
    <cellStyle name="Valuta 5 16 2 2 3" xfId="44947"/>
    <cellStyle name="Valuta 5 16 2 3" xfId="34251"/>
    <cellStyle name="Valuta 5 16 2 3 2" xfId="52410"/>
    <cellStyle name="Valuta 5 16 2 4" xfId="21060"/>
    <cellStyle name="Valuta 5 16 2 5" xfId="39219"/>
    <cellStyle name="Valuta 5 16 2 6" xfId="57379"/>
    <cellStyle name="Valuta 5 16 3" xfId="11097"/>
    <cellStyle name="Valuta 5 16 3 2" xfId="24304"/>
    <cellStyle name="Valuta 5 16 3 3" xfId="42463"/>
    <cellStyle name="Valuta 5 16 4" xfId="16091"/>
    <cellStyle name="Valuta 5 16 4 2" xfId="29283"/>
    <cellStyle name="Valuta 5 16 4 3" xfId="47442"/>
    <cellStyle name="Valuta 5 16 5" xfId="31767"/>
    <cellStyle name="Valuta 5 16 5 2" xfId="49926"/>
    <cellStyle name="Valuta 5 16 6" xfId="18576"/>
    <cellStyle name="Valuta 5 16 7" xfId="36735"/>
    <cellStyle name="Valuta 5 16 8" xfId="54895"/>
    <cellStyle name="Valuta 5 17" xfId="5764"/>
    <cellStyle name="Valuta 5 17 2" xfId="8012"/>
    <cellStyle name="Valuta 5 17 2 2" xfId="13745"/>
    <cellStyle name="Valuta 5 17 2 2 2" xfId="26952"/>
    <cellStyle name="Valuta 5 17 2 2 3" xfId="45111"/>
    <cellStyle name="Valuta 5 17 2 3" xfId="34415"/>
    <cellStyle name="Valuta 5 17 2 3 2" xfId="52574"/>
    <cellStyle name="Valuta 5 17 2 4" xfId="21224"/>
    <cellStyle name="Valuta 5 17 2 5" xfId="39383"/>
    <cellStyle name="Valuta 5 17 2 6" xfId="57543"/>
    <cellStyle name="Valuta 5 17 3" xfId="11261"/>
    <cellStyle name="Valuta 5 17 3 2" xfId="24468"/>
    <cellStyle name="Valuta 5 17 3 3" xfId="42627"/>
    <cellStyle name="Valuta 5 17 4" xfId="16255"/>
    <cellStyle name="Valuta 5 17 4 2" xfId="29447"/>
    <cellStyle name="Valuta 5 17 4 3" xfId="47606"/>
    <cellStyle name="Valuta 5 17 5" xfId="31931"/>
    <cellStyle name="Valuta 5 17 5 2" xfId="50090"/>
    <cellStyle name="Valuta 5 17 6" xfId="18740"/>
    <cellStyle name="Valuta 5 17 7" xfId="36899"/>
    <cellStyle name="Valuta 5 17 8" xfId="55059"/>
    <cellStyle name="Valuta 5 18" xfId="6163"/>
    <cellStyle name="Valuta 5 18 2" xfId="11661"/>
    <cellStyle name="Valuta 5 18 2 2" xfId="24868"/>
    <cellStyle name="Valuta 5 18 2 3" xfId="43027"/>
    <cellStyle name="Valuta 5 18 3" xfId="32331"/>
    <cellStyle name="Valuta 5 18 3 2" xfId="50490"/>
    <cellStyle name="Valuta 5 18 4" xfId="19140"/>
    <cellStyle name="Valuta 5 18 5" xfId="37299"/>
    <cellStyle name="Valuta 5 18 6" xfId="55459"/>
    <cellStyle name="Valuta 5 19" xfId="8188"/>
    <cellStyle name="Valuta 5 19 2" xfId="21395"/>
    <cellStyle name="Valuta 5 19 3" xfId="39554"/>
    <cellStyle name="Valuta 5 19 4" xfId="57714"/>
    <cellStyle name="Valuta 5 2" xfId="3288"/>
    <cellStyle name="Valuta 5 2 10" xfId="4152"/>
    <cellStyle name="Valuta 5 2 10 2" xfId="6639"/>
    <cellStyle name="Valuta 5 2 10 2 2" xfId="12137"/>
    <cellStyle name="Valuta 5 2 10 2 2 2" xfId="25344"/>
    <cellStyle name="Valuta 5 2 10 2 2 3" xfId="43503"/>
    <cellStyle name="Valuta 5 2 10 2 3" xfId="32807"/>
    <cellStyle name="Valuta 5 2 10 2 3 2" xfId="50966"/>
    <cellStyle name="Valuta 5 2 10 2 4" xfId="19616"/>
    <cellStyle name="Valuta 5 2 10 2 5" xfId="37775"/>
    <cellStyle name="Valuta 5 2 10 2 6" xfId="55935"/>
    <cellStyle name="Valuta 5 2 10 3" xfId="9653"/>
    <cellStyle name="Valuta 5 2 10 3 2" xfId="22860"/>
    <cellStyle name="Valuta 5 2 10 3 3" xfId="41019"/>
    <cellStyle name="Valuta 5 2 10 4" xfId="14647"/>
    <cellStyle name="Valuta 5 2 10 4 2" xfId="27839"/>
    <cellStyle name="Valuta 5 2 10 4 3" xfId="45998"/>
    <cellStyle name="Valuta 5 2 10 5" xfId="30323"/>
    <cellStyle name="Valuta 5 2 10 5 2" xfId="48482"/>
    <cellStyle name="Valuta 5 2 10 6" xfId="17132"/>
    <cellStyle name="Valuta 5 2 10 7" xfId="35291"/>
    <cellStyle name="Valuta 5 2 10 8" xfId="53451"/>
    <cellStyle name="Valuta 5 2 10 9" xfId="59525"/>
    <cellStyle name="Valuta 5 2 11" xfId="4869"/>
    <cellStyle name="Valuta 5 2 11 2" xfId="7099"/>
    <cellStyle name="Valuta 5 2 11 2 2" xfId="12832"/>
    <cellStyle name="Valuta 5 2 11 2 2 2" xfId="26039"/>
    <cellStyle name="Valuta 5 2 11 2 2 3" xfId="44198"/>
    <cellStyle name="Valuta 5 2 11 2 3" xfId="33502"/>
    <cellStyle name="Valuta 5 2 11 2 3 2" xfId="51661"/>
    <cellStyle name="Valuta 5 2 11 2 4" xfId="20311"/>
    <cellStyle name="Valuta 5 2 11 2 5" xfId="38470"/>
    <cellStyle name="Valuta 5 2 11 2 6" xfId="56630"/>
    <cellStyle name="Valuta 5 2 11 3" xfId="10348"/>
    <cellStyle name="Valuta 5 2 11 3 2" xfId="23555"/>
    <cellStyle name="Valuta 5 2 11 3 3" xfId="41714"/>
    <cellStyle name="Valuta 5 2 11 4" xfId="15342"/>
    <cellStyle name="Valuta 5 2 11 4 2" xfId="28534"/>
    <cellStyle name="Valuta 5 2 11 4 3" xfId="46693"/>
    <cellStyle name="Valuta 5 2 11 5" xfId="31018"/>
    <cellStyle name="Valuta 5 2 11 5 2" xfId="49177"/>
    <cellStyle name="Valuta 5 2 11 6" xfId="17827"/>
    <cellStyle name="Valuta 5 2 11 7" xfId="35986"/>
    <cellStyle name="Valuta 5 2 11 8" xfId="54146"/>
    <cellStyle name="Valuta 5 2 12" xfId="5091"/>
    <cellStyle name="Valuta 5 2 12 2" xfId="7335"/>
    <cellStyle name="Valuta 5 2 12 2 2" xfId="13068"/>
    <cellStyle name="Valuta 5 2 12 2 2 2" xfId="26275"/>
    <cellStyle name="Valuta 5 2 12 2 2 3" xfId="44434"/>
    <cellStyle name="Valuta 5 2 12 2 3" xfId="33738"/>
    <cellStyle name="Valuta 5 2 12 2 3 2" xfId="51897"/>
    <cellStyle name="Valuta 5 2 12 2 4" xfId="20547"/>
    <cellStyle name="Valuta 5 2 12 2 5" xfId="38706"/>
    <cellStyle name="Valuta 5 2 12 2 6" xfId="56866"/>
    <cellStyle name="Valuta 5 2 12 3" xfId="10584"/>
    <cellStyle name="Valuta 5 2 12 3 2" xfId="23791"/>
    <cellStyle name="Valuta 5 2 12 3 3" xfId="41950"/>
    <cellStyle name="Valuta 5 2 12 4" xfId="15578"/>
    <cellStyle name="Valuta 5 2 12 4 2" xfId="28770"/>
    <cellStyle name="Valuta 5 2 12 4 3" xfId="46929"/>
    <cellStyle name="Valuta 5 2 12 5" xfId="31254"/>
    <cellStyle name="Valuta 5 2 12 5 2" xfId="49413"/>
    <cellStyle name="Valuta 5 2 12 6" xfId="18063"/>
    <cellStyle name="Valuta 5 2 12 7" xfId="36222"/>
    <cellStyle name="Valuta 5 2 12 8" xfId="54382"/>
    <cellStyle name="Valuta 5 2 13" xfId="5270"/>
    <cellStyle name="Valuta 5 2 13 2" xfId="7518"/>
    <cellStyle name="Valuta 5 2 13 2 2" xfId="13251"/>
    <cellStyle name="Valuta 5 2 13 2 2 2" xfId="26458"/>
    <cellStyle name="Valuta 5 2 13 2 2 3" xfId="44617"/>
    <cellStyle name="Valuta 5 2 13 2 3" xfId="33921"/>
    <cellStyle name="Valuta 5 2 13 2 3 2" xfId="52080"/>
    <cellStyle name="Valuta 5 2 13 2 4" xfId="20730"/>
    <cellStyle name="Valuta 5 2 13 2 5" xfId="38889"/>
    <cellStyle name="Valuta 5 2 13 2 6" xfId="57049"/>
    <cellStyle name="Valuta 5 2 13 3" xfId="10767"/>
    <cellStyle name="Valuta 5 2 13 3 2" xfId="23974"/>
    <cellStyle name="Valuta 5 2 13 3 3" xfId="42133"/>
    <cellStyle name="Valuta 5 2 13 4" xfId="15761"/>
    <cellStyle name="Valuta 5 2 13 4 2" xfId="28953"/>
    <cellStyle name="Valuta 5 2 13 4 3" xfId="47112"/>
    <cellStyle name="Valuta 5 2 13 5" xfId="31437"/>
    <cellStyle name="Valuta 5 2 13 5 2" xfId="49596"/>
    <cellStyle name="Valuta 5 2 13 6" xfId="18246"/>
    <cellStyle name="Valuta 5 2 13 7" xfId="36405"/>
    <cellStyle name="Valuta 5 2 13 8" xfId="54565"/>
    <cellStyle name="Valuta 5 2 14" xfId="5437"/>
    <cellStyle name="Valuta 5 2 14 2" xfId="7685"/>
    <cellStyle name="Valuta 5 2 14 2 2" xfId="13418"/>
    <cellStyle name="Valuta 5 2 14 2 2 2" xfId="26625"/>
    <cellStyle name="Valuta 5 2 14 2 2 3" xfId="44784"/>
    <cellStyle name="Valuta 5 2 14 2 3" xfId="34088"/>
    <cellStyle name="Valuta 5 2 14 2 3 2" xfId="52247"/>
    <cellStyle name="Valuta 5 2 14 2 4" xfId="20897"/>
    <cellStyle name="Valuta 5 2 14 2 5" xfId="39056"/>
    <cellStyle name="Valuta 5 2 14 2 6" xfId="57216"/>
    <cellStyle name="Valuta 5 2 14 3" xfId="10934"/>
    <cellStyle name="Valuta 5 2 14 3 2" xfId="24141"/>
    <cellStyle name="Valuta 5 2 14 3 3" xfId="42300"/>
    <cellStyle name="Valuta 5 2 14 4" xfId="15928"/>
    <cellStyle name="Valuta 5 2 14 4 2" xfId="29120"/>
    <cellStyle name="Valuta 5 2 14 4 3" xfId="47279"/>
    <cellStyle name="Valuta 5 2 14 5" xfId="31604"/>
    <cellStyle name="Valuta 5 2 14 5 2" xfId="49763"/>
    <cellStyle name="Valuta 5 2 14 6" xfId="18413"/>
    <cellStyle name="Valuta 5 2 14 7" xfId="36572"/>
    <cellStyle name="Valuta 5 2 14 8" xfId="54732"/>
    <cellStyle name="Valuta 5 2 15" xfId="5601"/>
    <cellStyle name="Valuta 5 2 15 2" xfId="7849"/>
    <cellStyle name="Valuta 5 2 15 2 2" xfId="13582"/>
    <cellStyle name="Valuta 5 2 15 2 2 2" xfId="26789"/>
    <cellStyle name="Valuta 5 2 15 2 2 3" xfId="44948"/>
    <cellStyle name="Valuta 5 2 15 2 3" xfId="34252"/>
    <cellStyle name="Valuta 5 2 15 2 3 2" xfId="52411"/>
    <cellStyle name="Valuta 5 2 15 2 4" xfId="21061"/>
    <cellStyle name="Valuta 5 2 15 2 5" xfId="39220"/>
    <cellStyle name="Valuta 5 2 15 2 6" xfId="57380"/>
    <cellStyle name="Valuta 5 2 15 3" xfId="11098"/>
    <cellStyle name="Valuta 5 2 15 3 2" xfId="24305"/>
    <cellStyle name="Valuta 5 2 15 3 3" xfId="42464"/>
    <cellStyle name="Valuta 5 2 15 4" xfId="16092"/>
    <cellStyle name="Valuta 5 2 15 4 2" xfId="29284"/>
    <cellStyle name="Valuta 5 2 15 4 3" xfId="47443"/>
    <cellStyle name="Valuta 5 2 15 5" xfId="31768"/>
    <cellStyle name="Valuta 5 2 15 5 2" xfId="49927"/>
    <cellStyle name="Valuta 5 2 15 6" xfId="18577"/>
    <cellStyle name="Valuta 5 2 15 7" xfId="36736"/>
    <cellStyle name="Valuta 5 2 15 8" xfId="54896"/>
    <cellStyle name="Valuta 5 2 16" xfId="5765"/>
    <cellStyle name="Valuta 5 2 16 2" xfId="8013"/>
    <cellStyle name="Valuta 5 2 16 2 2" xfId="13746"/>
    <cellStyle name="Valuta 5 2 16 2 2 2" xfId="26953"/>
    <cellStyle name="Valuta 5 2 16 2 2 3" xfId="45112"/>
    <cellStyle name="Valuta 5 2 16 2 3" xfId="34416"/>
    <cellStyle name="Valuta 5 2 16 2 3 2" xfId="52575"/>
    <cellStyle name="Valuta 5 2 16 2 4" xfId="21225"/>
    <cellStyle name="Valuta 5 2 16 2 5" xfId="39384"/>
    <cellStyle name="Valuta 5 2 16 2 6" xfId="57544"/>
    <cellStyle name="Valuta 5 2 16 3" xfId="11262"/>
    <cellStyle name="Valuta 5 2 16 3 2" xfId="24469"/>
    <cellStyle name="Valuta 5 2 16 3 3" xfId="42628"/>
    <cellStyle name="Valuta 5 2 16 4" xfId="16256"/>
    <cellStyle name="Valuta 5 2 16 4 2" xfId="29448"/>
    <cellStyle name="Valuta 5 2 16 4 3" xfId="47607"/>
    <cellStyle name="Valuta 5 2 16 5" xfId="31932"/>
    <cellStyle name="Valuta 5 2 16 5 2" xfId="50091"/>
    <cellStyle name="Valuta 5 2 16 6" xfId="18741"/>
    <cellStyle name="Valuta 5 2 16 7" xfId="36900"/>
    <cellStyle name="Valuta 5 2 16 8" xfId="55060"/>
    <cellStyle name="Valuta 5 2 17" xfId="6164"/>
    <cellStyle name="Valuta 5 2 17 2" xfId="11662"/>
    <cellStyle name="Valuta 5 2 17 2 2" xfId="24869"/>
    <cellStyle name="Valuta 5 2 17 2 3" xfId="43028"/>
    <cellStyle name="Valuta 5 2 17 3" xfId="32332"/>
    <cellStyle name="Valuta 5 2 17 3 2" xfId="50491"/>
    <cellStyle name="Valuta 5 2 17 4" xfId="19141"/>
    <cellStyle name="Valuta 5 2 17 5" xfId="37300"/>
    <cellStyle name="Valuta 5 2 17 6" xfId="55460"/>
    <cellStyle name="Valuta 5 2 18" xfId="8189"/>
    <cellStyle name="Valuta 5 2 18 2" xfId="21396"/>
    <cellStyle name="Valuta 5 2 18 3" xfId="39555"/>
    <cellStyle name="Valuta 5 2 18 4" xfId="57715"/>
    <cellStyle name="Valuta 5 2 19" xfId="8428"/>
    <cellStyle name="Valuta 5 2 19 2" xfId="21635"/>
    <cellStyle name="Valuta 5 2 19 3" xfId="39794"/>
    <cellStyle name="Valuta 5 2 19 4" xfId="57954"/>
    <cellStyle name="Valuta 5 2 2" xfId="3289"/>
    <cellStyle name="Valuta 5 2 2 10" xfId="5092"/>
    <cellStyle name="Valuta 5 2 2 10 2" xfId="7336"/>
    <cellStyle name="Valuta 5 2 2 10 2 2" xfId="13069"/>
    <cellStyle name="Valuta 5 2 2 10 2 2 2" xfId="26276"/>
    <cellStyle name="Valuta 5 2 2 10 2 2 3" xfId="44435"/>
    <cellStyle name="Valuta 5 2 2 10 2 3" xfId="33739"/>
    <cellStyle name="Valuta 5 2 2 10 2 3 2" xfId="51898"/>
    <cellStyle name="Valuta 5 2 2 10 2 4" xfId="20548"/>
    <cellStyle name="Valuta 5 2 2 10 2 5" xfId="38707"/>
    <cellStyle name="Valuta 5 2 2 10 2 6" xfId="56867"/>
    <cellStyle name="Valuta 5 2 2 10 3" xfId="10585"/>
    <cellStyle name="Valuta 5 2 2 10 3 2" xfId="23792"/>
    <cellStyle name="Valuta 5 2 2 10 3 3" xfId="41951"/>
    <cellStyle name="Valuta 5 2 2 10 4" xfId="15579"/>
    <cellStyle name="Valuta 5 2 2 10 4 2" xfId="28771"/>
    <cellStyle name="Valuta 5 2 2 10 4 3" xfId="46930"/>
    <cellStyle name="Valuta 5 2 2 10 5" xfId="31255"/>
    <cellStyle name="Valuta 5 2 2 10 5 2" xfId="49414"/>
    <cellStyle name="Valuta 5 2 2 10 6" xfId="18064"/>
    <cellStyle name="Valuta 5 2 2 10 7" xfId="36223"/>
    <cellStyle name="Valuta 5 2 2 10 8" xfId="54383"/>
    <cellStyle name="Valuta 5 2 2 11" xfId="5271"/>
    <cellStyle name="Valuta 5 2 2 11 2" xfId="7519"/>
    <cellStyle name="Valuta 5 2 2 11 2 2" xfId="13252"/>
    <cellStyle name="Valuta 5 2 2 11 2 2 2" xfId="26459"/>
    <cellStyle name="Valuta 5 2 2 11 2 2 3" xfId="44618"/>
    <cellStyle name="Valuta 5 2 2 11 2 3" xfId="33922"/>
    <cellStyle name="Valuta 5 2 2 11 2 3 2" xfId="52081"/>
    <cellStyle name="Valuta 5 2 2 11 2 4" xfId="20731"/>
    <cellStyle name="Valuta 5 2 2 11 2 5" xfId="38890"/>
    <cellStyle name="Valuta 5 2 2 11 2 6" xfId="57050"/>
    <cellStyle name="Valuta 5 2 2 11 3" xfId="10768"/>
    <cellStyle name="Valuta 5 2 2 11 3 2" xfId="23975"/>
    <cellStyle name="Valuta 5 2 2 11 3 3" xfId="42134"/>
    <cellStyle name="Valuta 5 2 2 11 4" xfId="15762"/>
    <cellStyle name="Valuta 5 2 2 11 4 2" xfId="28954"/>
    <cellStyle name="Valuta 5 2 2 11 4 3" xfId="47113"/>
    <cellStyle name="Valuta 5 2 2 11 5" xfId="31438"/>
    <cellStyle name="Valuta 5 2 2 11 5 2" xfId="49597"/>
    <cellStyle name="Valuta 5 2 2 11 6" xfId="18247"/>
    <cellStyle name="Valuta 5 2 2 11 7" xfId="36406"/>
    <cellStyle name="Valuta 5 2 2 11 8" xfId="54566"/>
    <cellStyle name="Valuta 5 2 2 12" xfId="5438"/>
    <cellStyle name="Valuta 5 2 2 12 2" xfId="7686"/>
    <cellStyle name="Valuta 5 2 2 12 2 2" xfId="13419"/>
    <cellStyle name="Valuta 5 2 2 12 2 2 2" xfId="26626"/>
    <cellStyle name="Valuta 5 2 2 12 2 2 3" xfId="44785"/>
    <cellStyle name="Valuta 5 2 2 12 2 3" xfId="34089"/>
    <cellStyle name="Valuta 5 2 2 12 2 3 2" xfId="52248"/>
    <cellStyle name="Valuta 5 2 2 12 2 4" xfId="20898"/>
    <cellStyle name="Valuta 5 2 2 12 2 5" xfId="39057"/>
    <cellStyle name="Valuta 5 2 2 12 2 6" xfId="57217"/>
    <cellStyle name="Valuta 5 2 2 12 3" xfId="10935"/>
    <cellStyle name="Valuta 5 2 2 12 3 2" xfId="24142"/>
    <cellStyle name="Valuta 5 2 2 12 3 3" xfId="42301"/>
    <cellStyle name="Valuta 5 2 2 12 4" xfId="15929"/>
    <cellStyle name="Valuta 5 2 2 12 4 2" xfId="29121"/>
    <cellStyle name="Valuta 5 2 2 12 4 3" xfId="47280"/>
    <cellStyle name="Valuta 5 2 2 12 5" xfId="31605"/>
    <cellStyle name="Valuta 5 2 2 12 5 2" xfId="49764"/>
    <cellStyle name="Valuta 5 2 2 12 6" xfId="18414"/>
    <cellStyle name="Valuta 5 2 2 12 7" xfId="36573"/>
    <cellStyle name="Valuta 5 2 2 12 8" xfId="54733"/>
    <cellStyle name="Valuta 5 2 2 13" xfId="5602"/>
    <cellStyle name="Valuta 5 2 2 13 2" xfId="7850"/>
    <cellStyle name="Valuta 5 2 2 13 2 2" xfId="13583"/>
    <cellStyle name="Valuta 5 2 2 13 2 2 2" xfId="26790"/>
    <cellStyle name="Valuta 5 2 2 13 2 2 3" xfId="44949"/>
    <cellStyle name="Valuta 5 2 2 13 2 3" xfId="34253"/>
    <cellStyle name="Valuta 5 2 2 13 2 3 2" xfId="52412"/>
    <cellStyle name="Valuta 5 2 2 13 2 4" xfId="21062"/>
    <cellStyle name="Valuta 5 2 2 13 2 5" xfId="39221"/>
    <cellStyle name="Valuta 5 2 2 13 2 6" xfId="57381"/>
    <cellStyle name="Valuta 5 2 2 13 3" xfId="11099"/>
    <cellStyle name="Valuta 5 2 2 13 3 2" xfId="24306"/>
    <cellStyle name="Valuta 5 2 2 13 3 3" xfId="42465"/>
    <cellStyle name="Valuta 5 2 2 13 4" xfId="16093"/>
    <cellStyle name="Valuta 5 2 2 13 4 2" xfId="29285"/>
    <cellStyle name="Valuta 5 2 2 13 4 3" xfId="47444"/>
    <cellStyle name="Valuta 5 2 2 13 5" xfId="31769"/>
    <cellStyle name="Valuta 5 2 2 13 5 2" xfId="49928"/>
    <cellStyle name="Valuta 5 2 2 13 6" xfId="18578"/>
    <cellStyle name="Valuta 5 2 2 13 7" xfId="36737"/>
    <cellStyle name="Valuta 5 2 2 13 8" xfId="54897"/>
    <cellStyle name="Valuta 5 2 2 14" xfId="5766"/>
    <cellStyle name="Valuta 5 2 2 14 2" xfId="8014"/>
    <cellStyle name="Valuta 5 2 2 14 2 2" xfId="13747"/>
    <cellStyle name="Valuta 5 2 2 14 2 2 2" xfId="26954"/>
    <cellStyle name="Valuta 5 2 2 14 2 2 3" xfId="45113"/>
    <cellStyle name="Valuta 5 2 2 14 2 3" xfId="34417"/>
    <cellStyle name="Valuta 5 2 2 14 2 3 2" xfId="52576"/>
    <cellStyle name="Valuta 5 2 2 14 2 4" xfId="21226"/>
    <cellStyle name="Valuta 5 2 2 14 2 5" xfId="39385"/>
    <cellStyle name="Valuta 5 2 2 14 2 6" xfId="57545"/>
    <cellStyle name="Valuta 5 2 2 14 3" xfId="11263"/>
    <cellStyle name="Valuta 5 2 2 14 3 2" xfId="24470"/>
    <cellStyle name="Valuta 5 2 2 14 3 3" xfId="42629"/>
    <cellStyle name="Valuta 5 2 2 14 4" xfId="16257"/>
    <cellStyle name="Valuta 5 2 2 14 4 2" xfId="29449"/>
    <cellStyle name="Valuta 5 2 2 14 4 3" xfId="47608"/>
    <cellStyle name="Valuta 5 2 2 14 5" xfId="31933"/>
    <cellStyle name="Valuta 5 2 2 14 5 2" xfId="50092"/>
    <cellStyle name="Valuta 5 2 2 14 6" xfId="18742"/>
    <cellStyle name="Valuta 5 2 2 14 7" xfId="36901"/>
    <cellStyle name="Valuta 5 2 2 14 8" xfId="55061"/>
    <cellStyle name="Valuta 5 2 2 15" xfId="6165"/>
    <cellStyle name="Valuta 5 2 2 15 2" xfId="11663"/>
    <cellStyle name="Valuta 5 2 2 15 2 2" xfId="24870"/>
    <cellStyle name="Valuta 5 2 2 15 2 3" xfId="43029"/>
    <cellStyle name="Valuta 5 2 2 15 3" xfId="32333"/>
    <cellStyle name="Valuta 5 2 2 15 3 2" xfId="50492"/>
    <cellStyle name="Valuta 5 2 2 15 4" xfId="19142"/>
    <cellStyle name="Valuta 5 2 2 15 5" xfId="37301"/>
    <cellStyle name="Valuta 5 2 2 15 6" xfId="55461"/>
    <cellStyle name="Valuta 5 2 2 16" xfId="8190"/>
    <cellStyle name="Valuta 5 2 2 16 2" xfId="21397"/>
    <cellStyle name="Valuta 5 2 2 16 3" xfId="39556"/>
    <cellStyle name="Valuta 5 2 2 16 4" xfId="57716"/>
    <cellStyle name="Valuta 5 2 2 17" xfId="8429"/>
    <cellStyle name="Valuta 5 2 2 17 2" xfId="21636"/>
    <cellStyle name="Valuta 5 2 2 17 3" xfId="39795"/>
    <cellStyle name="Valuta 5 2 2 17 4" xfId="57955"/>
    <cellStyle name="Valuta 5 2 2 18" xfId="8612"/>
    <cellStyle name="Valuta 5 2 2 18 2" xfId="21819"/>
    <cellStyle name="Valuta 5 2 2 18 3" xfId="39978"/>
    <cellStyle name="Valuta 5 2 2 18 4" xfId="58138"/>
    <cellStyle name="Valuta 5 2 2 19" xfId="8776"/>
    <cellStyle name="Valuta 5 2 2 19 2" xfId="21983"/>
    <cellStyle name="Valuta 5 2 2 19 3" xfId="40142"/>
    <cellStyle name="Valuta 5 2 2 19 4" xfId="58302"/>
    <cellStyle name="Valuta 5 2 2 2" xfId="3290"/>
    <cellStyle name="Valuta 5 2 2 2 10" xfId="9185"/>
    <cellStyle name="Valuta 5 2 2 2 10 2" xfId="22392"/>
    <cellStyle name="Valuta 5 2 2 2 10 3" xfId="40551"/>
    <cellStyle name="Valuta 5 2 2 2 11" xfId="14174"/>
    <cellStyle name="Valuta 5 2 2 2 11 2" xfId="27366"/>
    <cellStyle name="Valuta 5 2 2 2 11 3" xfId="45525"/>
    <cellStyle name="Valuta 5 2 2 2 12" xfId="29850"/>
    <cellStyle name="Valuta 5 2 2 2 12 2" xfId="48009"/>
    <cellStyle name="Valuta 5 2 2 2 13" xfId="16659"/>
    <cellStyle name="Valuta 5 2 2 2 14" xfId="34818"/>
    <cellStyle name="Valuta 5 2 2 2 15" xfId="52978"/>
    <cellStyle name="Valuta 5 2 2 2 16" xfId="58873"/>
    <cellStyle name="Valuta 5 2 2 2 2" xfId="3291"/>
    <cellStyle name="Valuta 5 2 2 2 2 10" xfId="58874"/>
    <cellStyle name="Valuta 5 2 2 2 2 2" xfId="4155"/>
    <cellStyle name="Valuta 5 2 2 2 2 2 2" xfId="6642"/>
    <cellStyle name="Valuta 5 2 2 2 2 2 2 2" xfId="12140"/>
    <cellStyle name="Valuta 5 2 2 2 2 2 2 2 2" xfId="25347"/>
    <cellStyle name="Valuta 5 2 2 2 2 2 2 2 3" xfId="43506"/>
    <cellStyle name="Valuta 5 2 2 2 2 2 2 3" xfId="32810"/>
    <cellStyle name="Valuta 5 2 2 2 2 2 2 3 2" xfId="50969"/>
    <cellStyle name="Valuta 5 2 2 2 2 2 2 4" xfId="19619"/>
    <cellStyle name="Valuta 5 2 2 2 2 2 2 5" xfId="37778"/>
    <cellStyle name="Valuta 5 2 2 2 2 2 2 6" xfId="55938"/>
    <cellStyle name="Valuta 5 2 2 2 2 2 3" xfId="9656"/>
    <cellStyle name="Valuta 5 2 2 2 2 2 3 2" xfId="22863"/>
    <cellStyle name="Valuta 5 2 2 2 2 2 3 3" xfId="41022"/>
    <cellStyle name="Valuta 5 2 2 2 2 2 4" xfId="14650"/>
    <cellStyle name="Valuta 5 2 2 2 2 2 4 2" xfId="27842"/>
    <cellStyle name="Valuta 5 2 2 2 2 2 4 3" xfId="46001"/>
    <cellStyle name="Valuta 5 2 2 2 2 2 5" xfId="30326"/>
    <cellStyle name="Valuta 5 2 2 2 2 2 5 2" xfId="48485"/>
    <cellStyle name="Valuta 5 2 2 2 2 2 6" xfId="17135"/>
    <cellStyle name="Valuta 5 2 2 2 2 2 7" xfId="35294"/>
    <cellStyle name="Valuta 5 2 2 2 2 2 8" xfId="53454"/>
    <cellStyle name="Valuta 5 2 2 2 2 3" xfId="6167"/>
    <cellStyle name="Valuta 5 2 2 2 2 3 2" xfId="11665"/>
    <cellStyle name="Valuta 5 2 2 2 2 3 2 2" xfId="24872"/>
    <cellStyle name="Valuta 5 2 2 2 2 3 2 3" xfId="43031"/>
    <cellStyle name="Valuta 5 2 2 2 2 3 3" xfId="32335"/>
    <cellStyle name="Valuta 5 2 2 2 2 3 3 2" xfId="50494"/>
    <cellStyle name="Valuta 5 2 2 2 2 3 4" xfId="19144"/>
    <cellStyle name="Valuta 5 2 2 2 2 3 5" xfId="37303"/>
    <cellStyle name="Valuta 5 2 2 2 2 3 6" xfId="55463"/>
    <cellStyle name="Valuta 5 2 2 2 2 4" xfId="9186"/>
    <cellStyle name="Valuta 5 2 2 2 2 4 2" xfId="22393"/>
    <cellStyle name="Valuta 5 2 2 2 2 4 3" xfId="40552"/>
    <cellStyle name="Valuta 5 2 2 2 2 5" xfId="14175"/>
    <cellStyle name="Valuta 5 2 2 2 2 5 2" xfId="27367"/>
    <cellStyle name="Valuta 5 2 2 2 2 5 3" xfId="45526"/>
    <cellStyle name="Valuta 5 2 2 2 2 6" xfId="29851"/>
    <cellStyle name="Valuta 5 2 2 2 2 6 2" xfId="48010"/>
    <cellStyle name="Valuta 5 2 2 2 2 7" xfId="16660"/>
    <cellStyle name="Valuta 5 2 2 2 2 8" xfId="34819"/>
    <cellStyle name="Valuta 5 2 2 2 2 9" xfId="52979"/>
    <cellStyle name="Valuta 5 2 2 2 3" xfId="3292"/>
    <cellStyle name="Valuta 5 2 2 2 3 10" xfId="58875"/>
    <cellStyle name="Valuta 5 2 2 2 3 2" xfId="4156"/>
    <cellStyle name="Valuta 5 2 2 2 3 2 2" xfId="6643"/>
    <cellStyle name="Valuta 5 2 2 2 3 2 2 2" xfId="12141"/>
    <cellStyle name="Valuta 5 2 2 2 3 2 2 2 2" xfId="25348"/>
    <cellStyle name="Valuta 5 2 2 2 3 2 2 2 3" xfId="43507"/>
    <cellStyle name="Valuta 5 2 2 2 3 2 2 3" xfId="32811"/>
    <cellStyle name="Valuta 5 2 2 2 3 2 2 3 2" xfId="50970"/>
    <cellStyle name="Valuta 5 2 2 2 3 2 2 4" xfId="19620"/>
    <cellStyle name="Valuta 5 2 2 2 3 2 2 5" xfId="37779"/>
    <cellStyle name="Valuta 5 2 2 2 3 2 2 6" xfId="55939"/>
    <cellStyle name="Valuta 5 2 2 2 3 2 3" xfId="9657"/>
    <cellStyle name="Valuta 5 2 2 2 3 2 3 2" xfId="22864"/>
    <cellStyle name="Valuta 5 2 2 2 3 2 3 3" xfId="41023"/>
    <cellStyle name="Valuta 5 2 2 2 3 2 4" xfId="14651"/>
    <cellStyle name="Valuta 5 2 2 2 3 2 4 2" xfId="27843"/>
    <cellStyle name="Valuta 5 2 2 2 3 2 4 3" xfId="46002"/>
    <cellStyle name="Valuta 5 2 2 2 3 2 5" xfId="30327"/>
    <cellStyle name="Valuta 5 2 2 2 3 2 5 2" xfId="48486"/>
    <cellStyle name="Valuta 5 2 2 2 3 2 6" xfId="17136"/>
    <cellStyle name="Valuta 5 2 2 2 3 2 7" xfId="35295"/>
    <cellStyle name="Valuta 5 2 2 2 3 2 8" xfId="53455"/>
    <cellStyle name="Valuta 5 2 2 2 3 3" xfId="6168"/>
    <cellStyle name="Valuta 5 2 2 2 3 3 2" xfId="11666"/>
    <cellStyle name="Valuta 5 2 2 2 3 3 2 2" xfId="24873"/>
    <cellStyle name="Valuta 5 2 2 2 3 3 2 3" xfId="43032"/>
    <cellStyle name="Valuta 5 2 2 2 3 3 3" xfId="32336"/>
    <cellStyle name="Valuta 5 2 2 2 3 3 3 2" xfId="50495"/>
    <cellStyle name="Valuta 5 2 2 2 3 3 4" xfId="19145"/>
    <cellStyle name="Valuta 5 2 2 2 3 3 5" xfId="37304"/>
    <cellStyle name="Valuta 5 2 2 2 3 3 6" xfId="55464"/>
    <cellStyle name="Valuta 5 2 2 2 3 4" xfId="9187"/>
    <cellStyle name="Valuta 5 2 2 2 3 4 2" xfId="22394"/>
    <cellStyle name="Valuta 5 2 2 2 3 4 3" xfId="40553"/>
    <cellStyle name="Valuta 5 2 2 2 3 5" xfId="14176"/>
    <cellStyle name="Valuta 5 2 2 2 3 5 2" xfId="27368"/>
    <cellStyle name="Valuta 5 2 2 2 3 5 3" xfId="45527"/>
    <cellStyle name="Valuta 5 2 2 2 3 6" xfId="29852"/>
    <cellStyle name="Valuta 5 2 2 2 3 6 2" xfId="48011"/>
    <cellStyle name="Valuta 5 2 2 2 3 7" xfId="16661"/>
    <cellStyle name="Valuta 5 2 2 2 3 8" xfId="34820"/>
    <cellStyle name="Valuta 5 2 2 2 3 9" xfId="52980"/>
    <cellStyle name="Valuta 5 2 2 2 4" xfId="3736"/>
    <cellStyle name="Valuta 5 2 2 2 4 2" xfId="4445"/>
    <cellStyle name="Valuta 5 2 2 2 4 2 2" xfId="12429"/>
    <cellStyle name="Valuta 5 2 2 2 4 2 2 2" xfId="25636"/>
    <cellStyle name="Valuta 5 2 2 2 4 2 2 3" xfId="43795"/>
    <cellStyle name="Valuta 5 2 2 2 4 2 3" xfId="33099"/>
    <cellStyle name="Valuta 5 2 2 2 4 2 3 2" xfId="51258"/>
    <cellStyle name="Valuta 5 2 2 2 4 2 4" xfId="19908"/>
    <cellStyle name="Valuta 5 2 2 2 4 2 5" xfId="38067"/>
    <cellStyle name="Valuta 5 2 2 2 4 2 6" xfId="56227"/>
    <cellStyle name="Valuta 5 2 2 2 4 3" xfId="9945"/>
    <cellStyle name="Valuta 5 2 2 2 4 3 2" xfId="23152"/>
    <cellStyle name="Valuta 5 2 2 2 4 3 3" xfId="41311"/>
    <cellStyle name="Valuta 5 2 2 2 4 4" xfId="14939"/>
    <cellStyle name="Valuta 5 2 2 2 4 4 2" xfId="28131"/>
    <cellStyle name="Valuta 5 2 2 2 4 4 3" xfId="46290"/>
    <cellStyle name="Valuta 5 2 2 2 4 5" xfId="30615"/>
    <cellStyle name="Valuta 5 2 2 2 4 5 2" xfId="48774"/>
    <cellStyle name="Valuta 5 2 2 2 4 6" xfId="17424"/>
    <cellStyle name="Valuta 5 2 2 2 4 7" xfId="35583"/>
    <cellStyle name="Valuta 5 2 2 2 4 8" xfId="53743"/>
    <cellStyle name="Valuta 5 2 2 2 4 9" xfId="59527"/>
    <cellStyle name="Valuta 5 2 2 2 5" xfId="4664"/>
    <cellStyle name="Valuta 5 2 2 2 5 2" xfId="6915"/>
    <cellStyle name="Valuta 5 2 2 2 5 2 2" xfId="12648"/>
    <cellStyle name="Valuta 5 2 2 2 5 2 2 2" xfId="25855"/>
    <cellStyle name="Valuta 5 2 2 2 5 2 2 3" xfId="44014"/>
    <cellStyle name="Valuta 5 2 2 2 5 2 3" xfId="33318"/>
    <cellStyle name="Valuta 5 2 2 2 5 2 3 2" xfId="51477"/>
    <cellStyle name="Valuta 5 2 2 2 5 2 4" xfId="20127"/>
    <cellStyle name="Valuta 5 2 2 2 5 2 5" xfId="38286"/>
    <cellStyle name="Valuta 5 2 2 2 5 2 6" xfId="56446"/>
    <cellStyle name="Valuta 5 2 2 2 5 3" xfId="10164"/>
    <cellStyle name="Valuta 5 2 2 2 5 3 2" xfId="23371"/>
    <cellStyle name="Valuta 5 2 2 2 5 3 3" xfId="41530"/>
    <cellStyle name="Valuta 5 2 2 2 5 4" xfId="15158"/>
    <cellStyle name="Valuta 5 2 2 2 5 4 2" xfId="28350"/>
    <cellStyle name="Valuta 5 2 2 2 5 4 3" xfId="46509"/>
    <cellStyle name="Valuta 5 2 2 2 5 5" xfId="30834"/>
    <cellStyle name="Valuta 5 2 2 2 5 5 2" xfId="48993"/>
    <cellStyle name="Valuta 5 2 2 2 5 6" xfId="17643"/>
    <cellStyle name="Valuta 5 2 2 2 5 7" xfId="35802"/>
    <cellStyle name="Valuta 5 2 2 2 5 8" xfId="53962"/>
    <cellStyle name="Valuta 5 2 2 2 6" xfId="4154"/>
    <cellStyle name="Valuta 5 2 2 2 6 2" xfId="6641"/>
    <cellStyle name="Valuta 5 2 2 2 6 2 2" xfId="12139"/>
    <cellStyle name="Valuta 5 2 2 2 6 2 2 2" xfId="25346"/>
    <cellStyle name="Valuta 5 2 2 2 6 2 2 3" xfId="43505"/>
    <cellStyle name="Valuta 5 2 2 2 6 2 3" xfId="32809"/>
    <cellStyle name="Valuta 5 2 2 2 6 2 3 2" xfId="50968"/>
    <cellStyle name="Valuta 5 2 2 2 6 2 4" xfId="19618"/>
    <cellStyle name="Valuta 5 2 2 2 6 2 5" xfId="37777"/>
    <cellStyle name="Valuta 5 2 2 2 6 2 6" xfId="55937"/>
    <cellStyle name="Valuta 5 2 2 2 6 3" xfId="9655"/>
    <cellStyle name="Valuta 5 2 2 2 6 3 2" xfId="22862"/>
    <cellStyle name="Valuta 5 2 2 2 6 3 3" xfId="41021"/>
    <cellStyle name="Valuta 5 2 2 2 6 4" xfId="14649"/>
    <cellStyle name="Valuta 5 2 2 2 6 4 2" xfId="27841"/>
    <cellStyle name="Valuta 5 2 2 2 6 4 3" xfId="46000"/>
    <cellStyle name="Valuta 5 2 2 2 6 5" xfId="30325"/>
    <cellStyle name="Valuta 5 2 2 2 6 5 2" xfId="48484"/>
    <cellStyle name="Valuta 5 2 2 2 6 6" xfId="17134"/>
    <cellStyle name="Valuta 5 2 2 2 6 7" xfId="35293"/>
    <cellStyle name="Valuta 5 2 2 2 6 8" xfId="53453"/>
    <cellStyle name="Valuta 5 2 2 2 7" xfId="5093"/>
    <cellStyle name="Valuta 5 2 2 2 7 2" xfId="7337"/>
    <cellStyle name="Valuta 5 2 2 2 7 2 2" xfId="13070"/>
    <cellStyle name="Valuta 5 2 2 2 7 2 2 2" xfId="26277"/>
    <cellStyle name="Valuta 5 2 2 2 7 2 2 3" xfId="44436"/>
    <cellStyle name="Valuta 5 2 2 2 7 2 3" xfId="33740"/>
    <cellStyle name="Valuta 5 2 2 2 7 2 3 2" xfId="51899"/>
    <cellStyle name="Valuta 5 2 2 2 7 2 4" xfId="20549"/>
    <cellStyle name="Valuta 5 2 2 2 7 2 5" xfId="38708"/>
    <cellStyle name="Valuta 5 2 2 2 7 2 6" xfId="56868"/>
    <cellStyle name="Valuta 5 2 2 2 7 3" xfId="10586"/>
    <cellStyle name="Valuta 5 2 2 2 7 3 2" xfId="23793"/>
    <cellStyle name="Valuta 5 2 2 2 7 3 3" xfId="41952"/>
    <cellStyle name="Valuta 5 2 2 2 7 4" xfId="15580"/>
    <cellStyle name="Valuta 5 2 2 2 7 4 2" xfId="28772"/>
    <cellStyle name="Valuta 5 2 2 2 7 4 3" xfId="46931"/>
    <cellStyle name="Valuta 5 2 2 2 7 5" xfId="31256"/>
    <cellStyle name="Valuta 5 2 2 2 7 5 2" xfId="49415"/>
    <cellStyle name="Valuta 5 2 2 2 7 6" xfId="18065"/>
    <cellStyle name="Valuta 5 2 2 2 7 7" xfId="36224"/>
    <cellStyle name="Valuta 5 2 2 2 7 8" xfId="54384"/>
    <cellStyle name="Valuta 5 2 2 2 8" xfId="6166"/>
    <cellStyle name="Valuta 5 2 2 2 8 2" xfId="11664"/>
    <cellStyle name="Valuta 5 2 2 2 8 2 2" xfId="24871"/>
    <cellStyle name="Valuta 5 2 2 2 8 2 3" xfId="43030"/>
    <cellStyle name="Valuta 5 2 2 2 8 3" xfId="32334"/>
    <cellStyle name="Valuta 5 2 2 2 8 3 2" xfId="50493"/>
    <cellStyle name="Valuta 5 2 2 2 8 4" xfId="19143"/>
    <cellStyle name="Valuta 5 2 2 2 8 5" xfId="37302"/>
    <cellStyle name="Valuta 5 2 2 2 8 6" xfId="55462"/>
    <cellStyle name="Valuta 5 2 2 2 9" xfId="8430"/>
    <cellStyle name="Valuta 5 2 2 2 9 2" xfId="21637"/>
    <cellStyle name="Valuta 5 2 2 2 9 3" xfId="39796"/>
    <cellStyle name="Valuta 5 2 2 2 9 4" xfId="57956"/>
    <cellStyle name="Valuta 5 2 2 20" xfId="8984"/>
    <cellStyle name="Valuta 5 2 2 20 2" xfId="22191"/>
    <cellStyle name="Valuta 5 2 2 20 3" xfId="40350"/>
    <cellStyle name="Valuta 5 2 2 21" xfId="14173"/>
    <cellStyle name="Valuta 5 2 2 21 2" xfId="27365"/>
    <cellStyle name="Valuta 5 2 2 21 3" xfId="45524"/>
    <cellStyle name="Valuta 5 2 2 22" xfId="29849"/>
    <cellStyle name="Valuta 5 2 2 22 2" xfId="48008"/>
    <cellStyle name="Valuta 5 2 2 23" xfId="16658"/>
    <cellStyle name="Valuta 5 2 2 24" xfId="34817"/>
    <cellStyle name="Valuta 5 2 2 25" xfId="52977"/>
    <cellStyle name="Valuta 5 2 2 26" xfId="58468"/>
    <cellStyle name="Valuta 5 2 2 27" xfId="58872"/>
    <cellStyle name="Valuta 5 2 2 3" xfId="3293"/>
    <cellStyle name="Valuta 5 2 2 3 10" xfId="14177"/>
    <cellStyle name="Valuta 5 2 2 3 10 2" xfId="27369"/>
    <cellStyle name="Valuta 5 2 2 3 10 3" xfId="45528"/>
    <cellStyle name="Valuta 5 2 2 3 11" xfId="29853"/>
    <cellStyle name="Valuta 5 2 2 3 11 2" xfId="48012"/>
    <cellStyle name="Valuta 5 2 2 3 12" xfId="16662"/>
    <cellStyle name="Valuta 5 2 2 3 13" xfId="34821"/>
    <cellStyle name="Valuta 5 2 2 3 14" xfId="52981"/>
    <cellStyle name="Valuta 5 2 2 3 15" xfId="58876"/>
    <cellStyle name="Valuta 5 2 2 3 2" xfId="3294"/>
    <cellStyle name="Valuta 5 2 2 3 2 10" xfId="58877"/>
    <cellStyle name="Valuta 5 2 2 3 2 2" xfId="4158"/>
    <cellStyle name="Valuta 5 2 2 3 2 2 2" xfId="6645"/>
    <cellStyle name="Valuta 5 2 2 3 2 2 2 2" xfId="12143"/>
    <cellStyle name="Valuta 5 2 2 3 2 2 2 2 2" xfId="25350"/>
    <cellStyle name="Valuta 5 2 2 3 2 2 2 2 3" xfId="43509"/>
    <cellStyle name="Valuta 5 2 2 3 2 2 2 3" xfId="32813"/>
    <cellStyle name="Valuta 5 2 2 3 2 2 2 3 2" xfId="50972"/>
    <cellStyle name="Valuta 5 2 2 3 2 2 2 4" xfId="19622"/>
    <cellStyle name="Valuta 5 2 2 3 2 2 2 5" xfId="37781"/>
    <cellStyle name="Valuta 5 2 2 3 2 2 2 6" xfId="55941"/>
    <cellStyle name="Valuta 5 2 2 3 2 2 3" xfId="9659"/>
    <cellStyle name="Valuta 5 2 2 3 2 2 3 2" xfId="22866"/>
    <cellStyle name="Valuta 5 2 2 3 2 2 3 3" xfId="41025"/>
    <cellStyle name="Valuta 5 2 2 3 2 2 4" xfId="14653"/>
    <cellStyle name="Valuta 5 2 2 3 2 2 4 2" xfId="27845"/>
    <cellStyle name="Valuta 5 2 2 3 2 2 4 3" xfId="46004"/>
    <cellStyle name="Valuta 5 2 2 3 2 2 5" xfId="30329"/>
    <cellStyle name="Valuta 5 2 2 3 2 2 5 2" xfId="48488"/>
    <cellStyle name="Valuta 5 2 2 3 2 2 6" xfId="17138"/>
    <cellStyle name="Valuta 5 2 2 3 2 2 7" xfId="35297"/>
    <cellStyle name="Valuta 5 2 2 3 2 2 8" xfId="53457"/>
    <cellStyle name="Valuta 5 2 2 3 2 3" xfId="6170"/>
    <cellStyle name="Valuta 5 2 2 3 2 3 2" xfId="11668"/>
    <cellStyle name="Valuta 5 2 2 3 2 3 2 2" xfId="24875"/>
    <cellStyle name="Valuta 5 2 2 3 2 3 2 3" xfId="43034"/>
    <cellStyle name="Valuta 5 2 2 3 2 3 3" xfId="32338"/>
    <cellStyle name="Valuta 5 2 2 3 2 3 3 2" xfId="50497"/>
    <cellStyle name="Valuta 5 2 2 3 2 3 4" xfId="19147"/>
    <cellStyle name="Valuta 5 2 2 3 2 3 5" xfId="37306"/>
    <cellStyle name="Valuta 5 2 2 3 2 3 6" xfId="55466"/>
    <cellStyle name="Valuta 5 2 2 3 2 4" xfId="9189"/>
    <cellStyle name="Valuta 5 2 2 3 2 4 2" xfId="22396"/>
    <cellStyle name="Valuta 5 2 2 3 2 4 3" xfId="40555"/>
    <cellStyle name="Valuta 5 2 2 3 2 5" xfId="14178"/>
    <cellStyle name="Valuta 5 2 2 3 2 5 2" xfId="27370"/>
    <cellStyle name="Valuta 5 2 2 3 2 5 3" xfId="45529"/>
    <cellStyle name="Valuta 5 2 2 3 2 6" xfId="29854"/>
    <cellStyle name="Valuta 5 2 2 3 2 6 2" xfId="48013"/>
    <cellStyle name="Valuta 5 2 2 3 2 7" xfId="16663"/>
    <cellStyle name="Valuta 5 2 2 3 2 8" xfId="34822"/>
    <cellStyle name="Valuta 5 2 2 3 2 9" xfId="52982"/>
    <cellStyle name="Valuta 5 2 2 3 3" xfId="3295"/>
    <cellStyle name="Valuta 5 2 2 3 3 10" xfId="58878"/>
    <cellStyle name="Valuta 5 2 2 3 3 2" xfId="4159"/>
    <cellStyle name="Valuta 5 2 2 3 3 2 2" xfId="6646"/>
    <cellStyle name="Valuta 5 2 2 3 3 2 2 2" xfId="12144"/>
    <cellStyle name="Valuta 5 2 2 3 3 2 2 2 2" xfId="25351"/>
    <cellStyle name="Valuta 5 2 2 3 3 2 2 2 3" xfId="43510"/>
    <cellStyle name="Valuta 5 2 2 3 3 2 2 3" xfId="32814"/>
    <cellStyle name="Valuta 5 2 2 3 3 2 2 3 2" xfId="50973"/>
    <cellStyle name="Valuta 5 2 2 3 3 2 2 4" xfId="19623"/>
    <cellStyle name="Valuta 5 2 2 3 3 2 2 5" xfId="37782"/>
    <cellStyle name="Valuta 5 2 2 3 3 2 2 6" xfId="55942"/>
    <cellStyle name="Valuta 5 2 2 3 3 2 3" xfId="9660"/>
    <cellStyle name="Valuta 5 2 2 3 3 2 3 2" xfId="22867"/>
    <cellStyle name="Valuta 5 2 2 3 3 2 3 3" xfId="41026"/>
    <cellStyle name="Valuta 5 2 2 3 3 2 4" xfId="14654"/>
    <cellStyle name="Valuta 5 2 2 3 3 2 4 2" xfId="27846"/>
    <cellStyle name="Valuta 5 2 2 3 3 2 4 3" xfId="46005"/>
    <cellStyle name="Valuta 5 2 2 3 3 2 5" xfId="30330"/>
    <cellStyle name="Valuta 5 2 2 3 3 2 5 2" xfId="48489"/>
    <cellStyle name="Valuta 5 2 2 3 3 2 6" xfId="17139"/>
    <cellStyle name="Valuta 5 2 2 3 3 2 7" xfId="35298"/>
    <cellStyle name="Valuta 5 2 2 3 3 2 8" xfId="53458"/>
    <cellStyle name="Valuta 5 2 2 3 3 3" xfId="6171"/>
    <cellStyle name="Valuta 5 2 2 3 3 3 2" xfId="11669"/>
    <cellStyle name="Valuta 5 2 2 3 3 3 2 2" xfId="24876"/>
    <cellStyle name="Valuta 5 2 2 3 3 3 2 3" xfId="43035"/>
    <cellStyle name="Valuta 5 2 2 3 3 3 3" xfId="32339"/>
    <cellStyle name="Valuta 5 2 2 3 3 3 3 2" xfId="50498"/>
    <cellStyle name="Valuta 5 2 2 3 3 3 4" xfId="19148"/>
    <cellStyle name="Valuta 5 2 2 3 3 3 5" xfId="37307"/>
    <cellStyle name="Valuta 5 2 2 3 3 3 6" xfId="55467"/>
    <cellStyle name="Valuta 5 2 2 3 3 4" xfId="9190"/>
    <cellStyle name="Valuta 5 2 2 3 3 4 2" xfId="22397"/>
    <cellStyle name="Valuta 5 2 2 3 3 4 3" xfId="40556"/>
    <cellStyle name="Valuta 5 2 2 3 3 5" xfId="14179"/>
    <cellStyle name="Valuta 5 2 2 3 3 5 2" xfId="27371"/>
    <cellStyle name="Valuta 5 2 2 3 3 5 3" xfId="45530"/>
    <cellStyle name="Valuta 5 2 2 3 3 6" xfId="29855"/>
    <cellStyle name="Valuta 5 2 2 3 3 6 2" xfId="48014"/>
    <cellStyle name="Valuta 5 2 2 3 3 7" xfId="16664"/>
    <cellStyle name="Valuta 5 2 2 3 3 8" xfId="34823"/>
    <cellStyle name="Valuta 5 2 2 3 3 9" xfId="52983"/>
    <cellStyle name="Valuta 5 2 2 3 4" xfId="3737"/>
    <cellStyle name="Valuta 5 2 2 3 4 2" xfId="4446"/>
    <cellStyle name="Valuta 5 2 2 3 4 2 2" xfId="12430"/>
    <cellStyle name="Valuta 5 2 2 3 4 2 2 2" xfId="25637"/>
    <cellStyle name="Valuta 5 2 2 3 4 2 2 3" xfId="43796"/>
    <cellStyle name="Valuta 5 2 2 3 4 2 3" xfId="33100"/>
    <cellStyle name="Valuta 5 2 2 3 4 2 3 2" xfId="51259"/>
    <cellStyle name="Valuta 5 2 2 3 4 2 4" xfId="19909"/>
    <cellStyle name="Valuta 5 2 2 3 4 2 5" xfId="38068"/>
    <cellStyle name="Valuta 5 2 2 3 4 2 6" xfId="56228"/>
    <cellStyle name="Valuta 5 2 2 3 4 3" xfId="9946"/>
    <cellStyle name="Valuta 5 2 2 3 4 3 2" xfId="23153"/>
    <cellStyle name="Valuta 5 2 2 3 4 3 3" xfId="41312"/>
    <cellStyle name="Valuta 5 2 2 3 4 4" xfId="14940"/>
    <cellStyle name="Valuta 5 2 2 3 4 4 2" xfId="28132"/>
    <cellStyle name="Valuta 5 2 2 3 4 4 3" xfId="46291"/>
    <cellStyle name="Valuta 5 2 2 3 4 5" xfId="30616"/>
    <cellStyle name="Valuta 5 2 2 3 4 5 2" xfId="48775"/>
    <cellStyle name="Valuta 5 2 2 3 4 6" xfId="17425"/>
    <cellStyle name="Valuta 5 2 2 3 4 7" xfId="35584"/>
    <cellStyle name="Valuta 5 2 2 3 4 8" xfId="53744"/>
    <cellStyle name="Valuta 5 2 2 3 4 9" xfId="59528"/>
    <cellStyle name="Valuta 5 2 2 3 5" xfId="4157"/>
    <cellStyle name="Valuta 5 2 2 3 5 2" xfId="6644"/>
    <cellStyle name="Valuta 5 2 2 3 5 2 2" xfId="12142"/>
    <cellStyle name="Valuta 5 2 2 3 5 2 2 2" xfId="25349"/>
    <cellStyle name="Valuta 5 2 2 3 5 2 2 3" xfId="43508"/>
    <cellStyle name="Valuta 5 2 2 3 5 2 3" xfId="32812"/>
    <cellStyle name="Valuta 5 2 2 3 5 2 3 2" xfId="50971"/>
    <cellStyle name="Valuta 5 2 2 3 5 2 4" xfId="19621"/>
    <cellStyle name="Valuta 5 2 2 3 5 2 5" xfId="37780"/>
    <cellStyle name="Valuta 5 2 2 3 5 2 6" xfId="55940"/>
    <cellStyle name="Valuta 5 2 2 3 5 3" xfId="9658"/>
    <cellStyle name="Valuta 5 2 2 3 5 3 2" xfId="22865"/>
    <cellStyle name="Valuta 5 2 2 3 5 3 3" xfId="41024"/>
    <cellStyle name="Valuta 5 2 2 3 5 4" xfId="14652"/>
    <cellStyle name="Valuta 5 2 2 3 5 4 2" xfId="27844"/>
    <cellStyle name="Valuta 5 2 2 3 5 4 3" xfId="46003"/>
    <cellStyle name="Valuta 5 2 2 3 5 5" xfId="30328"/>
    <cellStyle name="Valuta 5 2 2 3 5 5 2" xfId="48487"/>
    <cellStyle name="Valuta 5 2 2 3 5 6" xfId="17137"/>
    <cellStyle name="Valuta 5 2 2 3 5 7" xfId="35296"/>
    <cellStyle name="Valuta 5 2 2 3 5 8" xfId="53456"/>
    <cellStyle name="Valuta 5 2 2 3 6" xfId="5094"/>
    <cellStyle name="Valuta 5 2 2 3 6 2" xfId="7338"/>
    <cellStyle name="Valuta 5 2 2 3 6 2 2" xfId="13071"/>
    <cellStyle name="Valuta 5 2 2 3 6 2 2 2" xfId="26278"/>
    <cellStyle name="Valuta 5 2 2 3 6 2 2 3" xfId="44437"/>
    <cellStyle name="Valuta 5 2 2 3 6 2 3" xfId="33741"/>
    <cellStyle name="Valuta 5 2 2 3 6 2 3 2" xfId="51900"/>
    <cellStyle name="Valuta 5 2 2 3 6 2 4" xfId="20550"/>
    <cellStyle name="Valuta 5 2 2 3 6 2 5" xfId="38709"/>
    <cellStyle name="Valuta 5 2 2 3 6 2 6" xfId="56869"/>
    <cellStyle name="Valuta 5 2 2 3 6 3" xfId="10587"/>
    <cellStyle name="Valuta 5 2 2 3 6 3 2" xfId="23794"/>
    <cellStyle name="Valuta 5 2 2 3 6 3 3" xfId="41953"/>
    <cellStyle name="Valuta 5 2 2 3 6 4" xfId="15581"/>
    <cellStyle name="Valuta 5 2 2 3 6 4 2" xfId="28773"/>
    <cellStyle name="Valuta 5 2 2 3 6 4 3" xfId="46932"/>
    <cellStyle name="Valuta 5 2 2 3 6 5" xfId="31257"/>
    <cellStyle name="Valuta 5 2 2 3 6 5 2" xfId="49416"/>
    <cellStyle name="Valuta 5 2 2 3 6 6" xfId="18066"/>
    <cellStyle name="Valuta 5 2 2 3 6 7" xfId="36225"/>
    <cellStyle name="Valuta 5 2 2 3 6 8" xfId="54385"/>
    <cellStyle name="Valuta 5 2 2 3 7" xfId="6169"/>
    <cellStyle name="Valuta 5 2 2 3 7 2" xfId="11667"/>
    <cellStyle name="Valuta 5 2 2 3 7 2 2" xfId="24874"/>
    <cellStyle name="Valuta 5 2 2 3 7 2 3" xfId="43033"/>
    <cellStyle name="Valuta 5 2 2 3 7 3" xfId="32337"/>
    <cellStyle name="Valuta 5 2 2 3 7 3 2" xfId="50496"/>
    <cellStyle name="Valuta 5 2 2 3 7 4" xfId="19146"/>
    <cellStyle name="Valuta 5 2 2 3 7 5" xfId="37305"/>
    <cellStyle name="Valuta 5 2 2 3 7 6" xfId="55465"/>
    <cellStyle name="Valuta 5 2 2 3 8" xfId="8431"/>
    <cellStyle name="Valuta 5 2 2 3 8 2" xfId="21638"/>
    <cellStyle name="Valuta 5 2 2 3 8 3" xfId="39797"/>
    <cellStyle name="Valuta 5 2 2 3 8 4" xfId="57957"/>
    <cellStyle name="Valuta 5 2 2 3 9" xfId="9188"/>
    <cellStyle name="Valuta 5 2 2 3 9 2" xfId="22395"/>
    <cellStyle name="Valuta 5 2 2 3 9 3" xfId="40554"/>
    <cellStyle name="Valuta 5 2 2 4" xfId="3296"/>
    <cellStyle name="Valuta 5 2 2 4 10" xfId="58879"/>
    <cellStyle name="Valuta 5 2 2 4 2" xfId="4160"/>
    <cellStyle name="Valuta 5 2 2 4 2 2" xfId="6647"/>
    <cellStyle name="Valuta 5 2 2 4 2 2 2" xfId="12145"/>
    <cellStyle name="Valuta 5 2 2 4 2 2 2 2" xfId="25352"/>
    <cellStyle name="Valuta 5 2 2 4 2 2 2 3" xfId="43511"/>
    <cellStyle name="Valuta 5 2 2 4 2 2 3" xfId="32815"/>
    <cellStyle name="Valuta 5 2 2 4 2 2 3 2" xfId="50974"/>
    <cellStyle name="Valuta 5 2 2 4 2 2 4" xfId="19624"/>
    <cellStyle name="Valuta 5 2 2 4 2 2 5" xfId="37783"/>
    <cellStyle name="Valuta 5 2 2 4 2 2 6" xfId="55943"/>
    <cellStyle name="Valuta 5 2 2 4 2 3" xfId="9661"/>
    <cellStyle name="Valuta 5 2 2 4 2 3 2" xfId="22868"/>
    <cellStyle name="Valuta 5 2 2 4 2 3 3" xfId="41027"/>
    <cellStyle name="Valuta 5 2 2 4 2 4" xfId="14655"/>
    <cellStyle name="Valuta 5 2 2 4 2 4 2" xfId="27847"/>
    <cellStyle name="Valuta 5 2 2 4 2 4 3" xfId="46006"/>
    <cellStyle name="Valuta 5 2 2 4 2 5" xfId="30331"/>
    <cellStyle name="Valuta 5 2 2 4 2 5 2" xfId="48490"/>
    <cellStyle name="Valuta 5 2 2 4 2 6" xfId="17140"/>
    <cellStyle name="Valuta 5 2 2 4 2 7" xfId="35299"/>
    <cellStyle name="Valuta 5 2 2 4 2 8" xfId="53459"/>
    <cellStyle name="Valuta 5 2 2 4 3" xfId="6172"/>
    <cellStyle name="Valuta 5 2 2 4 3 2" xfId="11670"/>
    <cellStyle name="Valuta 5 2 2 4 3 2 2" xfId="24877"/>
    <cellStyle name="Valuta 5 2 2 4 3 2 3" xfId="43036"/>
    <cellStyle name="Valuta 5 2 2 4 3 3" xfId="32340"/>
    <cellStyle name="Valuta 5 2 2 4 3 3 2" xfId="50499"/>
    <cellStyle name="Valuta 5 2 2 4 3 4" xfId="19149"/>
    <cellStyle name="Valuta 5 2 2 4 3 5" xfId="37308"/>
    <cellStyle name="Valuta 5 2 2 4 3 6" xfId="55468"/>
    <cellStyle name="Valuta 5 2 2 4 4" xfId="9191"/>
    <cellStyle name="Valuta 5 2 2 4 4 2" xfId="22398"/>
    <cellStyle name="Valuta 5 2 2 4 4 3" xfId="40557"/>
    <cellStyle name="Valuta 5 2 2 4 5" xfId="14180"/>
    <cellStyle name="Valuta 5 2 2 4 5 2" xfId="27372"/>
    <cellStyle name="Valuta 5 2 2 4 5 3" xfId="45531"/>
    <cellStyle name="Valuta 5 2 2 4 6" xfId="29856"/>
    <cellStyle name="Valuta 5 2 2 4 6 2" xfId="48015"/>
    <cellStyle name="Valuta 5 2 2 4 7" xfId="16665"/>
    <cellStyle name="Valuta 5 2 2 4 8" xfId="34824"/>
    <cellStyle name="Valuta 5 2 2 4 9" xfId="52984"/>
    <cellStyle name="Valuta 5 2 2 5" xfId="3297"/>
    <cellStyle name="Valuta 5 2 2 5 10" xfId="58880"/>
    <cellStyle name="Valuta 5 2 2 5 2" xfId="4161"/>
    <cellStyle name="Valuta 5 2 2 5 2 2" xfId="6648"/>
    <cellStyle name="Valuta 5 2 2 5 2 2 2" xfId="12146"/>
    <cellStyle name="Valuta 5 2 2 5 2 2 2 2" xfId="25353"/>
    <cellStyle name="Valuta 5 2 2 5 2 2 2 3" xfId="43512"/>
    <cellStyle name="Valuta 5 2 2 5 2 2 3" xfId="32816"/>
    <cellStyle name="Valuta 5 2 2 5 2 2 3 2" xfId="50975"/>
    <cellStyle name="Valuta 5 2 2 5 2 2 4" xfId="19625"/>
    <cellStyle name="Valuta 5 2 2 5 2 2 5" xfId="37784"/>
    <cellStyle name="Valuta 5 2 2 5 2 2 6" xfId="55944"/>
    <cellStyle name="Valuta 5 2 2 5 2 3" xfId="9662"/>
    <cellStyle name="Valuta 5 2 2 5 2 3 2" xfId="22869"/>
    <cellStyle name="Valuta 5 2 2 5 2 3 3" xfId="41028"/>
    <cellStyle name="Valuta 5 2 2 5 2 4" xfId="14656"/>
    <cellStyle name="Valuta 5 2 2 5 2 4 2" xfId="27848"/>
    <cellStyle name="Valuta 5 2 2 5 2 4 3" xfId="46007"/>
    <cellStyle name="Valuta 5 2 2 5 2 5" xfId="30332"/>
    <cellStyle name="Valuta 5 2 2 5 2 5 2" xfId="48491"/>
    <cellStyle name="Valuta 5 2 2 5 2 6" xfId="17141"/>
    <cellStyle name="Valuta 5 2 2 5 2 7" xfId="35300"/>
    <cellStyle name="Valuta 5 2 2 5 2 8" xfId="53460"/>
    <cellStyle name="Valuta 5 2 2 5 3" xfId="6173"/>
    <cellStyle name="Valuta 5 2 2 5 3 2" xfId="11671"/>
    <cellStyle name="Valuta 5 2 2 5 3 2 2" xfId="24878"/>
    <cellStyle name="Valuta 5 2 2 5 3 2 3" xfId="43037"/>
    <cellStyle name="Valuta 5 2 2 5 3 3" xfId="32341"/>
    <cellStyle name="Valuta 5 2 2 5 3 3 2" xfId="50500"/>
    <cellStyle name="Valuta 5 2 2 5 3 4" xfId="19150"/>
    <cellStyle name="Valuta 5 2 2 5 3 5" xfId="37309"/>
    <cellStyle name="Valuta 5 2 2 5 3 6" xfId="55469"/>
    <cellStyle name="Valuta 5 2 2 5 4" xfId="9192"/>
    <cellStyle name="Valuta 5 2 2 5 4 2" xfId="22399"/>
    <cellStyle name="Valuta 5 2 2 5 4 3" xfId="40558"/>
    <cellStyle name="Valuta 5 2 2 5 5" xfId="14181"/>
    <cellStyle name="Valuta 5 2 2 5 5 2" xfId="27373"/>
    <cellStyle name="Valuta 5 2 2 5 5 3" xfId="45532"/>
    <cellStyle name="Valuta 5 2 2 5 6" xfId="29857"/>
    <cellStyle name="Valuta 5 2 2 5 6 2" xfId="48016"/>
    <cellStyle name="Valuta 5 2 2 5 7" xfId="16666"/>
    <cellStyle name="Valuta 5 2 2 5 8" xfId="34825"/>
    <cellStyle name="Valuta 5 2 2 5 9" xfId="52985"/>
    <cellStyle name="Valuta 5 2 2 6" xfId="3668"/>
    <cellStyle name="Valuta 5 2 2 6 2" xfId="4444"/>
    <cellStyle name="Valuta 5 2 2 6 2 2" xfId="12428"/>
    <cellStyle name="Valuta 5 2 2 6 2 2 2" xfId="25635"/>
    <cellStyle name="Valuta 5 2 2 6 2 2 3" xfId="43794"/>
    <cellStyle name="Valuta 5 2 2 6 2 3" xfId="33098"/>
    <cellStyle name="Valuta 5 2 2 6 2 3 2" xfId="51257"/>
    <cellStyle name="Valuta 5 2 2 6 2 4" xfId="19907"/>
    <cellStyle name="Valuta 5 2 2 6 2 5" xfId="38066"/>
    <cellStyle name="Valuta 5 2 2 6 2 6" xfId="56226"/>
    <cellStyle name="Valuta 5 2 2 6 3" xfId="9944"/>
    <cellStyle name="Valuta 5 2 2 6 3 2" xfId="23151"/>
    <cellStyle name="Valuta 5 2 2 6 3 3" xfId="41310"/>
    <cellStyle name="Valuta 5 2 2 6 4" xfId="14938"/>
    <cellStyle name="Valuta 5 2 2 6 4 2" xfId="28130"/>
    <cellStyle name="Valuta 5 2 2 6 4 3" xfId="46289"/>
    <cellStyle name="Valuta 5 2 2 6 5" xfId="30614"/>
    <cellStyle name="Valuta 5 2 2 6 5 2" xfId="48773"/>
    <cellStyle name="Valuta 5 2 2 6 6" xfId="17423"/>
    <cellStyle name="Valuta 5 2 2 6 7" xfId="35582"/>
    <cellStyle name="Valuta 5 2 2 6 8" xfId="53742"/>
    <cellStyle name="Valuta 5 2 2 6 9" xfId="59114"/>
    <cellStyle name="Valuta 5 2 2 7" xfId="4663"/>
    <cellStyle name="Valuta 5 2 2 7 2" xfId="6914"/>
    <cellStyle name="Valuta 5 2 2 7 2 2" xfId="12647"/>
    <cellStyle name="Valuta 5 2 2 7 2 2 2" xfId="25854"/>
    <cellStyle name="Valuta 5 2 2 7 2 2 3" xfId="44013"/>
    <cellStyle name="Valuta 5 2 2 7 2 3" xfId="33317"/>
    <cellStyle name="Valuta 5 2 2 7 2 3 2" xfId="51476"/>
    <cellStyle name="Valuta 5 2 2 7 2 4" xfId="20126"/>
    <cellStyle name="Valuta 5 2 2 7 2 5" xfId="38285"/>
    <cellStyle name="Valuta 5 2 2 7 2 6" xfId="56445"/>
    <cellStyle name="Valuta 5 2 2 7 3" xfId="10163"/>
    <cellStyle name="Valuta 5 2 2 7 3 2" xfId="23370"/>
    <cellStyle name="Valuta 5 2 2 7 3 3" xfId="41529"/>
    <cellStyle name="Valuta 5 2 2 7 4" xfId="15157"/>
    <cellStyle name="Valuta 5 2 2 7 4 2" xfId="28349"/>
    <cellStyle name="Valuta 5 2 2 7 4 3" xfId="46508"/>
    <cellStyle name="Valuta 5 2 2 7 5" xfId="30833"/>
    <cellStyle name="Valuta 5 2 2 7 5 2" xfId="48992"/>
    <cellStyle name="Valuta 5 2 2 7 6" xfId="17642"/>
    <cellStyle name="Valuta 5 2 2 7 7" xfId="35801"/>
    <cellStyle name="Valuta 5 2 2 7 8" xfId="53961"/>
    <cellStyle name="Valuta 5 2 2 7 9" xfId="59279"/>
    <cellStyle name="Valuta 5 2 2 8" xfId="4153"/>
    <cellStyle name="Valuta 5 2 2 8 2" xfId="6640"/>
    <cellStyle name="Valuta 5 2 2 8 2 2" xfId="12138"/>
    <cellStyle name="Valuta 5 2 2 8 2 2 2" xfId="25345"/>
    <cellStyle name="Valuta 5 2 2 8 2 2 3" xfId="43504"/>
    <cellStyle name="Valuta 5 2 2 8 2 3" xfId="32808"/>
    <cellStyle name="Valuta 5 2 2 8 2 3 2" xfId="50967"/>
    <cellStyle name="Valuta 5 2 2 8 2 4" xfId="19617"/>
    <cellStyle name="Valuta 5 2 2 8 2 5" xfId="37776"/>
    <cellStyle name="Valuta 5 2 2 8 2 6" xfId="55936"/>
    <cellStyle name="Valuta 5 2 2 8 3" xfId="9654"/>
    <cellStyle name="Valuta 5 2 2 8 3 2" xfId="22861"/>
    <cellStyle name="Valuta 5 2 2 8 3 3" xfId="41020"/>
    <cellStyle name="Valuta 5 2 2 8 4" xfId="14648"/>
    <cellStyle name="Valuta 5 2 2 8 4 2" xfId="27840"/>
    <cellStyle name="Valuta 5 2 2 8 4 3" xfId="45999"/>
    <cellStyle name="Valuta 5 2 2 8 5" xfId="30324"/>
    <cellStyle name="Valuta 5 2 2 8 5 2" xfId="48483"/>
    <cellStyle name="Valuta 5 2 2 8 6" xfId="17133"/>
    <cellStyle name="Valuta 5 2 2 8 7" xfId="35292"/>
    <cellStyle name="Valuta 5 2 2 8 8" xfId="53452"/>
    <cellStyle name="Valuta 5 2 2 8 9" xfId="59526"/>
    <cellStyle name="Valuta 5 2 2 9" xfId="4870"/>
    <cellStyle name="Valuta 5 2 2 9 2" xfId="7100"/>
    <cellStyle name="Valuta 5 2 2 9 2 2" xfId="12833"/>
    <cellStyle name="Valuta 5 2 2 9 2 2 2" xfId="26040"/>
    <cellStyle name="Valuta 5 2 2 9 2 2 3" xfId="44199"/>
    <cellStyle name="Valuta 5 2 2 9 2 3" xfId="33503"/>
    <cellStyle name="Valuta 5 2 2 9 2 3 2" xfId="51662"/>
    <cellStyle name="Valuta 5 2 2 9 2 4" xfId="20312"/>
    <cellStyle name="Valuta 5 2 2 9 2 5" xfId="38471"/>
    <cellStyle name="Valuta 5 2 2 9 2 6" xfId="56631"/>
    <cellStyle name="Valuta 5 2 2 9 3" xfId="10349"/>
    <cellStyle name="Valuta 5 2 2 9 3 2" xfId="23556"/>
    <cellStyle name="Valuta 5 2 2 9 3 3" xfId="41715"/>
    <cellStyle name="Valuta 5 2 2 9 4" xfId="15343"/>
    <cellStyle name="Valuta 5 2 2 9 4 2" xfId="28535"/>
    <cellStyle name="Valuta 5 2 2 9 4 3" xfId="46694"/>
    <cellStyle name="Valuta 5 2 2 9 5" xfId="31019"/>
    <cellStyle name="Valuta 5 2 2 9 5 2" xfId="49178"/>
    <cellStyle name="Valuta 5 2 2 9 6" xfId="17828"/>
    <cellStyle name="Valuta 5 2 2 9 7" xfId="35987"/>
    <cellStyle name="Valuta 5 2 2 9 8" xfId="54147"/>
    <cellStyle name="Valuta 5 2 20" xfId="8611"/>
    <cellStyle name="Valuta 5 2 20 2" xfId="21818"/>
    <cellStyle name="Valuta 5 2 20 3" xfId="39977"/>
    <cellStyle name="Valuta 5 2 20 4" xfId="58137"/>
    <cellStyle name="Valuta 5 2 21" xfId="8775"/>
    <cellStyle name="Valuta 5 2 21 2" xfId="21982"/>
    <cellStyle name="Valuta 5 2 21 3" xfId="40141"/>
    <cellStyle name="Valuta 5 2 21 4" xfId="58301"/>
    <cellStyle name="Valuta 5 2 22" xfId="8983"/>
    <cellStyle name="Valuta 5 2 22 2" xfId="22190"/>
    <cellStyle name="Valuta 5 2 22 3" xfId="40349"/>
    <cellStyle name="Valuta 5 2 23" xfId="14172"/>
    <cellStyle name="Valuta 5 2 23 2" xfId="27364"/>
    <cellStyle name="Valuta 5 2 23 3" xfId="45523"/>
    <cellStyle name="Valuta 5 2 24" xfId="29848"/>
    <cellStyle name="Valuta 5 2 24 2" xfId="48007"/>
    <cellStyle name="Valuta 5 2 25" xfId="16657"/>
    <cellStyle name="Valuta 5 2 26" xfId="34816"/>
    <cellStyle name="Valuta 5 2 27" xfId="52976"/>
    <cellStyle name="Valuta 5 2 28" xfId="58467"/>
    <cellStyle name="Valuta 5 2 29" xfId="58871"/>
    <cellStyle name="Valuta 5 2 3" xfId="3298"/>
    <cellStyle name="Valuta 5 2 3 10" xfId="9193"/>
    <cellStyle name="Valuta 5 2 3 10 2" xfId="22400"/>
    <cellStyle name="Valuta 5 2 3 10 3" xfId="40559"/>
    <cellStyle name="Valuta 5 2 3 11" xfId="14182"/>
    <cellStyle name="Valuta 5 2 3 11 2" xfId="27374"/>
    <cellStyle name="Valuta 5 2 3 11 3" xfId="45533"/>
    <cellStyle name="Valuta 5 2 3 12" xfId="29858"/>
    <cellStyle name="Valuta 5 2 3 12 2" xfId="48017"/>
    <cellStyle name="Valuta 5 2 3 13" xfId="16667"/>
    <cellStyle name="Valuta 5 2 3 14" xfId="34826"/>
    <cellStyle name="Valuta 5 2 3 15" xfId="52986"/>
    <cellStyle name="Valuta 5 2 3 16" xfId="58881"/>
    <cellStyle name="Valuta 5 2 3 2" xfId="3299"/>
    <cellStyle name="Valuta 5 2 3 2 10" xfId="58882"/>
    <cellStyle name="Valuta 5 2 3 2 2" xfId="4163"/>
    <cellStyle name="Valuta 5 2 3 2 2 2" xfId="6650"/>
    <cellStyle name="Valuta 5 2 3 2 2 2 2" xfId="12148"/>
    <cellStyle name="Valuta 5 2 3 2 2 2 2 2" xfId="25355"/>
    <cellStyle name="Valuta 5 2 3 2 2 2 2 3" xfId="43514"/>
    <cellStyle name="Valuta 5 2 3 2 2 2 3" xfId="32818"/>
    <cellStyle name="Valuta 5 2 3 2 2 2 3 2" xfId="50977"/>
    <cellStyle name="Valuta 5 2 3 2 2 2 4" xfId="19627"/>
    <cellStyle name="Valuta 5 2 3 2 2 2 5" xfId="37786"/>
    <cellStyle name="Valuta 5 2 3 2 2 2 6" xfId="55946"/>
    <cellStyle name="Valuta 5 2 3 2 2 3" xfId="9664"/>
    <cellStyle name="Valuta 5 2 3 2 2 3 2" xfId="22871"/>
    <cellStyle name="Valuta 5 2 3 2 2 3 3" xfId="41030"/>
    <cellStyle name="Valuta 5 2 3 2 2 4" xfId="14658"/>
    <cellStyle name="Valuta 5 2 3 2 2 4 2" xfId="27850"/>
    <cellStyle name="Valuta 5 2 3 2 2 4 3" xfId="46009"/>
    <cellStyle name="Valuta 5 2 3 2 2 5" xfId="30334"/>
    <cellStyle name="Valuta 5 2 3 2 2 5 2" xfId="48493"/>
    <cellStyle name="Valuta 5 2 3 2 2 6" xfId="17143"/>
    <cellStyle name="Valuta 5 2 3 2 2 7" xfId="35302"/>
    <cellStyle name="Valuta 5 2 3 2 2 8" xfId="53462"/>
    <cellStyle name="Valuta 5 2 3 2 3" xfId="6175"/>
    <cellStyle name="Valuta 5 2 3 2 3 2" xfId="11673"/>
    <cellStyle name="Valuta 5 2 3 2 3 2 2" xfId="24880"/>
    <cellStyle name="Valuta 5 2 3 2 3 2 3" xfId="43039"/>
    <cellStyle name="Valuta 5 2 3 2 3 3" xfId="32343"/>
    <cellStyle name="Valuta 5 2 3 2 3 3 2" xfId="50502"/>
    <cellStyle name="Valuta 5 2 3 2 3 4" xfId="19152"/>
    <cellStyle name="Valuta 5 2 3 2 3 5" xfId="37311"/>
    <cellStyle name="Valuta 5 2 3 2 3 6" xfId="55471"/>
    <cellStyle name="Valuta 5 2 3 2 4" xfId="9194"/>
    <cellStyle name="Valuta 5 2 3 2 4 2" xfId="22401"/>
    <cellStyle name="Valuta 5 2 3 2 4 3" xfId="40560"/>
    <cellStyle name="Valuta 5 2 3 2 5" xfId="14183"/>
    <cellStyle name="Valuta 5 2 3 2 5 2" xfId="27375"/>
    <cellStyle name="Valuta 5 2 3 2 5 3" xfId="45534"/>
    <cellStyle name="Valuta 5 2 3 2 6" xfId="29859"/>
    <cellStyle name="Valuta 5 2 3 2 6 2" xfId="48018"/>
    <cellStyle name="Valuta 5 2 3 2 7" xfId="16668"/>
    <cellStyle name="Valuta 5 2 3 2 8" xfId="34827"/>
    <cellStyle name="Valuta 5 2 3 2 9" xfId="52987"/>
    <cellStyle name="Valuta 5 2 3 3" xfId="3300"/>
    <cellStyle name="Valuta 5 2 3 3 10" xfId="58883"/>
    <cellStyle name="Valuta 5 2 3 3 2" xfId="4164"/>
    <cellStyle name="Valuta 5 2 3 3 2 2" xfId="6651"/>
    <cellStyle name="Valuta 5 2 3 3 2 2 2" xfId="12149"/>
    <cellStyle name="Valuta 5 2 3 3 2 2 2 2" xfId="25356"/>
    <cellStyle name="Valuta 5 2 3 3 2 2 2 3" xfId="43515"/>
    <cellStyle name="Valuta 5 2 3 3 2 2 3" xfId="32819"/>
    <cellStyle name="Valuta 5 2 3 3 2 2 3 2" xfId="50978"/>
    <cellStyle name="Valuta 5 2 3 3 2 2 4" xfId="19628"/>
    <cellStyle name="Valuta 5 2 3 3 2 2 5" xfId="37787"/>
    <cellStyle name="Valuta 5 2 3 3 2 2 6" xfId="55947"/>
    <cellStyle name="Valuta 5 2 3 3 2 3" xfId="9665"/>
    <cellStyle name="Valuta 5 2 3 3 2 3 2" xfId="22872"/>
    <cellStyle name="Valuta 5 2 3 3 2 3 3" xfId="41031"/>
    <cellStyle name="Valuta 5 2 3 3 2 4" xfId="14659"/>
    <cellStyle name="Valuta 5 2 3 3 2 4 2" xfId="27851"/>
    <cellStyle name="Valuta 5 2 3 3 2 4 3" xfId="46010"/>
    <cellStyle name="Valuta 5 2 3 3 2 5" xfId="30335"/>
    <cellStyle name="Valuta 5 2 3 3 2 5 2" xfId="48494"/>
    <cellStyle name="Valuta 5 2 3 3 2 6" xfId="17144"/>
    <cellStyle name="Valuta 5 2 3 3 2 7" xfId="35303"/>
    <cellStyle name="Valuta 5 2 3 3 2 8" xfId="53463"/>
    <cellStyle name="Valuta 5 2 3 3 3" xfId="6176"/>
    <cellStyle name="Valuta 5 2 3 3 3 2" xfId="11674"/>
    <cellStyle name="Valuta 5 2 3 3 3 2 2" xfId="24881"/>
    <cellStyle name="Valuta 5 2 3 3 3 2 3" xfId="43040"/>
    <cellStyle name="Valuta 5 2 3 3 3 3" xfId="32344"/>
    <cellStyle name="Valuta 5 2 3 3 3 3 2" xfId="50503"/>
    <cellStyle name="Valuta 5 2 3 3 3 4" xfId="19153"/>
    <cellStyle name="Valuta 5 2 3 3 3 5" xfId="37312"/>
    <cellStyle name="Valuta 5 2 3 3 3 6" xfId="55472"/>
    <cellStyle name="Valuta 5 2 3 3 4" xfId="9195"/>
    <cellStyle name="Valuta 5 2 3 3 4 2" xfId="22402"/>
    <cellStyle name="Valuta 5 2 3 3 4 3" xfId="40561"/>
    <cellStyle name="Valuta 5 2 3 3 5" xfId="14184"/>
    <cellStyle name="Valuta 5 2 3 3 5 2" xfId="27376"/>
    <cellStyle name="Valuta 5 2 3 3 5 3" xfId="45535"/>
    <cellStyle name="Valuta 5 2 3 3 6" xfId="29860"/>
    <cellStyle name="Valuta 5 2 3 3 6 2" xfId="48019"/>
    <cellStyle name="Valuta 5 2 3 3 7" xfId="16669"/>
    <cellStyle name="Valuta 5 2 3 3 8" xfId="34828"/>
    <cellStyle name="Valuta 5 2 3 3 9" xfId="52988"/>
    <cellStyle name="Valuta 5 2 3 4" xfId="3738"/>
    <cellStyle name="Valuta 5 2 3 4 2" xfId="4447"/>
    <cellStyle name="Valuta 5 2 3 4 2 2" xfId="12431"/>
    <cellStyle name="Valuta 5 2 3 4 2 2 2" xfId="25638"/>
    <cellStyle name="Valuta 5 2 3 4 2 2 3" xfId="43797"/>
    <cellStyle name="Valuta 5 2 3 4 2 3" xfId="33101"/>
    <cellStyle name="Valuta 5 2 3 4 2 3 2" xfId="51260"/>
    <cellStyle name="Valuta 5 2 3 4 2 4" xfId="19910"/>
    <cellStyle name="Valuta 5 2 3 4 2 5" xfId="38069"/>
    <cellStyle name="Valuta 5 2 3 4 2 6" xfId="56229"/>
    <cellStyle name="Valuta 5 2 3 4 3" xfId="9947"/>
    <cellStyle name="Valuta 5 2 3 4 3 2" xfId="23154"/>
    <cellStyle name="Valuta 5 2 3 4 3 3" xfId="41313"/>
    <cellStyle name="Valuta 5 2 3 4 4" xfId="14941"/>
    <cellStyle name="Valuta 5 2 3 4 4 2" xfId="28133"/>
    <cellStyle name="Valuta 5 2 3 4 4 3" xfId="46292"/>
    <cellStyle name="Valuta 5 2 3 4 5" xfId="30617"/>
    <cellStyle name="Valuta 5 2 3 4 5 2" xfId="48776"/>
    <cellStyle name="Valuta 5 2 3 4 6" xfId="17426"/>
    <cellStyle name="Valuta 5 2 3 4 7" xfId="35585"/>
    <cellStyle name="Valuta 5 2 3 4 8" xfId="53745"/>
    <cellStyle name="Valuta 5 2 3 4 9" xfId="59529"/>
    <cellStyle name="Valuta 5 2 3 5" xfId="4665"/>
    <cellStyle name="Valuta 5 2 3 5 2" xfId="6916"/>
    <cellStyle name="Valuta 5 2 3 5 2 2" xfId="12649"/>
    <cellStyle name="Valuta 5 2 3 5 2 2 2" xfId="25856"/>
    <cellStyle name="Valuta 5 2 3 5 2 2 3" xfId="44015"/>
    <cellStyle name="Valuta 5 2 3 5 2 3" xfId="33319"/>
    <cellStyle name="Valuta 5 2 3 5 2 3 2" xfId="51478"/>
    <cellStyle name="Valuta 5 2 3 5 2 4" xfId="20128"/>
    <cellStyle name="Valuta 5 2 3 5 2 5" xfId="38287"/>
    <cellStyle name="Valuta 5 2 3 5 2 6" xfId="56447"/>
    <cellStyle name="Valuta 5 2 3 5 3" xfId="10165"/>
    <cellStyle name="Valuta 5 2 3 5 3 2" xfId="23372"/>
    <cellStyle name="Valuta 5 2 3 5 3 3" xfId="41531"/>
    <cellStyle name="Valuta 5 2 3 5 4" xfId="15159"/>
    <cellStyle name="Valuta 5 2 3 5 4 2" xfId="28351"/>
    <cellStyle name="Valuta 5 2 3 5 4 3" xfId="46510"/>
    <cellStyle name="Valuta 5 2 3 5 5" xfId="30835"/>
    <cellStyle name="Valuta 5 2 3 5 5 2" xfId="48994"/>
    <cellStyle name="Valuta 5 2 3 5 6" xfId="17644"/>
    <cellStyle name="Valuta 5 2 3 5 7" xfId="35803"/>
    <cellStyle name="Valuta 5 2 3 5 8" xfId="53963"/>
    <cellStyle name="Valuta 5 2 3 6" xfId="4162"/>
    <cellStyle name="Valuta 5 2 3 6 2" xfId="6649"/>
    <cellStyle name="Valuta 5 2 3 6 2 2" xfId="12147"/>
    <cellStyle name="Valuta 5 2 3 6 2 2 2" xfId="25354"/>
    <cellStyle name="Valuta 5 2 3 6 2 2 3" xfId="43513"/>
    <cellStyle name="Valuta 5 2 3 6 2 3" xfId="32817"/>
    <cellStyle name="Valuta 5 2 3 6 2 3 2" xfId="50976"/>
    <cellStyle name="Valuta 5 2 3 6 2 4" xfId="19626"/>
    <cellStyle name="Valuta 5 2 3 6 2 5" xfId="37785"/>
    <cellStyle name="Valuta 5 2 3 6 2 6" xfId="55945"/>
    <cellStyle name="Valuta 5 2 3 6 3" xfId="9663"/>
    <cellStyle name="Valuta 5 2 3 6 3 2" xfId="22870"/>
    <cellStyle name="Valuta 5 2 3 6 3 3" xfId="41029"/>
    <cellStyle name="Valuta 5 2 3 6 4" xfId="14657"/>
    <cellStyle name="Valuta 5 2 3 6 4 2" xfId="27849"/>
    <cellStyle name="Valuta 5 2 3 6 4 3" xfId="46008"/>
    <cellStyle name="Valuta 5 2 3 6 5" xfId="30333"/>
    <cellStyle name="Valuta 5 2 3 6 5 2" xfId="48492"/>
    <cellStyle name="Valuta 5 2 3 6 6" xfId="17142"/>
    <cellStyle name="Valuta 5 2 3 6 7" xfId="35301"/>
    <cellStyle name="Valuta 5 2 3 6 8" xfId="53461"/>
    <cellStyle name="Valuta 5 2 3 7" xfId="5095"/>
    <cellStyle name="Valuta 5 2 3 7 2" xfId="7339"/>
    <cellStyle name="Valuta 5 2 3 7 2 2" xfId="13072"/>
    <cellStyle name="Valuta 5 2 3 7 2 2 2" xfId="26279"/>
    <cellStyle name="Valuta 5 2 3 7 2 2 3" xfId="44438"/>
    <cellStyle name="Valuta 5 2 3 7 2 3" xfId="33742"/>
    <cellStyle name="Valuta 5 2 3 7 2 3 2" xfId="51901"/>
    <cellStyle name="Valuta 5 2 3 7 2 4" xfId="20551"/>
    <cellStyle name="Valuta 5 2 3 7 2 5" xfId="38710"/>
    <cellStyle name="Valuta 5 2 3 7 2 6" xfId="56870"/>
    <cellStyle name="Valuta 5 2 3 7 3" xfId="10588"/>
    <cellStyle name="Valuta 5 2 3 7 3 2" xfId="23795"/>
    <cellStyle name="Valuta 5 2 3 7 3 3" xfId="41954"/>
    <cellStyle name="Valuta 5 2 3 7 4" xfId="15582"/>
    <cellStyle name="Valuta 5 2 3 7 4 2" xfId="28774"/>
    <cellStyle name="Valuta 5 2 3 7 4 3" xfId="46933"/>
    <cellStyle name="Valuta 5 2 3 7 5" xfId="31258"/>
    <cellStyle name="Valuta 5 2 3 7 5 2" xfId="49417"/>
    <cellStyle name="Valuta 5 2 3 7 6" xfId="18067"/>
    <cellStyle name="Valuta 5 2 3 7 7" xfId="36226"/>
    <cellStyle name="Valuta 5 2 3 7 8" xfId="54386"/>
    <cellStyle name="Valuta 5 2 3 8" xfId="6174"/>
    <cellStyle name="Valuta 5 2 3 8 2" xfId="11672"/>
    <cellStyle name="Valuta 5 2 3 8 2 2" xfId="24879"/>
    <cellStyle name="Valuta 5 2 3 8 2 3" xfId="43038"/>
    <cellStyle name="Valuta 5 2 3 8 3" xfId="32342"/>
    <cellStyle name="Valuta 5 2 3 8 3 2" xfId="50501"/>
    <cellStyle name="Valuta 5 2 3 8 4" xfId="19151"/>
    <cellStyle name="Valuta 5 2 3 8 5" xfId="37310"/>
    <cellStyle name="Valuta 5 2 3 8 6" xfId="55470"/>
    <cellStyle name="Valuta 5 2 3 9" xfId="8432"/>
    <cellStyle name="Valuta 5 2 3 9 2" xfId="21639"/>
    <cellStyle name="Valuta 5 2 3 9 3" xfId="39798"/>
    <cellStyle name="Valuta 5 2 3 9 4" xfId="57958"/>
    <cellStyle name="Valuta 5 2 4" xfId="3301"/>
    <cellStyle name="Valuta 5 2 4 10" xfId="9196"/>
    <cellStyle name="Valuta 5 2 4 10 2" xfId="22403"/>
    <cellStyle name="Valuta 5 2 4 10 3" xfId="40562"/>
    <cellStyle name="Valuta 5 2 4 11" xfId="14185"/>
    <cellStyle name="Valuta 5 2 4 11 2" xfId="27377"/>
    <cellStyle name="Valuta 5 2 4 11 3" xfId="45536"/>
    <cellStyle name="Valuta 5 2 4 12" xfId="29861"/>
    <cellStyle name="Valuta 5 2 4 12 2" xfId="48020"/>
    <cellStyle name="Valuta 5 2 4 13" xfId="16670"/>
    <cellStyle name="Valuta 5 2 4 14" xfId="34829"/>
    <cellStyle name="Valuta 5 2 4 15" xfId="52989"/>
    <cellStyle name="Valuta 5 2 4 16" xfId="58884"/>
    <cellStyle name="Valuta 5 2 4 2" xfId="3302"/>
    <cellStyle name="Valuta 5 2 4 2 10" xfId="58885"/>
    <cellStyle name="Valuta 5 2 4 2 2" xfId="4166"/>
    <cellStyle name="Valuta 5 2 4 2 2 2" xfId="6653"/>
    <cellStyle name="Valuta 5 2 4 2 2 2 2" xfId="12151"/>
    <cellStyle name="Valuta 5 2 4 2 2 2 2 2" xfId="25358"/>
    <cellStyle name="Valuta 5 2 4 2 2 2 2 3" xfId="43517"/>
    <cellStyle name="Valuta 5 2 4 2 2 2 3" xfId="32821"/>
    <cellStyle name="Valuta 5 2 4 2 2 2 3 2" xfId="50980"/>
    <cellStyle name="Valuta 5 2 4 2 2 2 4" xfId="19630"/>
    <cellStyle name="Valuta 5 2 4 2 2 2 5" xfId="37789"/>
    <cellStyle name="Valuta 5 2 4 2 2 2 6" xfId="55949"/>
    <cellStyle name="Valuta 5 2 4 2 2 3" xfId="9667"/>
    <cellStyle name="Valuta 5 2 4 2 2 3 2" xfId="22874"/>
    <cellStyle name="Valuta 5 2 4 2 2 3 3" xfId="41033"/>
    <cellStyle name="Valuta 5 2 4 2 2 4" xfId="14661"/>
    <cellStyle name="Valuta 5 2 4 2 2 4 2" xfId="27853"/>
    <cellStyle name="Valuta 5 2 4 2 2 4 3" xfId="46012"/>
    <cellStyle name="Valuta 5 2 4 2 2 5" xfId="30337"/>
    <cellStyle name="Valuta 5 2 4 2 2 5 2" xfId="48496"/>
    <cellStyle name="Valuta 5 2 4 2 2 6" xfId="17146"/>
    <cellStyle name="Valuta 5 2 4 2 2 7" xfId="35305"/>
    <cellStyle name="Valuta 5 2 4 2 2 8" xfId="53465"/>
    <cellStyle name="Valuta 5 2 4 2 3" xfId="6178"/>
    <cellStyle name="Valuta 5 2 4 2 3 2" xfId="11676"/>
    <cellStyle name="Valuta 5 2 4 2 3 2 2" xfId="24883"/>
    <cellStyle name="Valuta 5 2 4 2 3 2 3" xfId="43042"/>
    <cellStyle name="Valuta 5 2 4 2 3 3" xfId="32346"/>
    <cellStyle name="Valuta 5 2 4 2 3 3 2" xfId="50505"/>
    <cellStyle name="Valuta 5 2 4 2 3 4" xfId="19155"/>
    <cellStyle name="Valuta 5 2 4 2 3 5" xfId="37314"/>
    <cellStyle name="Valuta 5 2 4 2 3 6" xfId="55474"/>
    <cellStyle name="Valuta 5 2 4 2 4" xfId="9197"/>
    <cellStyle name="Valuta 5 2 4 2 4 2" xfId="22404"/>
    <cellStyle name="Valuta 5 2 4 2 4 3" xfId="40563"/>
    <cellStyle name="Valuta 5 2 4 2 5" xfId="14186"/>
    <cellStyle name="Valuta 5 2 4 2 5 2" xfId="27378"/>
    <cellStyle name="Valuta 5 2 4 2 5 3" xfId="45537"/>
    <cellStyle name="Valuta 5 2 4 2 6" xfId="29862"/>
    <cellStyle name="Valuta 5 2 4 2 6 2" xfId="48021"/>
    <cellStyle name="Valuta 5 2 4 2 7" xfId="16671"/>
    <cellStyle name="Valuta 5 2 4 2 8" xfId="34830"/>
    <cellStyle name="Valuta 5 2 4 2 9" xfId="52990"/>
    <cellStyle name="Valuta 5 2 4 3" xfId="3303"/>
    <cellStyle name="Valuta 5 2 4 3 10" xfId="58886"/>
    <cellStyle name="Valuta 5 2 4 3 2" xfId="4167"/>
    <cellStyle name="Valuta 5 2 4 3 2 2" xfId="6654"/>
    <cellStyle name="Valuta 5 2 4 3 2 2 2" xfId="12152"/>
    <cellStyle name="Valuta 5 2 4 3 2 2 2 2" xfId="25359"/>
    <cellStyle name="Valuta 5 2 4 3 2 2 2 3" xfId="43518"/>
    <cellStyle name="Valuta 5 2 4 3 2 2 3" xfId="32822"/>
    <cellStyle name="Valuta 5 2 4 3 2 2 3 2" xfId="50981"/>
    <cellStyle name="Valuta 5 2 4 3 2 2 4" xfId="19631"/>
    <cellStyle name="Valuta 5 2 4 3 2 2 5" xfId="37790"/>
    <cellStyle name="Valuta 5 2 4 3 2 2 6" xfId="55950"/>
    <cellStyle name="Valuta 5 2 4 3 2 3" xfId="9668"/>
    <cellStyle name="Valuta 5 2 4 3 2 3 2" xfId="22875"/>
    <cellStyle name="Valuta 5 2 4 3 2 3 3" xfId="41034"/>
    <cellStyle name="Valuta 5 2 4 3 2 4" xfId="14662"/>
    <cellStyle name="Valuta 5 2 4 3 2 4 2" xfId="27854"/>
    <cellStyle name="Valuta 5 2 4 3 2 4 3" xfId="46013"/>
    <cellStyle name="Valuta 5 2 4 3 2 5" xfId="30338"/>
    <cellStyle name="Valuta 5 2 4 3 2 5 2" xfId="48497"/>
    <cellStyle name="Valuta 5 2 4 3 2 6" xfId="17147"/>
    <cellStyle name="Valuta 5 2 4 3 2 7" xfId="35306"/>
    <cellStyle name="Valuta 5 2 4 3 2 8" xfId="53466"/>
    <cellStyle name="Valuta 5 2 4 3 3" xfId="6179"/>
    <cellStyle name="Valuta 5 2 4 3 3 2" xfId="11677"/>
    <cellStyle name="Valuta 5 2 4 3 3 2 2" xfId="24884"/>
    <cellStyle name="Valuta 5 2 4 3 3 2 3" xfId="43043"/>
    <cellStyle name="Valuta 5 2 4 3 3 3" xfId="32347"/>
    <cellStyle name="Valuta 5 2 4 3 3 3 2" xfId="50506"/>
    <cellStyle name="Valuta 5 2 4 3 3 4" xfId="19156"/>
    <cellStyle name="Valuta 5 2 4 3 3 5" xfId="37315"/>
    <cellStyle name="Valuta 5 2 4 3 3 6" xfId="55475"/>
    <cellStyle name="Valuta 5 2 4 3 4" xfId="9198"/>
    <cellStyle name="Valuta 5 2 4 3 4 2" xfId="22405"/>
    <cellStyle name="Valuta 5 2 4 3 4 3" xfId="40564"/>
    <cellStyle name="Valuta 5 2 4 3 5" xfId="14187"/>
    <cellStyle name="Valuta 5 2 4 3 5 2" xfId="27379"/>
    <cellStyle name="Valuta 5 2 4 3 5 3" xfId="45538"/>
    <cellStyle name="Valuta 5 2 4 3 6" xfId="29863"/>
    <cellStyle name="Valuta 5 2 4 3 6 2" xfId="48022"/>
    <cellStyle name="Valuta 5 2 4 3 7" xfId="16672"/>
    <cellStyle name="Valuta 5 2 4 3 8" xfId="34831"/>
    <cellStyle name="Valuta 5 2 4 3 9" xfId="52991"/>
    <cellStyle name="Valuta 5 2 4 4" xfId="3739"/>
    <cellStyle name="Valuta 5 2 4 4 2" xfId="4448"/>
    <cellStyle name="Valuta 5 2 4 4 2 2" xfId="12432"/>
    <cellStyle name="Valuta 5 2 4 4 2 2 2" xfId="25639"/>
    <cellStyle name="Valuta 5 2 4 4 2 2 3" xfId="43798"/>
    <cellStyle name="Valuta 5 2 4 4 2 3" xfId="33102"/>
    <cellStyle name="Valuta 5 2 4 4 2 3 2" xfId="51261"/>
    <cellStyle name="Valuta 5 2 4 4 2 4" xfId="19911"/>
    <cellStyle name="Valuta 5 2 4 4 2 5" xfId="38070"/>
    <cellStyle name="Valuta 5 2 4 4 2 6" xfId="56230"/>
    <cellStyle name="Valuta 5 2 4 4 3" xfId="9948"/>
    <cellStyle name="Valuta 5 2 4 4 3 2" xfId="23155"/>
    <cellStyle name="Valuta 5 2 4 4 3 3" xfId="41314"/>
    <cellStyle name="Valuta 5 2 4 4 4" xfId="14942"/>
    <cellStyle name="Valuta 5 2 4 4 4 2" xfId="28134"/>
    <cellStyle name="Valuta 5 2 4 4 4 3" xfId="46293"/>
    <cellStyle name="Valuta 5 2 4 4 5" xfId="30618"/>
    <cellStyle name="Valuta 5 2 4 4 5 2" xfId="48777"/>
    <cellStyle name="Valuta 5 2 4 4 6" xfId="17427"/>
    <cellStyle name="Valuta 5 2 4 4 7" xfId="35586"/>
    <cellStyle name="Valuta 5 2 4 4 8" xfId="53746"/>
    <cellStyle name="Valuta 5 2 4 4 9" xfId="59530"/>
    <cellStyle name="Valuta 5 2 4 5" xfId="4666"/>
    <cellStyle name="Valuta 5 2 4 5 2" xfId="6917"/>
    <cellStyle name="Valuta 5 2 4 5 2 2" xfId="12650"/>
    <cellStyle name="Valuta 5 2 4 5 2 2 2" xfId="25857"/>
    <cellStyle name="Valuta 5 2 4 5 2 2 3" xfId="44016"/>
    <cellStyle name="Valuta 5 2 4 5 2 3" xfId="33320"/>
    <cellStyle name="Valuta 5 2 4 5 2 3 2" xfId="51479"/>
    <cellStyle name="Valuta 5 2 4 5 2 4" xfId="20129"/>
    <cellStyle name="Valuta 5 2 4 5 2 5" xfId="38288"/>
    <cellStyle name="Valuta 5 2 4 5 2 6" xfId="56448"/>
    <cellStyle name="Valuta 5 2 4 5 3" xfId="10166"/>
    <cellStyle name="Valuta 5 2 4 5 3 2" xfId="23373"/>
    <cellStyle name="Valuta 5 2 4 5 3 3" xfId="41532"/>
    <cellStyle name="Valuta 5 2 4 5 4" xfId="15160"/>
    <cellStyle name="Valuta 5 2 4 5 4 2" xfId="28352"/>
    <cellStyle name="Valuta 5 2 4 5 4 3" xfId="46511"/>
    <cellStyle name="Valuta 5 2 4 5 5" xfId="30836"/>
    <cellStyle name="Valuta 5 2 4 5 5 2" xfId="48995"/>
    <cellStyle name="Valuta 5 2 4 5 6" xfId="17645"/>
    <cellStyle name="Valuta 5 2 4 5 7" xfId="35804"/>
    <cellStyle name="Valuta 5 2 4 5 8" xfId="53964"/>
    <cellStyle name="Valuta 5 2 4 6" xfId="4165"/>
    <cellStyle name="Valuta 5 2 4 6 2" xfId="6652"/>
    <cellStyle name="Valuta 5 2 4 6 2 2" xfId="12150"/>
    <cellStyle name="Valuta 5 2 4 6 2 2 2" xfId="25357"/>
    <cellStyle name="Valuta 5 2 4 6 2 2 3" xfId="43516"/>
    <cellStyle name="Valuta 5 2 4 6 2 3" xfId="32820"/>
    <cellStyle name="Valuta 5 2 4 6 2 3 2" xfId="50979"/>
    <cellStyle name="Valuta 5 2 4 6 2 4" xfId="19629"/>
    <cellStyle name="Valuta 5 2 4 6 2 5" xfId="37788"/>
    <cellStyle name="Valuta 5 2 4 6 2 6" xfId="55948"/>
    <cellStyle name="Valuta 5 2 4 6 3" xfId="9666"/>
    <cellStyle name="Valuta 5 2 4 6 3 2" xfId="22873"/>
    <cellStyle name="Valuta 5 2 4 6 3 3" xfId="41032"/>
    <cellStyle name="Valuta 5 2 4 6 4" xfId="14660"/>
    <cellStyle name="Valuta 5 2 4 6 4 2" xfId="27852"/>
    <cellStyle name="Valuta 5 2 4 6 4 3" xfId="46011"/>
    <cellStyle name="Valuta 5 2 4 6 5" xfId="30336"/>
    <cellStyle name="Valuta 5 2 4 6 5 2" xfId="48495"/>
    <cellStyle name="Valuta 5 2 4 6 6" xfId="17145"/>
    <cellStyle name="Valuta 5 2 4 6 7" xfId="35304"/>
    <cellStyle name="Valuta 5 2 4 6 8" xfId="53464"/>
    <cellStyle name="Valuta 5 2 4 7" xfId="5096"/>
    <cellStyle name="Valuta 5 2 4 7 2" xfId="7340"/>
    <cellStyle name="Valuta 5 2 4 7 2 2" xfId="13073"/>
    <cellStyle name="Valuta 5 2 4 7 2 2 2" xfId="26280"/>
    <cellStyle name="Valuta 5 2 4 7 2 2 3" xfId="44439"/>
    <cellStyle name="Valuta 5 2 4 7 2 3" xfId="33743"/>
    <cellStyle name="Valuta 5 2 4 7 2 3 2" xfId="51902"/>
    <cellStyle name="Valuta 5 2 4 7 2 4" xfId="20552"/>
    <cellStyle name="Valuta 5 2 4 7 2 5" xfId="38711"/>
    <cellStyle name="Valuta 5 2 4 7 2 6" xfId="56871"/>
    <cellStyle name="Valuta 5 2 4 7 3" xfId="10589"/>
    <cellStyle name="Valuta 5 2 4 7 3 2" xfId="23796"/>
    <cellStyle name="Valuta 5 2 4 7 3 3" xfId="41955"/>
    <cellStyle name="Valuta 5 2 4 7 4" xfId="15583"/>
    <cellStyle name="Valuta 5 2 4 7 4 2" xfId="28775"/>
    <cellStyle name="Valuta 5 2 4 7 4 3" xfId="46934"/>
    <cellStyle name="Valuta 5 2 4 7 5" xfId="31259"/>
    <cellStyle name="Valuta 5 2 4 7 5 2" xfId="49418"/>
    <cellStyle name="Valuta 5 2 4 7 6" xfId="18068"/>
    <cellStyle name="Valuta 5 2 4 7 7" xfId="36227"/>
    <cellStyle name="Valuta 5 2 4 7 8" xfId="54387"/>
    <cellStyle name="Valuta 5 2 4 8" xfId="6177"/>
    <cellStyle name="Valuta 5 2 4 8 2" xfId="11675"/>
    <cellStyle name="Valuta 5 2 4 8 2 2" xfId="24882"/>
    <cellStyle name="Valuta 5 2 4 8 2 3" xfId="43041"/>
    <cellStyle name="Valuta 5 2 4 8 3" xfId="32345"/>
    <cellStyle name="Valuta 5 2 4 8 3 2" xfId="50504"/>
    <cellStyle name="Valuta 5 2 4 8 4" xfId="19154"/>
    <cellStyle name="Valuta 5 2 4 8 5" xfId="37313"/>
    <cellStyle name="Valuta 5 2 4 8 6" xfId="55473"/>
    <cellStyle name="Valuta 5 2 4 9" xfId="8433"/>
    <cellStyle name="Valuta 5 2 4 9 2" xfId="21640"/>
    <cellStyle name="Valuta 5 2 4 9 3" xfId="39799"/>
    <cellStyle name="Valuta 5 2 4 9 4" xfId="57959"/>
    <cellStyle name="Valuta 5 2 5" xfId="3304"/>
    <cellStyle name="Valuta 5 2 5 10" xfId="34832"/>
    <cellStyle name="Valuta 5 2 5 11" xfId="52992"/>
    <cellStyle name="Valuta 5 2 5 12" xfId="58887"/>
    <cellStyle name="Valuta 5 2 5 2" xfId="3740"/>
    <cellStyle name="Valuta 5 2 5 2 2" xfId="6655"/>
    <cellStyle name="Valuta 5 2 5 2 2 2" xfId="12153"/>
    <cellStyle name="Valuta 5 2 5 2 2 2 2" xfId="25360"/>
    <cellStyle name="Valuta 5 2 5 2 2 2 3" xfId="43519"/>
    <cellStyle name="Valuta 5 2 5 2 2 3" xfId="32823"/>
    <cellStyle name="Valuta 5 2 5 2 2 3 2" xfId="50982"/>
    <cellStyle name="Valuta 5 2 5 2 2 4" xfId="19632"/>
    <cellStyle name="Valuta 5 2 5 2 2 5" xfId="37791"/>
    <cellStyle name="Valuta 5 2 5 2 2 6" xfId="55951"/>
    <cellStyle name="Valuta 5 2 5 2 3" xfId="9669"/>
    <cellStyle name="Valuta 5 2 5 2 3 2" xfId="22876"/>
    <cellStyle name="Valuta 5 2 5 2 3 3" xfId="41035"/>
    <cellStyle name="Valuta 5 2 5 2 4" xfId="14663"/>
    <cellStyle name="Valuta 5 2 5 2 4 2" xfId="27855"/>
    <cellStyle name="Valuta 5 2 5 2 4 3" xfId="46014"/>
    <cellStyle name="Valuta 5 2 5 2 5" xfId="4709"/>
    <cellStyle name="Valuta 5 2 5 2 5 2" xfId="30339"/>
    <cellStyle name="Valuta 5 2 5 2 5 3" xfId="48498"/>
    <cellStyle name="Valuta 5 2 5 2 6" xfId="17148"/>
    <cellStyle name="Valuta 5 2 5 2 7" xfId="35307"/>
    <cellStyle name="Valuta 5 2 5 2 8" xfId="53467"/>
    <cellStyle name="Valuta 5 2 5 2 9" xfId="59531"/>
    <cellStyle name="Valuta 5 2 5 3" xfId="4168"/>
    <cellStyle name="Valuta 5 2 5 3 2" xfId="7341"/>
    <cellStyle name="Valuta 5 2 5 3 2 2" xfId="13074"/>
    <cellStyle name="Valuta 5 2 5 3 2 2 2" xfId="26281"/>
    <cellStyle name="Valuta 5 2 5 3 2 2 3" xfId="44440"/>
    <cellStyle name="Valuta 5 2 5 3 2 3" xfId="33744"/>
    <cellStyle name="Valuta 5 2 5 3 2 3 2" xfId="51903"/>
    <cellStyle name="Valuta 5 2 5 3 2 4" xfId="20553"/>
    <cellStyle name="Valuta 5 2 5 3 2 5" xfId="38712"/>
    <cellStyle name="Valuta 5 2 5 3 2 6" xfId="56872"/>
    <cellStyle name="Valuta 5 2 5 3 3" xfId="10590"/>
    <cellStyle name="Valuta 5 2 5 3 3 2" xfId="23797"/>
    <cellStyle name="Valuta 5 2 5 3 3 3" xfId="41956"/>
    <cellStyle name="Valuta 5 2 5 3 4" xfId="15584"/>
    <cellStyle name="Valuta 5 2 5 3 4 2" xfId="28776"/>
    <cellStyle name="Valuta 5 2 5 3 4 3" xfId="46935"/>
    <cellStyle name="Valuta 5 2 5 3 5" xfId="31260"/>
    <cellStyle name="Valuta 5 2 5 3 5 2" xfId="49419"/>
    <cellStyle name="Valuta 5 2 5 3 6" xfId="18069"/>
    <cellStyle name="Valuta 5 2 5 3 7" xfId="36228"/>
    <cellStyle name="Valuta 5 2 5 3 8" xfId="54388"/>
    <cellStyle name="Valuta 5 2 5 4" xfId="6180"/>
    <cellStyle name="Valuta 5 2 5 4 2" xfId="11678"/>
    <cellStyle name="Valuta 5 2 5 4 2 2" xfId="24885"/>
    <cellStyle name="Valuta 5 2 5 4 2 3" xfId="43044"/>
    <cellStyle name="Valuta 5 2 5 4 3" xfId="32348"/>
    <cellStyle name="Valuta 5 2 5 4 3 2" xfId="50507"/>
    <cellStyle name="Valuta 5 2 5 4 4" xfId="19157"/>
    <cellStyle name="Valuta 5 2 5 4 5" xfId="37316"/>
    <cellStyle name="Valuta 5 2 5 4 6" xfId="55476"/>
    <cellStyle name="Valuta 5 2 5 5" xfId="8434"/>
    <cellStyle name="Valuta 5 2 5 5 2" xfId="21641"/>
    <cellStyle name="Valuta 5 2 5 5 3" xfId="39800"/>
    <cellStyle name="Valuta 5 2 5 5 4" xfId="57960"/>
    <cellStyle name="Valuta 5 2 5 6" xfId="9199"/>
    <cellStyle name="Valuta 5 2 5 6 2" xfId="22406"/>
    <cellStyle name="Valuta 5 2 5 6 3" xfId="40565"/>
    <cellStyle name="Valuta 5 2 5 7" xfId="14188"/>
    <cellStyle name="Valuta 5 2 5 7 2" xfId="27380"/>
    <cellStyle name="Valuta 5 2 5 7 3" xfId="45539"/>
    <cellStyle name="Valuta 5 2 5 8" xfId="29864"/>
    <cellStyle name="Valuta 5 2 5 8 2" xfId="48023"/>
    <cellStyle name="Valuta 5 2 5 9" xfId="16673"/>
    <cellStyle name="Valuta 5 2 6" xfId="3305"/>
    <cellStyle name="Valuta 5 2 6 10" xfId="58888"/>
    <cellStyle name="Valuta 5 2 6 2" xfId="4169"/>
    <cellStyle name="Valuta 5 2 6 2 2" xfId="6656"/>
    <cellStyle name="Valuta 5 2 6 2 2 2" xfId="12154"/>
    <cellStyle name="Valuta 5 2 6 2 2 2 2" xfId="25361"/>
    <cellStyle name="Valuta 5 2 6 2 2 2 3" xfId="43520"/>
    <cellStyle name="Valuta 5 2 6 2 2 3" xfId="32824"/>
    <cellStyle name="Valuta 5 2 6 2 2 3 2" xfId="50983"/>
    <cellStyle name="Valuta 5 2 6 2 2 4" xfId="19633"/>
    <cellStyle name="Valuta 5 2 6 2 2 5" xfId="37792"/>
    <cellStyle name="Valuta 5 2 6 2 2 6" xfId="55952"/>
    <cellStyle name="Valuta 5 2 6 2 3" xfId="9670"/>
    <cellStyle name="Valuta 5 2 6 2 3 2" xfId="22877"/>
    <cellStyle name="Valuta 5 2 6 2 3 3" xfId="41036"/>
    <cellStyle name="Valuta 5 2 6 2 4" xfId="14664"/>
    <cellStyle name="Valuta 5 2 6 2 4 2" xfId="27856"/>
    <cellStyle name="Valuta 5 2 6 2 4 3" xfId="46015"/>
    <cellStyle name="Valuta 5 2 6 2 5" xfId="30340"/>
    <cellStyle name="Valuta 5 2 6 2 5 2" xfId="48499"/>
    <cellStyle name="Valuta 5 2 6 2 6" xfId="17149"/>
    <cellStyle name="Valuta 5 2 6 2 7" xfId="35308"/>
    <cellStyle name="Valuta 5 2 6 2 8" xfId="53468"/>
    <cellStyle name="Valuta 5 2 6 3" xfId="6181"/>
    <cellStyle name="Valuta 5 2 6 3 2" xfId="11679"/>
    <cellStyle name="Valuta 5 2 6 3 2 2" xfId="24886"/>
    <cellStyle name="Valuta 5 2 6 3 2 3" xfId="43045"/>
    <cellStyle name="Valuta 5 2 6 3 3" xfId="32349"/>
    <cellStyle name="Valuta 5 2 6 3 3 2" xfId="50508"/>
    <cellStyle name="Valuta 5 2 6 3 4" xfId="19158"/>
    <cellStyle name="Valuta 5 2 6 3 5" xfId="37317"/>
    <cellStyle name="Valuta 5 2 6 3 6" xfId="55477"/>
    <cellStyle name="Valuta 5 2 6 4" xfId="9200"/>
    <cellStyle name="Valuta 5 2 6 4 2" xfId="22407"/>
    <cellStyle name="Valuta 5 2 6 4 3" xfId="40566"/>
    <cellStyle name="Valuta 5 2 6 5" xfId="14189"/>
    <cellStyle name="Valuta 5 2 6 5 2" xfId="27381"/>
    <cellStyle name="Valuta 5 2 6 5 3" xfId="45540"/>
    <cellStyle name="Valuta 5 2 6 6" xfId="29865"/>
    <cellStyle name="Valuta 5 2 6 6 2" xfId="48024"/>
    <cellStyle name="Valuta 5 2 6 7" xfId="16674"/>
    <cellStyle name="Valuta 5 2 6 8" xfId="34833"/>
    <cellStyle name="Valuta 5 2 6 9" xfId="52993"/>
    <cellStyle name="Valuta 5 2 7" xfId="3306"/>
    <cellStyle name="Valuta 5 2 7 10" xfId="58889"/>
    <cellStyle name="Valuta 5 2 7 2" xfId="4170"/>
    <cellStyle name="Valuta 5 2 7 2 2" xfId="6657"/>
    <cellStyle name="Valuta 5 2 7 2 2 2" xfId="12155"/>
    <cellStyle name="Valuta 5 2 7 2 2 2 2" xfId="25362"/>
    <cellStyle name="Valuta 5 2 7 2 2 2 3" xfId="43521"/>
    <cellStyle name="Valuta 5 2 7 2 2 3" xfId="32825"/>
    <cellStyle name="Valuta 5 2 7 2 2 3 2" xfId="50984"/>
    <cellStyle name="Valuta 5 2 7 2 2 4" xfId="19634"/>
    <cellStyle name="Valuta 5 2 7 2 2 5" xfId="37793"/>
    <cellStyle name="Valuta 5 2 7 2 2 6" xfId="55953"/>
    <cellStyle name="Valuta 5 2 7 2 3" xfId="9671"/>
    <cellStyle name="Valuta 5 2 7 2 3 2" xfId="22878"/>
    <cellStyle name="Valuta 5 2 7 2 3 3" xfId="41037"/>
    <cellStyle name="Valuta 5 2 7 2 4" xfId="14665"/>
    <cellStyle name="Valuta 5 2 7 2 4 2" xfId="27857"/>
    <cellStyle name="Valuta 5 2 7 2 4 3" xfId="46016"/>
    <cellStyle name="Valuta 5 2 7 2 5" xfId="30341"/>
    <cellStyle name="Valuta 5 2 7 2 5 2" xfId="48500"/>
    <cellStyle name="Valuta 5 2 7 2 6" xfId="17150"/>
    <cellStyle name="Valuta 5 2 7 2 7" xfId="35309"/>
    <cellStyle name="Valuta 5 2 7 2 8" xfId="53469"/>
    <cellStyle name="Valuta 5 2 7 3" xfId="6182"/>
    <cellStyle name="Valuta 5 2 7 3 2" xfId="11680"/>
    <cellStyle name="Valuta 5 2 7 3 2 2" xfId="24887"/>
    <cellStyle name="Valuta 5 2 7 3 2 3" xfId="43046"/>
    <cellStyle name="Valuta 5 2 7 3 3" xfId="32350"/>
    <cellStyle name="Valuta 5 2 7 3 3 2" xfId="50509"/>
    <cellStyle name="Valuta 5 2 7 3 4" xfId="19159"/>
    <cellStyle name="Valuta 5 2 7 3 5" xfId="37318"/>
    <cellStyle name="Valuta 5 2 7 3 6" xfId="55478"/>
    <cellStyle name="Valuta 5 2 7 4" xfId="9201"/>
    <cellStyle name="Valuta 5 2 7 4 2" xfId="22408"/>
    <cellStyle name="Valuta 5 2 7 4 3" xfId="40567"/>
    <cellStyle name="Valuta 5 2 7 5" xfId="14190"/>
    <cellStyle name="Valuta 5 2 7 5 2" xfId="27382"/>
    <cellStyle name="Valuta 5 2 7 5 3" xfId="45541"/>
    <cellStyle name="Valuta 5 2 7 6" xfId="29866"/>
    <cellStyle name="Valuta 5 2 7 6 2" xfId="48025"/>
    <cellStyle name="Valuta 5 2 7 7" xfId="16675"/>
    <cellStyle name="Valuta 5 2 7 8" xfId="34834"/>
    <cellStyle name="Valuta 5 2 7 9" xfId="52994"/>
    <cellStyle name="Valuta 5 2 8" xfId="3667"/>
    <cellStyle name="Valuta 5 2 8 2" xfId="4443"/>
    <cellStyle name="Valuta 5 2 8 2 2" xfId="12427"/>
    <cellStyle name="Valuta 5 2 8 2 2 2" xfId="25634"/>
    <cellStyle name="Valuta 5 2 8 2 2 3" xfId="43793"/>
    <cellStyle name="Valuta 5 2 8 2 3" xfId="33097"/>
    <cellStyle name="Valuta 5 2 8 2 3 2" xfId="51256"/>
    <cellStyle name="Valuta 5 2 8 2 4" xfId="19906"/>
    <cellStyle name="Valuta 5 2 8 2 5" xfId="38065"/>
    <cellStyle name="Valuta 5 2 8 2 6" xfId="56225"/>
    <cellStyle name="Valuta 5 2 8 3" xfId="9943"/>
    <cellStyle name="Valuta 5 2 8 3 2" xfId="23150"/>
    <cellStyle name="Valuta 5 2 8 3 3" xfId="41309"/>
    <cellStyle name="Valuta 5 2 8 4" xfId="14937"/>
    <cellStyle name="Valuta 5 2 8 4 2" xfId="28129"/>
    <cellStyle name="Valuta 5 2 8 4 3" xfId="46288"/>
    <cellStyle name="Valuta 5 2 8 5" xfId="30613"/>
    <cellStyle name="Valuta 5 2 8 5 2" xfId="48772"/>
    <cellStyle name="Valuta 5 2 8 6" xfId="17422"/>
    <cellStyle name="Valuta 5 2 8 7" xfId="35581"/>
    <cellStyle name="Valuta 5 2 8 8" xfId="53741"/>
    <cellStyle name="Valuta 5 2 8 9" xfId="59113"/>
    <cellStyle name="Valuta 5 2 9" xfId="4662"/>
    <cellStyle name="Valuta 5 2 9 2" xfId="6913"/>
    <cellStyle name="Valuta 5 2 9 2 2" xfId="12646"/>
    <cellStyle name="Valuta 5 2 9 2 2 2" xfId="25853"/>
    <cellStyle name="Valuta 5 2 9 2 2 3" xfId="44012"/>
    <cellStyle name="Valuta 5 2 9 2 3" xfId="33316"/>
    <cellStyle name="Valuta 5 2 9 2 3 2" xfId="51475"/>
    <cellStyle name="Valuta 5 2 9 2 4" xfId="20125"/>
    <cellStyle name="Valuta 5 2 9 2 5" xfId="38284"/>
    <cellStyle name="Valuta 5 2 9 2 6" xfId="56444"/>
    <cellStyle name="Valuta 5 2 9 3" xfId="10162"/>
    <cellStyle name="Valuta 5 2 9 3 2" xfId="23369"/>
    <cellStyle name="Valuta 5 2 9 3 3" xfId="41528"/>
    <cellStyle name="Valuta 5 2 9 4" xfId="15156"/>
    <cellStyle name="Valuta 5 2 9 4 2" xfId="28348"/>
    <cellStyle name="Valuta 5 2 9 4 3" xfId="46507"/>
    <cellStyle name="Valuta 5 2 9 5" xfId="30832"/>
    <cellStyle name="Valuta 5 2 9 5 2" xfId="48991"/>
    <cellStyle name="Valuta 5 2 9 6" xfId="17641"/>
    <cellStyle name="Valuta 5 2 9 7" xfId="35800"/>
    <cellStyle name="Valuta 5 2 9 8" xfId="53960"/>
    <cellStyle name="Valuta 5 2 9 9" xfId="59278"/>
    <cellStyle name="Valuta 5 20" xfId="8427"/>
    <cellStyle name="Valuta 5 20 2" xfId="21634"/>
    <cellStyle name="Valuta 5 20 3" xfId="39793"/>
    <cellStyle name="Valuta 5 20 4" xfId="57953"/>
    <cellStyle name="Valuta 5 21" xfId="8610"/>
    <cellStyle name="Valuta 5 21 2" xfId="21817"/>
    <cellStyle name="Valuta 5 21 3" xfId="39976"/>
    <cellStyle name="Valuta 5 21 4" xfId="58136"/>
    <cellStyle name="Valuta 5 22" xfId="8774"/>
    <cellStyle name="Valuta 5 22 2" xfId="21981"/>
    <cellStyle name="Valuta 5 22 3" xfId="40140"/>
    <cellStyle name="Valuta 5 22 4" xfId="58300"/>
    <cellStyle name="Valuta 5 23" xfId="8982"/>
    <cellStyle name="Valuta 5 23 2" xfId="22189"/>
    <cellStyle name="Valuta 5 23 3" xfId="40348"/>
    <cellStyle name="Valuta 5 24" xfId="14171"/>
    <cellStyle name="Valuta 5 24 2" xfId="27363"/>
    <cellStyle name="Valuta 5 24 3" xfId="45522"/>
    <cellStyle name="Valuta 5 25" xfId="29847"/>
    <cellStyle name="Valuta 5 25 2" xfId="48006"/>
    <cellStyle name="Valuta 5 26" xfId="16656"/>
    <cellStyle name="Valuta 5 27" xfId="34815"/>
    <cellStyle name="Valuta 5 28" xfId="52975"/>
    <cellStyle name="Valuta 5 29" xfId="58466"/>
    <cellStyle name="Valuta 5 3" xfId="3307"/>
    <cellStyle name="Valuta 5 3 10" xfId="5097"/>
    <cellStyle name="Valuta 5 3 10 2" xfId="7342"/>
    <cellStyle name="Valuta 5 3 10 2 2" xfId="13075"/>
    <cellStyle name="Valuta 5 3 10 2 2 2" xfId="26282"/>
    <cellStyle name="Valuta 5 3 10 2 2 3" xfId="44441"/>
    <cellStyle name="Valuta 5 3 10 2 3" xfId="33745"/>
    <cellStyle name="Valuta 5 3 10 2 3 2" xfId="51904"/>
    <cellStyle name="Valuta 5 3 10 2 4" xfId="20554"/>
    <cellStyle name="Valuta 5 3 10 2 5" xfId="38713"/>
    <cellStyle name="Valuta 5 3 10 2 6" xfId="56873"/>
    <cellStyle name="Valuta 5 3 10 3" xfId="10591"/>
    <cellStyle name="Valuta 5 3 10 3 2" xfId="23798"/>
    <cellStyle name="Valuta 5 3 10 3 3" xfId="41957"/>
    <cellStyle name="Valuta 5 3 10 4" xfId="15585"/>
    <cellStyle name="Valuta 5 3 10 4 2" xfId="28777"/>
    <cellStyle name="Valuta 5 3 10 4 3" xfId="46936"/>
    <cellStyle name="Valuta 5 3 10 5" xfId="31261"/>
    <cellStyle name="Valuta 5 3 10 5 2" xfId="49420"/>
    <cellStyle name="Valuta 5 3 10 6" xfId="18070"/>
    <cellStyle name="Valuta 5 3 10 7" xfId="36229"/>
    <cellStyle name="Valuta 5 3 10 8" xfId="54389"/>
    <cellStyle name="Valuta 5 3 11" xfId="5272"/>
    <cellStyle name="Valuta 5 3 11 2" xfId="7520"/>
    <cellStyle name="Valuta 5 3 11 2 2" xfId="13253"/>
    <cellStyle name="Valuta 5 3 11 2 2 2" xfId="26460"/>
    <cellStyle name="Valuta 5 3 11 2 2 3" xfId="44619"/>
    <cellStyle name="Valuta 5 3 11 2 3" xfId="33923"/>
    <cellStyle name="Valuta 5 3 11 2 3 2" xfId="52082"/>
    <cellStyle name="Valuta 5 3 11 2 4" xfId="20732"/>
    <cellStyle name="Valuta 5 3 11 2 5" xfId="38891"/>
    <cellStyle name="Valuta 5 3 11 2 6" xfId="57051"/>
    <cellStyle name="Valuta 5 3 11 3" xfId="10769"/>
    <cellStyle name="Valuta 5 3 11 3 2" xfId="23976"/>
    <cellStyle name="Valuta 5 3 11 3 3" xfId="42135"/>
    <cellStyle name="Valuta 5 3 11 4" xfId="15763"/>
    <cellStyle name="Valuta 5 3 11 4 2" xfId="28955"/>
    <cellStyle name="Valuta 5 3 11 4 3" xfId="47114"/>
    <cellStyle name="Valuta 5 3 11 5" xfId="31439"/>
    <cellStyle name="Valuta 5 3 11 5 2" xfId="49598"/>
    <cellStyle name="Valuta 5 3 11 6" xfId="18248"/>
    <cellStyle name="Valuta 5 3 11 7" xfId="36407"/>
    <cellStyle name="Valuta 5 3 11 8" xfId="54567"/>
    <cellStyle name="Valuta 5 3 12" xfId="5439"/>
    <cellStyle name="Valuta 5 3 12 2" xfId="7687"/>
    <cellStyle name="Valuta 5 3 12 2 2" xfId="13420"/>
    <cellStyle name="Valuta 5 3 12 2 2 2" xfId="26627"/>
    <cellStyle name="Valuta 5 3 12 2 2 3" xfId="44786"/>
    <cellStyle name="Valuta 5 3 12 2 3" xfId="34090"/>
    <cellStyle name="Valuta 5 3 12 2 3 2" xfId="52249"/>
    <cellStyle name="Valuta 5 3 12 2 4" xfId="20899"/>
    <cellStyle name="Valuta 5 3 12 2 5" xfId="39058"/>
    <cellStyle name="Valuta 5 3 12 2 6" xfId="57218"/>
    <cellStyle name="Valuta 5 3 12 3" xfId="10936"/>
    <cellStyle name="Valuta 5 3 12 3 2" xfId="24143"/>
    <cellStyle name="Valuta 5 3 12 3 3" xfId="42302"/>
    <cellStyle name="Valuta 5 3 12 4" xfId="15930"/>
    <cellStyle name="Valuta 5 3 12 4 2" xfId="29122"/>
    <cellStyle name="Valuta 5 3 12 4 3" xfId="47281"/>
    <cellStyle name="Valuta 5 3 12 5" xfId="31606"/>
    <cellStyle name="Valuta 5 3 12 5 2" xfId="49765"/>
    <cellStyle name="Valuta 5 3 12 6" xfId="18415"/>
    <cellStyle name="Valuta 5 3 12 7" xfId="36574"/>
    <cellStyle name="Valuta 5 3 12 8" xfId="54734"/>
    <cellStyle name="Valuta 5 3 13" xfId="5603"/>
    <cellStyle name="Valuta 5 3 13 2" xfId="7851"/>
    <cellStyle name="Valuta 5 3 13 2 2" xfId="13584"/>
    <cellStyle name="Valuta 5 3 13 2 2 2" xfId="26791"/>
    <cellStyle name="Valuta 5 3 13 2 2 3" xfId="44950"/>
    <cellStyle name="Valuta 5 3 13 2 3" xfId="34254"/>
    <cellStyle name="Valuta 5 3 13 2 3 2" xfId="52413"/>
    <cellStyle name="Valuta 5 3 13 2 4" xfId="21063"/>
    <cellStyle name="Valuta 5 3 13 2 5" xfId="39222"/>
    <cellStyle name="Valuta 5 3 13 2 6" xfId="57382"/>
    <cellStyle name="Valuta 5 3 13 3" xfId="11100"/>
    <cellStyle name="Valuta 5 3 13 3 2" xfId="24307"/>
    <cellStyle name="Valuta 5 3 13 3 3" xfId="42466"/>
    <cellStyle name="Valuta 5 3 13 4" xfId="16094"/>
    <cellStyle name="Valuta 5 3 13 4 2" xfId="29286"/>
    <cellStyle name="Valuta 5 3 13 4 3" xfId="47445"/>
    <cellStyle name="Valuta 5 3 13 5" xfId="31770"/>
    <cellStyle name="Valuta 5 3 13 5 2" xfId="49929"/>
    <cellStyle name="Valuta 5 3 13 6" xfId="18579"/>
    <cellStyle name="Valuta 5 3 13 7" xfId="36738"/>
    <cellStyle name="Valuta 5 3 13 8" xfId="54898"/>
    <cellStyle name="Valuta 5 3 14" xfId="5767"/>
    <cellStyle name="Valuta 5 3 14 2" xfId="8015"/>
    <cellStyle name="Valuta 5 3 14 2 2" xfId="13748"/>
    <cellStyle name="Valuta 5 3 14 2 2 2" xfId="26955"/>
    <cellStyle name="Valuta 5 3 14 2 2 3" xfId="45114"/>
    <cellStyle name="Valuta 5 3 14 2 3" xfId="34418"/>
    <cellStyle name="Valuta 5 3 14 2 3 2" xfId="52577"/>
    <cellStyle name="Valuta 5 3 14 2 4" xfId="21227"/>
    <cellStyle name="Valuta 5 3 14 2 5" xfId="39386"/>
    <cellStyle name="Valuta 5 3 14 2 6" xfId="57546"/>
    <cellStyle name="Valuta 5 3 14 3" xfId="11264"/>
    <cellStyle name="Valuta 5 3 14 3 2" xfId="24471"/>
    <cellStyle name="Valuta 5 3 14 3 3" xfId="42630"/>
    <cellStyle name="Valuta 5 3 14 4" xfId="16258"/>
    <cellStyle name="Valuta 5 3 14 4 2" xfId="29450"/>
    <cellStyle name="Valuta 5 3 14 4 3" xfId="47609"/>
    <cellStyle name="Valuta 5 3 14 5" xfId="31934"/>
    <cellStyle name="Valuta 5 3 14 5 2" xfId="50093"/>
    <cellStyle name="Valuta 5 3 14 6" xfId="18743"/>
    <cellStyle name="Valuta 5 3 14 7" xfId="36902"/>
    <cellStyle name="Valuta 5 3 14 8" xfId="55062"/>
    <cellStyle name="Valuta 5 3 15" xfId="6183"/>
    <cellStyle name="Valuta 5 3 15 2" xfId="11681"/>
    <cellStyle name="Valuta 5 3 15 2 2" xfId="24888"/>
    <cellStyle name="Valuta 5 3 15 2 3" xfId="43047"/>
    <cellStyle name="Valuta 5 3 15 3" xfId="32351"/>
    <cellStyle name="Valuta 5 3 15 3 2" xfId="50510"/>
    <cellStyle name="Valuta 5 3 15 4" xfId="19160"/>
    <cellStyle name="Valuta 5 3 15 5" xfId="37319"/>
    <cellStyle name="Valuta 5 3 15 6" xfId="55479"/>
    <cellStyle name="Valuta 5 3 16" xfId="8191"/>
    <cellStyle name="Valuta 5 3 16 2" xfId="21398"/>
    <cellStyle name="Valuta 5 3 16 3" xfId="39557"/>
    <cellStyle name="Valuta 5 3 16 4" xfId="57717"/>
    <cellStyle name="Valuta 5 3 17" xfId="8435"/>
    <cellStyle name="Valuta 5 3 17 2" xfId="21642"/>
    <cellStyle name="Valuta 5 3 17 3" xfId="39801"/>
    <cellStyle name="Valuta 5 3 17 4" xfId="57961"/>
    <cellStyle name="Valuta 5 3 18" xfId="8613"/>
    <cellStyle name="Valuta 5 3 18 2" xfId="21820"/>
    <cellStyle name="Valuta 5 3 18 3" xfId="39979"/>
    <cellStyle name="Valuta 5 3 18 4" xfId="58139"/>
    <cellStyle name="Valuta 5 3 19" xfId="8777"/>
    <cellStyle name="Valuta 5 3 19 2" xfId="21984"/>
    <cellStyle name="Valuta 5 3 19 3" xfId="40143"/>
    <cellStyle name="Valuta 5 3 19 4" xfId="58303"/>
    <cellStyle name="Valuta 5 3 2" xfId="3308"/>
    <cellStyle name="Valuta 5 3 2 10" xfId="9202"/>
    <cellStyle name="Valuta 5 3 2 10 2" xfId="22409"/>
    <cellStyle name="Valuta 5 3 2 10 3" xfId="40568"/>
    <cellStyle name="Valuta 5 3 2 11" xfId="14192"/>
    <cellStyle name="Valuta 5 3 2 11 2" xfId="27384"/>
    <cellStyle name="Valuta 5 3 2 11 3" xfId="45543"/>
    <cellStyle name="Valuta 5 3 2 12" xfId="29868"/>
    <cellStyle name="Valuta 5 3 2 12 2" xfId="48027"/>
    <cellStyle name="Valuta 5 3 2 13" xfId="16677"/>
    <cellStyle name="Valuta 5 3 2 14" xfId="34836"/>
    <cellStyle name="Valuta 5 3 2 15" xfId="52996"/>
    <cellStyle name="Valuta 5 3 2 16" xfId="58891"/>
    <cellStyle name="Valuta 5 3 2 2" xfId="3309"/>
    <cellStyle name="Valuta 5 3 2 2 10" xfId="58892"/>
    <cellStyle name="Valuta 5 3 2 2 2" xfId="4173"/>
    <cellStyle name="Valuta 5 3 2 2 2 2" xfId="6660"/>
    <cellStyle name="Valuta 5 3 2 2 2 2 2" xfId="12158"/>
    <cellStyle name="Valuta 5 3 2 2 2 2 2 2" xfId="25365"/>
    <cellStyle name="Valuta 5 3 2 2 2 2 2 3" xfId="43524"/>
    <cellStyle name="Valuta 5 3 2 2 2 2 3" xfId="32828"/>
    <cellStyle name="Valuta 5 3 2 2 2 2 3 2" xfId="50987"/>
    <cellStyle name="Valuta 5 3 2 2 2 2 4" xfId="19637"/>
    <cellStyle name="Valuta 5 3 2 2 2 2 5" xfId="37796"/>
    <cellStyle name="Valuta 5 3 2 2 2 2 6" xfId="55956"/>
    <cellStyle name="Valuta 5 3 2 2 2 3" xfId="9674"/>
    <cellStyle name="Valuta 5 3 2 2 2 3 2" xfId="22881"/>
    <cellStyle name="Valuta 5 3 2 2 2 3 3" xfId="41040"/>
    <cellStyle name="Valuta 5 3 2 2 2 4" xfId="14668"/>
    <cellStyle name="Valuta 5 3 2 2 2 4 2" xfId="27860"/>
    <cellStyle name="Valuta 5 3 2 2 2 4 3" xfId="46019"/>
    <cellStyle name="Valuta 5 3 2 2 2 5" xfId="30344"/>
    <cellStyle name="Valuta 5 3 2 2 2 5 2" xfId="48503"/>
    <cellStyle name="Valuta 5 3 2 2 2 6" xfId="17153"/>
    <cellStyle name="Valuta 5 3 2 2 2 7" xfId="35312"/>
    <cellStyle name="Valuta 5 3 2 2 2 8" xfId="53472"/>
    <cellStyle name="Valuta 5 3 2 2 3" xfId="6185"/>
    <cellStyle name="Valuta 5 3 2 2 3 2" xfId="11683"/>
    <cellStyle name="Valuta 5 3 2 2 3 2 2" xfId="24890"/>
    <cellStyle name="Valuta 5 3 2 2 3 2 3" xfId="43049"/>
    <cellStyle name="Valuta 5 3 2 2 3 3" xfId="32353"/>
    <cellStyle name="Valuta 5 3 2 2 3 3 2" xfId="50512"/>
    <cellStyle name="Valuta 5 3 2 2 3 4" xfId="19162"/>
    <cellStyle name="Valuta 5 3 2 2 3 5" xfId="37321"/>
    <cellStyle name="Valuta 5 3 2 2 3 6" xfId="55481"/>
    <cellStyle name="Valuta 5 3 2 2 4" xfId="9203"/>
    <cellStyle name="Valuta 5 3 2 2 4 2" xfId="22410"/>
    <cellStyle name="Valuta 5 3 2 2 4 3" xfId="40569"/>
    <cellStyle name="Valuta 5 3 2 2 5" xfId="14193"/>
    <cellStyle name="Valuta 5 3 2 2 5 2" xfId="27385"/>
    <cellStyle name="Valuta 5 3 2 2 5 3" xfId="45544"/>
    <cellStyle name="Valuta 5 3 2 2 6" xfId="29869"/>
    <cellStyle name="Valuta 5 3 2 2 6 2" xfId="48028"/>
    <cellStyle name="Valuta 5 3 2 2 7" xfId="16678"/>
    <cellStyle name="Valuta 5 3 2 2 8" xfId="34837"/>
    <cellStyle name="Valuta 5 3 2 2 9" xfId="52997"/>
    <cellStyle name="Valuta 5 3 2 3" xfId="3310"/>
    <cellStyle name="Valuta 5 3 2 3 10" xfId="58893"/>
    <cellStyle name="Valuta 5 3 2 3 2" xfId="4174"/>
    <cellStyle name="Valuta 5 3 2 3 2 2" xfId="6661"/>
    <cellStyle name="Valuta 5 3 2 3 2 2 2" xfId="12159"/>
    <cellStyle name="Valuta 5 3 2 3 2 2 2 2" xfId="25366"/>
    <cellStyle name="Valuta 5 3 2 3 2 2 2 3" xfId="43525"/>
    <cellStyle name="Valuta 5 3 2 3 2 2 3" xfId="32829"/>
    <cellStyle name="Valuta 5 3 2 3 2 2 3 2" xfId="50988"/>
    <cellStyle name="Valuta 5 3 2 3 2 2 4" xfId="19638"/>
    <cellStyle name="Valuta 5 3 2 3 2 2 5" xfId="37797"/>
    <cellStyle name="Valuta 5 3 2 3 2 2 6" xfId="55957"/>
    <cellStyle name="Valuta 5 3 2 3 2 3" xfId="9675"/>
    <cellStyle name="Valuta 5 3 2 3 2 3 2" xfId="22882"/>
    <cellStyle name="Valuta 5 3 2 3 2 3 3" xfId="41041"/>
    <cellStyle name="Valuta 5 3 2 3 2 4" xfId="14669"/>
    <cellStyle name="Valuta 5 3 2 3 2 4 2" xfId="27861"/>
    <cellStyle name="Valuta 5 3 2 3 2 4 3" xfId="46020"/>
    <cellStyle name="Valuta 5 3 2 3 2 5" xfId="30345"/>
    <cellStyle name="Valuta 5 3 2 3 2 5 2" xfId="48504"/>
    <cellStyle name="Valuta 5 3 2 3 2 6" xfId="17154"/>
    <cellStyle name="Valuta 5 3 2 3 2 7" xfId="35313"/>
    <cellStyle name="Valuta 5 3 2 3 2 8" xfId="53473"/>
    <cellStyle name="Valuta 5 3 2 3 3" xfId="6186"/>
    <cellStyle name="Valuta 5 3 2 3 3 2" xfId="11684"/>
    <cellStyle name="Valuta 5 3 2 3 3 2 2" xfId="24891"/>
    <cellStyle name="Valuta 5 3 2 3 3 2 3" xfId="43050"/>
    <cellStyle name="Valuta 5 3 2 3 3 3" xfId="32354"/>
    <cellStyle name="Valuta 5 3 2 3 3 3 2" xfId="50513"/>
    <cellStyle name="Valuta 5 3 2 3 3 4" xfId="19163"/>
    <cellStyle name="Valuta 5 3 2 3 3 5" xfId="37322"/>
    <cellStyle name="Valuta 5 3 2 3 3 6" xfId="55482"/>
    <cellStyle name="Valuta 5 3 2 3 4" xfId="9204"/>
    <cellStyle name="Valuta 5 3 2 3 4 2" xfId="22411"/>
    <cellStyle name="Valuta 5 3 2 3 4 3" xfId="40570"/>
    <cellStyle name="Valuta 5 3 2 3 5" xfId="14194"/>
    <cellStyle name="Valuta 5 3 2 3 5 2" xfId="27386"/>
    <cellStyle name="Valuta 5 3 2 3 5 3" xfId="45545"/>
    <cellStyle name="Valuta 5 3 2 3 6" xfId="29870"/>
    <cellStyle name="Valuta 5 3 2 3 6 2" xfId="48029"/>
    <cellStyle name="Valuta 5 3 2 3 7" xfId="16679"/>
    <cellStyle name="Valuta 5 3 2 3 8" xfId="34838"/>
    <cellStyle name="Valuta 5 3 2 3 9" xfId="52998"/>
    <cellStyle name="Valuta 5 3 2 4" xfId="3741"/>
    <cellStyle name="Valuta 5 3 2 4 2" xfId="4450"/>
    <cellStyle name="Valuta 5 3 2 4 2 2" xfId="12434"/>
    <cellStyle name="Valuta 5 3 2 4 2 2 2" xfId="25641"/>
    <cellStyle name="Valuta 5 3 2 4 2 2 3" xfId="43800"/>
    <cellStyle name="Valuta 5 3 2 4 2 3" xfId="33104"/>
    <cellStyle name="Valuta 5 3 2 4 2 3 2" xfId="51263"/>
    <cellStyle name="Valuta 5 3 2 4 2 4" xfId="19913"/>
    <cellStyle name="Valuta 5 3 2 4 2 5" xfId="38072"/>
    <cellStyle name="Valuta 5 3 2 4 2 6" xfId="56232"/>
    <cellStyle name="Valuta 5 3 2 4 3" xfId="9950"/>
    <cellStyle name="Valuta 5 3 2 4 3 2" xfId="23157"/>
    <cellStyle name="Valuta 5 3 2 4 3 3" xfId="41316"/>
    <cellStyle name="Valuta 5 3 2 4 4" xfId="14944"/>
    <cellStyle name="Valuta 5 3 2 4 4 2" xfId="28136"/>
    <cellStyle name="Valuta 5 3 2 4 4 3" xfId="46295"/>
    <cellStyle name="Valuta 5 3 2 4 5" xfId="30620"/>
    <cellStyle name="Valuta 5 3 2 4 5 2" xfId="48779"/>
    <cellStyle name="Valuta 5 3 2 4 6" xfId="17429"/>
    <cellStyle name="Valuta 5 3 2 4 7" xfId="35588"/>
    <cellStyle name="Valuta 5 3 2 4 8" xfId="53748"/>
    <cellStyle name="Valuta 5 3 2 4 9" xfId="59533"/>
    <cellStyle name="Valuta 5 3 2 5" xfId="4668"/>
    <cellStyle name="Valuta 5 3 2 5 2" xfId="6919"/>
    <cellStyle name="Valuta 5 3 2 5 2 2" xfId="12652"/>
    <cellStyle name="Valuta 5 3 2 5 2 2 2" xfId="25859"/>
    <cellStyle name="Valuta 5 3 2 5 2 2 3" xfId="44018"/>
    <cellStyle name="Valuta 5 3 2 5 2 3" xfId="33322"/>
    <cellStyle name="Valuta 5 3 2 5 2 3 2" xfId="51481"/>
    <cellStyle name="Valuta 5 3 2 5 2 4" xfId="20131"/>
    <cellStyle name="Valuta 5 3 2 5 2 5" xfId="38290"/>
    <cellStyle name="Valuta 5 3 2 5 2 6" xfId="56450"/>
    <cellStyle name="Valuta 5 3 2 5 3" xfId="10168"/>
    <cellStyle name="Valuta 5 3 2 5 3 2" xfId="23375"/>
    <cellStyle name="Valuta 5 3 2 5 3 3" xfId="41534"/>
    <cellStyle name="Valuta 5 3 2 5 4" xfId="15162"/>
    <cellStyle name="Valuta 5 3 2 5 4 2" xfId="28354"/>
    <cellStyle name="Valuta 5 3 2 5 4 3" xfId="46513"/>
    <cellStyle name="Valuta 5 3 2 5 5" xfId="30838"/>
    <cellStyle name="Valuta 5 3 2 5 5 2" xfId="48997"/>
    <cellStyle name="Valuta 5 3 2 5 6" xfId="17647"/>
    <cellStyle name="Valuta 5 3 2 5 7" xfId="35806"/>
    <cellStyle name="Valuta 5 3 2 5 8" xfId="53966"/>
    <cellStyle name="Valuta 5 3 2 6" xfId="4172"/>
    <cellStyle name="Valuta 5 3 2 6 2" xfId="6659"/>
    <cellStyle name="Valuta 5 3 2 6 2 2" xfId="12157"/>
    <cellStyle name="Valuta 5 3 2 6 2 2 2" xfId="25364"/>
    <cellStyle name="Valuta 5 3 2 6 2 2 3" xfId="43523"/>
    <cellStyle name="Valuta 5 3 2 6 2 3" xfId="32827"/>
    <cellStyle name="Valuta 5 3 2 6 2 3 2" xfId="50986"/>
    <cellStyle name="Valuta 5 3 2 6 2 4" xfId="19636"/>
    <cellStyle name="Valuta 5 3 2 6 2 5" xfId="37795"/>
    <cellStyle name="Valuta 5 3 2 6 2 6" xfId="55955"/>
    <cellStyle name="Valuta 5 3 2 6 3" xfId="9673"/>
    <cellStyle name="Valuta 5 3 2 6 3 2" xfId="22880"/>
    <cellStyle name="Valuta 5 3 2 6 3 3" xfId="41039"/>
    <cellStyle name="Valuta 5 3 2 6 4" xfId="14667"/>
    <cellStyle name="Valuta 5 3 2 6 4 2" xfId="27859"/>
    <cellStyle name="Valuta 5 3 2 6 4 3" xfId="46018"/>
    <cellStyle name="Valuta 5 3 2 6 5" xfId="30343"/>
    <cellStyle name="Valuta 5 3 2 6 5 2" xfId="48502"/>
    <cellStyle name="Valuta 5 3 2 6 6" xfId="17152"/>
    <cellStyle name="Valuta 5 3 2 6 7" xfId="35311"/>
    <cellStyle name="Valuta 5 3 2 6 8" xfId="53471"/>
    <cellStyle name="Valuta 5 3 2 7" xfId="5098"/>
    <cellStyle name="Valuta 5 3 2 7 2" xfId="7343"/>
    <cellStyle name="Valuta 5 3 2 7 2 2" xfId="13076"/>
    <cellStyle name="Valuta 5 3 2 7 2 2 2" xfId="26283"/>
    <cellStyle name="Valuta 5 3 2 7 2 2 3" xfId="44442"/>
    <cellStyle name="Valuta 5 3 2 7 2 3" xfId="33746"/>
    <cellStyle name="Valuta 5 3 2 7 2 3 2" xfId="51905"/>
    <cellStyle name="Valuta 5 3 2 7 2 4" xfId="20555"/>
    <cellStyle name="Valuta 5 3 2 7 2 5" xfId="38714"/>
    <cellStyle name="Valuta 5 3 2 7 2 6" xfId="56874"/>
    <cellStyle name="Valuta 5 3 2 7 3" xfId="10592"/>
    <cellStyle name="Valuta 5 3 2 7 3 2" xfId="23799"/>
    <cellStyle name="Valuta 5 3 2 7 3 3" xfId="41958"/>
    <cellStyle name="Valuta 5 3 2 7 4" xfId="15586"/>
    <cellStyle name="Valuta 5 3 2 7 4 2" xfId="28778"/>
    <cellStyle name="Valuta 5 3 2 7 4 3" xfId="46937"/>
    <cellStyle name="Valuta 5 3 2 7 5" xfId="31262"/>
    <cellStyle name="Valuta 5 3 2 7 5 2" xfId="49421"/>
    <cellStyle name="Valuta 5 3 2 7 6" xfId="18071"/>
    <cellStyle name="Valuta 5 3 2 7 7" xfId="36230"/>
    <cellStyle name="Valuta 5 3 2 7 8" xfId="54390"/>
    <cellStyle name="Valuta 5 3 2 8" xfId="6184"/>
    <cellStyle name="Valuta 5 3 2 8 2" xfId="11682"/>
    <cellStyle name="Valuta 5 3 2 8 2 2" xfId="24889"/>
    <cellStyle name="Valuta 5 3 2 8 2 3" xfId="43048"/>
    <cellStyle name="Valuta 5 3 2 8 3" xfId="32352"/>
    <cellStyle name="Valuta 5 3 2 8 3 2" xfId="50511"/>
    <cellStyle name="Valuta 5 3 2 8 4" xfId="19161"/>
    <cellStyle name="Valuta 5 3 2 8 5" xfId="37320"/>
    <cellStyle name="Valuta 5 3 2 8 6" xfId="55480"/>
    <cellStyle name="Valuta 5 3 2 9" xfId="8436"/>
    <cellStyle name="Valuta 5 3 2 9 2" xfId="21643"/>
    <cellStyle name="Valuta 5 3 2 9 3" xfId="39802"/>
    <cellStyle name="Valuta 5 3 2 9 4" xfId="57962"/>
    <cellStyle name="Valuta 5 3 20" xfId="8985"/>
    <cellStyle name="Valuta 5 3 20 2" xfId="22192"/>
    <cellStyle name="Valuta 5 3 20 3" xfId="40351"/>
    <cellStyle name="Valuta 5 3 21" xfId="14191"/>
    <cellStyle name="Valuta 5 3 21 2" xfId="27383"/>
    <cellStyle name="Valuta 5 3 21 3" xfId="45542"/>
    <cellStyle name="Valuta 5 3 22" xfId="29867"/>
    <cellStyle name="Valuta 5 3 22 2" xfId="48026"/>
    <cellStyle name="Valuta 5 3 23" xfId="16676"/>
    <cellStyle name="Valuta 5 3 24" xfId="34835"/>
    <cellStyle name="Valuta 5 3 25" xfId="52995"/>
    <cellStyle name="Valuta 5 3 26" xfId="58469"/>
    <cellStyle name="Valuta 5 3 27" xfId="58890"/>
    <cellStyle name="Valuta 5 3 3" xfId="3311"/>
    <cellStyle name="Valuta 5 3 3 10" xfId="14195"/>
    <cellStyle name="Valuta 5 3 3 10 2" xfId="27387"/>
    <cellStyle name="Valuta 5 3 3 10 3" xfId="45546"/>
    <cellStyle name="Valuta 5 3 3 11" xfId="29871"/>
    <cellStyle name="Valuta 5 3 3 11 2" xfId="48030"/>
    <cellStyle name="Valuta 5 3 3 12" xfId="16680"/>
    <cellStyle name="Valuta 5 3 3 13" xfId="34839"/>
    <cellStyle name="Valuta 5 3 3 14" xfId="52999"/>
    <cellStyle name="Valuta 5 3 3 15" xfId="58894"/>
    <cellStyle name="Valuta 5 3 3 2" xfId="3312"/>
    <cellStyle name="Valuta 5 3 3 2 10" xfId="58895"/>
    <cellStyle name="Valuta 5 3 3 2 2" xfId="4176"/>
    <cellStyle name="Valuta 5 3 3 2 2 2" xfId="6663"/>
    <cellStyle name="Valuta 5 3 3 2 2 2 2" xfId="12161"/>
    <cellStyle name="Valuta 5 3 3 2 2 2 2 2" xfId="25368"/>
    <cellStyle name="Valuta 5 3 3 2 2 2 2 3" xfId="43527"/>
    <cellStyle name="Valuta 5 3 3 2 2 2 3" xfId="32831"/>
    <cellStyle name="Valuta 5 3 3 2 2 2 3 2" xfId="50990"/>
    <cellStyle name="Valuta 5 3 3 2 2 2 4" xfId="19640"/>
    <cellStyle name="Valuta 5 3 3 2 2 2 5" xfId="37799"/>
    <cellStyle name="Valuta 5 3 3 2 2 2 6" xfId="55959"/>
    <cellStyle name="Valuta 5 3 3 2 2 3" xfId="9677"/>
    <cellStyle name="Valuta 5 3 3 2 2 3 2" xfId="22884"/>
    <cellStyle name="Valuta 5 3 3 2 2 3 3" xfId="41043"/>
    <cellStyle name="Valuta 5 3 3 2 2 4" xfId="14671"/>
    <cellStyle name="Valuta 5 3 3 2 2 4 2" xfId="27863"/>
    <cellStyle name="Valuta 5 3 3 2 2 4 3" xfId="46022"/>
    <cellStyle name="Valuta 5 3 3 2 2 5" xfId="30347"/>
    <cellStyle name="Valuta 5 3 3 2 2 5 2" xfId="48506"/>
    <cellStyle name="Valuta 5 3 3 2 2 6" xfId="17156"/>
    <cellStyle name="Valuta 5 3 3 2 2 7" xfId="35315"/>
    <cellStyle name="Valuta 5 3 3 2 2 8" xfId="53475"/>
    <cellStyle name="Valuta 5 3 3 2 3" xfId="6188"/>
    <cellStyle name="Valuta 5 3 3 2 3 2" xfId="11686"/>
    <cellStyle name="Valuta 5 3 3 2 3 2 2" xfId="24893"/>
    <cellStyle name="Valuta 5 3 3 2 3 2 3" xfId="43052"/>
    <cellStyle name="Valuta 5 3 3 2 3 3" xfId="32356"/>
    <cellStyle name="Valuta 5 3 3 2 3 3 2" xfId="50515"/>
    <cellStyle name="Valuta 5 3 3 2 3 4" xfId="19165"/>
    <cellStyle name="Valuta 5 3 3 2 3 5" xfId="37324"/>
    <cellStyle name="Valuta 5 3 3 2 3 6" xfId="55484"/>
    <cellStyle name="Valuta 5 3 3 2 4" xfId="9206"/>
    <cellStyle name="Valuta 5 3 3 2 4 2" xfId="22413"/>
    <cellStyle name="Valuta 5 3 3 2 4 3" xfId="40572"/>
    <cellStyle name="Valuta 5 3 3 2 5" xfId="14196"/>
    <cellStyle name="Valuta 5 3 3 2 5 2" xfId="27388"/>
    <cellStyle name="Valuta 5 3 3 2 5 3" xfId="45547"/>
    <cellStyle name="Valuta 5 3 3 2 6" xfId="29872"/>
    <cellStyle name="Valuta 5 3 3 2 6 2" xfId="48031"/>
    <cellStyle name="Valuta 5 3 3 2 7" xfId="16681"/>
    <cellStyle name="Valuta 5 3 3 2 8" xfId="34840"/>
    <cellStyle name="Valuta 5 3 3 2 9" xfId="53000"/>
    <cellStyle name="Valuta 5 3 3 3" xfId="3313"/>
    <cellStyle name="Valuta 5 3 3 3 10" xfId="58896"/>
    <cellStyle name="Valuta 5 3 3 3 2" xfId="4177"/>
    <cellStyle name="Valuta 5 3 3 3 2 2" xfId="6664"/>
    <cellStyle name="Valuta 5 3 3 3 2 2 2" xfId="12162"/>
    <cellStyle name="Valuta 5 3 3 3 2 2 2 2" xfId="25369"/>
    <cellStyle name="Valuta 5 3 3 3 2 2 2 3" xfId="43528"/>
    <cellStyle name="Valuta 5 3 3 3 2 2 3" xfId="32832"/>
    <cellStyle name="Valuta 5 3 3 3 2 2 3 2" xfId="50991"/>
    <cellStyle name="Valuta 5 3 3 3 2 2 4" xfId="19641"/>
    <cellStyle name="Valuta 5 3 3 3 2 2 5" xfId="37800"/>
    <cellStyle name="Valuta 5 3 3 3 2 2 6" xfId="55960"/>
    <cellStyle name="Valuta 5 3 3 3 2 3" xfId="9678"/>
    <cellStyle name="Valuta 5 3 3 3 2 3 2" xfId="22885"/>
    <cellStyle name="Valuta 5 3 3 3 2 3 3" xfId="41044"/>
    <cellStyle name="Valuta 5 3 3 3 2 4" xfId="14672"/>
    <cellStyle name="Valuta 5 3 3 3 2 4 2" xfId="27864"/>
    <cellStyle name="Valuta 5 3 3 3 2 4 3" xfId="46023"/>
    <cellStyle name="Valuta 5 3 3 3 2 5" xfId="30348"/>
    <cellStyle name="Valuta 5 3 3 3 2 5 2" xfId="48507"/>
    <cellStyle name="Valuta 5 3 3 3 2 6" xfId="17157"/>
    <cellStyle name="Valuta 5 3 3 3 2 7" xfId="35316"/>
    <cellStyle name="Valuta 5 3 3 3 2 8" xfId="53476"/>
    <cellStyle name="Valuta 5 3 3 3 3" xfId="6189"/>
    <cellStyle name="Valuta 5 3 3 3 3 2" xfId="11687"/>
    <cellStyle name="Valuta 5 3 3 3 3 2 2" xfId="24894"/>
    <cellStyle name="Valuta 5 3 3 3 3 2 3" xfId="43053"/>
    <cellStyle name="Valuta 5 3 3 3 3 3" xfId="32357"/>
    <cellStyle name="Valuta 5 3 3 3 3 3 2" xfId="50516"/>
    <cellStyle name="Valuta 5 3 3 3 3 4" xfId="19166"/>
    <cellStyle name="Valuta 5 3 3 3 3 5" xfId="37325"/>
    <cellStyle name="Valuta 5 3 3 3 3 6" xfId="55485"/>
    <cellStyle name="Valuta 5 3 3 3 4" xfId="9207"/>
    <cellStyle name="Valuta 5 3 3 3 4 2" xfId="22414"/>
    <cellStyle name="Valuta 5 3 3 3 4 3" xfId="40573"/>
    <cellStyle name="Valuta 5 3 3 3 5" xfId="14197"/>
    <cellStyle name="Valuta 5 3 3 3 5 2" xfId="27389"/>
    <cellStyle name="Valuta 5 3 3 3 5 3" xfId="45548"/>
    <cellStyle name="Valuta 5 3 3 3 6" xfId="29873"/>
    <cellStyle name="Valuta 5 3 3 3 6 2" xfId="48032"/>
    <cellStyle name="Valuta 5 3 3 3 7" xfId="16682"/>
    <cellStyle name="Valuta 5 3 3 3 8" xfId="34841"/>
    <cellStyle name="Valuta 5 3 3 3 9" xfId="53001"/>
    <cellStyle name="Valuta 5 3 3 4" xfId="3742"/>
    <cellStyle name="Valuta 5 3 3 4 2" xfId="4451"/>
    <cellStyle name="Valuta 5 3 3 4 2 2" xfId="12435"/>
    <cellStyle name="Valuta 5 3 3 4 2 2 2" xfId="25642"/>
    <cellStyle name="Valuta 5 3 3 4 2 2 3" xfId="43801"/>
    <cellStyle name="Valuta 5 3 3 4 2 3" xfId="33105"/>
    <cellStyle name="Valuta 5 3 3 4 2 3 2" xfId="51264"/>
    <cellStyle name="Valuta 5 3 3 4 2 4" xfId="19914"/>
    <cellStyle name="Valuta 5 3 3 4 2 5" xfId="38073"/>
    <cellStyle name="Valuta 5 3 3 4 2 6" xfId="56233"/>
    <cellStyle name="Valuta 5 3 3 4 3" xfId="9951"/>
    <cellStyle name="Valuta 5 3 3 4 3 2" xfId="23158"/>
    <cellStyle name="Valuta 5 3 3 4 3 3" xfId="41317"/>
    <cellStyle name="Valuta 5 3 3 4 4" xfId="14945"/>
    <cellStyle name="Valuta 5 3 3 4 4 2" xfId="28137"/>
    <cellStyle name="Valuta 5 3 3 4 4 3" xfId="46296"/>
    <cellStyle name="Valuta 5 3 3 4 5" xfId="30621"/>
    <cellStyle name="Valuta 5 3 3 4 5 2" xfId="48780"/>
    <cellStyle name="Valuta 5 3 3 4 6" xfId="17430"/>
    <cellStyle name="Valuta 5 3 3 4 7" xfId="35589"/>
    <cellStyle name="Valuta 5 3 3 4 8" xfId="53749"/>
    <cellStyle name="Valuta 5 3 3 4 9" xfId="59534"/>
    <cellStyle name="Valuta 5 3 3 5" xfId="4175"/>
    <cellStyle name="Valuta 5 3 3 5 2" xfId="6662"/>
    <cellStyle name="Valuta 5 3 3 5 2 2" xfId="12160"/>
    <cellStyle name="Valuta 5 3 3 5 2 2 2" xfId="25367"/>
    <cellStyle name="Valuta 5 3 3 5 2 2 3" xfId="43526"/>
    <cellStyle name="Valuta 5 3 3 5 2 3" xfId="32830"/>
    <cellStyle name="Valuta 5 3 3 5 2 3 2" xfId="50989"/>
    <cellStyle name="Valuta 5 3 3 5 2 4" xfId="19639"/>
    <cellStyle name="Valuta 5 3 3 5 2 5" xfId="37798"/>
    <cellStyle name="Valuta 5 3 3 5 2 6" xfId="55958"/>
    <cellStyle name="Valuta 5 3 3 5 3" xfId="9676"/>
    <cellStyle name="Valuta 5 3 3 5 3 2" xfId="22883"/>
    <cellStyle name="Valuta 5 3 3 5 3 3" xfId="41042"/>
    <cellStyle name="Valuta 5 3 3 5 4" xfId="14670"/>
    <cellStyle name="Valuta 5 3 3 5 4 2" xfId="27862"/>
    <cellStyle name="Valuta 5 3 3 5 4 3" xfId="46021"/>
    <cellStyle name="Valuta 5 3 3 5 5" xfId="30346"/>
    <cellStyle name="Valuta 5 3 3 5 5 2" xfId="48505"/>
    <cellStyle name="Valuta 5 3 3 5 6" xfId="17155"/>
    <cellStyle name="Valuta 5 3 3 5 7" xfId="35314"/>
    <cellStyle name="Valuta 5 3 3 5 8" xfId="53474"/>
    <cellStyle name="Valuta 5 3 3 6" xfId="5099"/>
    <cellStyle name="Valuta 5 3 3 6 2" xfId="7344"/>
    <cellStyle name="Valuta 5 3 3 6 2 2" xfId="13077"/>
    <cellStyle name="Valuta 5 3 3 6 2 2 2" xfId="26284"/>
    <cellStyle name="Valuta 5 3 3 6 2 2 3" xfId="44443"/>
    <cellStyle name="Valuta 5 3 3 6 2 3" xfId="33747"/>
    <cellStyle name="Valuta 5 3 3 6 2 3 2" xfId="51906"/>
    <cellStyle name="Valuta 5 3 3 6 2 4" xfId="20556"/>
    <cellStyle name="Valuta 5 3 3 6 2 5" xfId="38715"/>
    <cellStyle name="Valuta 5 3 3 6 2 6" xfId="56875"/>
    <cellStyle name="Valuta 5 3 3 6 3" xfId="10593"/>
    <cellStyle name="Valuta 5 3 3 6 3 2" xfId="23800"/>
    <cellStyle name="Valuta 5 3 3 6 3 3" xfId="41959"/>
    <cellStyle name="Valuta 5 3 3 6 4" xfId="15587"/>
    <cellStyle name="Valuta 5 3 3 6 4 2" xfId="28779"/>
    <cellStyle name="Valuta 5 3 3 6 4 3" xfId="46938"/>
    <cellStyle name="Valuta 5 3 3 6 5" xfId="31263"/>
    <cellStyle name="Valuta 5 3 3 6 5 2" xfId="49422"/>
    <cellStyle name="Valuta 5 3 3 6 6" xfId="18072"/>
    <cellStyle name="Valuta 5 3 3 6 7" xfId="36231"/>
    <cellStyle name="Valuta 5 3 3 6 8" xfId="54391"/>
    <cellStyle name="Valuta 5 3 3 7" xfId="6187"/>
    <cellStyle name="Valuta 5 3 3 7 2" xfId="11685"/>
    <cellStyle name="Valuta 5 3 3 7 2 2" xfId="24892"/>
    <cellStyle name="Valuta 5 3 3 7 2 3" xfId="43051"/>
    <cellStyle name="Valuta 5 3 3 7 3" xfId="32355"/>
    <cellStyle name="Valuta 5 3 3 7 3 2" xfId="50514"/>
    <cellStyle name="Valuta 5 3 3 7 4" xfId="19164"/>
    <cellStyle name="Valuta 5 3 3 7 5" xfId="37323"/>
    <cellStyle name="Valuta 5 3 3 7 6" xfId="55483"/>
    <cellStyle name="Valuta 5 3 3 8" xfId="8437"/>
    <cellStyle name="Valuta 5 3 3 8 2" xfId="21644"/>
    <cellStyle name="Valuta 5 3 3 8 3" xfId="39803"/>
    <cellStyle name="Valuta 5 3 3 8 4" xfId="57963"/>
    <cellStyle name="Valuta 5 3 3 9" xfId="9205"/>
    <cellStyle name="Valuta 5 3 3 9 2" xfId="22412"/>
    <cellStyle name="Valuta 5 3 3 9 3" xfId="40571"/>
    <cellStyle name="Valuta 5 3 4" xfId="3314"/>
    <cellStyle name="Valuta 5 3 4 10" xfId="58897"/>
    <cellStyle name="Valuta 5 3 4 2" xfId="4178"/>
    <cellStyle name="Valuta 5 3 4 2 2" xfId="6665"/>
    <cellStyle name="Valuta 5 3 4 2 2 2" xfId="12163"/>
    <cellStyle name="Valuta 5 3 4 2 2 2 2" xfId="25370"/>
    <cellStyle name="Valuta 5 3 4 2 2 2 3" xfId="43529"/>
    <cellStyle name="Valuta 5 3 4 2 2 3" xfId="32833"/>
    <cellStyle name="Valuta 5 3 4 2 2 3 2" xfId="50992"/>
    <cellStyle name="Valuta 5 3 4 2 2 4" xfId="19642"/>
    <cellStyle name="Valuta 5 3 4 2 2 5" xfId="37801"/>
    <cellStyle name="Valuta 5 3 4 2 2 6" xfId="55961"/>
    <cellStyle name="Valuta 5 3 4 2 3" xfId="9679"/>
    <cellStyle name="Valuta 5 3 4 2 3 2" xfId="22886"/>
    <cellStyle name="Valuta 5 3 4 2 3 3" xfId="41045"/>
    <cellStyle name="Valuta 5 3 4 2 4" xfId="14673"/>
    <cellStyle name="Valuta 5 3 4 2 4 2" xfId="27865"/>
    <cellStyle name="Valuta 5 3 4 2 4 3" xfId="46024"/>
    <cellStyle name="Valuta 5 3 4 2 5" xfId="30349"/>
    <cellStyle name="Valuta 5 3 4 2 5 2" xfId="48508"/>
    <cellStyle name="Valuta 5 3 4 2 6" xfId="17158"/>
    <cellStyle name="Valuta 5 3 4 2 7" xfId="35317"/>
    <cellStyle name="Valuta 5 3 4 2 8" xfId="53477"/>
    <cellStyle name="Valuta 5 3 4 3" xfId="6190"/>
    <cellStyle name="Valuta 5 3 4 3 2" xfId="11688"/>
    <cellStyle name="Valuta 5 3 4 3 2 2" xfId="24895"/>
    <cellStyle name="Valuta 5 3 4 3 2 3" xfId="43054"/>
    <cellStyle name="Valuta 5 3 4 3 3" xfId="32358"/>
    <cellStyle name="Valuta 5 3 4 3 3 2" xfId="50517"/>
    <cellStyle name="Valuta 5 3 4 3 4" xfId="19167"/>
    <cellStyle name="Valuta 5 3 4 3 5" xfId="37326"/>
    <cellStyle name="Valuta 5 3 4 3 6" xfId="55486"/>
    <cellStyle name="Valuta 5 3 4 4" xfId="9208"/>
    <cellStyle name="Valuta 5 3 4 4 2" xfId="22415"/>
    <cellStyle name="Valuta 5 3 4 4 3" xfId="40574"/>
    <cellStyle name="Valuta 5 3 4 5" xfId="14198"/>
    <cellStyle name="Valuta 5 3 4 5 2" xfId="27390"/>
    <cellStyle name="Valuta 5 3 4 5 3" xfId="45549"/>
    <cellStyle name="Valuta 5 3 4 6" xfId="29874"/>
    <cellStyle name="Valuta 5 3 4 6 2" xfId="48033"/>
    <cellStyle name="Valuta 5 3 4 7" xfId="16683"/>
    <cellStyle name="Valuta 5 3 4 8" xfId="34842"/>
    <cellStyle name="Valuta 5 3 4 9" xfId="53002"/>
    <cellStyle name="Valuta 5 3 5" xfId="3315"/>
    <cellStyle name="Valuta 5 3 5 10" xfId="58898"/>
    <cellStyle name="Valuta 5 3 5 2" xfId="4179"/>
    <cellStyle name="Valuta 5 3 5 2 2" xfId="6666"/>
    <cellStyle name="Valuta 5 3 5 2 2 2" xfId="12164"/>
    <cellStyle name="Valuta 5 3 5 2 2 2 2" xfId="25371"/>
    <cellStyle name="Valuta 5 3 5 2 2 2 3" xfId="43530"/>
    <cellStyle name="Valuta 5 3 5 2 2 3" xfId="32834"/>
    <cellStyle name="Valuta 5 3 5 2 2 3 2" xfId="50993"/>
    <cellStyle name="Valuta 5 3 5 2 2 4" xfId="19643"/>
    <cellStyle name="Valuta 5 3 5 2 2 5" xfId="37802"/>
    <cellStyle name="Valuta 5 3 5 2 2 6" xfId="55962"/>
    <cellStyle name="Valuta 5 3 5 2 3" xfId="9680"/>
    <cellStyle name="Valuta 5 3 5 2 3 2" xfId="22887"/>
    <cellStyle name="Valuta 5 3 5 2 3 3" xfId="41046"/>
    <cellStyle name="Valuta 5 3 5 2 4" xfId="14674"/>
    <cellStyle name="Valuta 5 3 5 2 4 2" xfId="27866"/>
    <cellStyle name="Valuta 5 3 5 2 4 3" xfId="46025"/>
    <cellStyle name="Valuta 5 3 5 2 5" xfId="30350"/>
    <cellStyle name="Valuta 5 3 5 2 5 2" xfId="48509"/>
    <cellStyle name="Valuta 5 3 5 2 6" xfId="17159"/>
    <cellStyle name="Valuta 5 3 5 2 7" xfId="35318"/>
    <cellStyle name="Valuta 5 3 5 2 8" xfId="53478"/>
    <cellStyle name="Valuta 5 3 5 3" xfId="6191"/>
    <cellStyle name="Valuta 5 3 5 3 2" xfId="11689"/>
    <cellStyle name="Valuta 5 3 5 3 2 2" xfId="24896"/>
    <cellStyle name="Valuta 5 3 5 3 2 3" xfId="43055"/>
    <cellStyle name="Valuta 5 3 5 3 3" xfId="32359"/>
    <cellStyle name="Valuta 5 3 5 3 3 2" xfId="50518"/>
    <cellStyle name="Valuta 5 3 5 3 4" xfId="19168"/>
    <cellStyle name="Valuta 5 3 5 3 5" xfId="37327"/>
    <cellStyle name="Valuta 5 3 5 3 6" xfId="55487"/>
    <cellStyle name="Valuta 5 3 5 4" xfId="9209"/>
    <cellStyle name="Valuta 5 3 5 4 2" xfId="22416"/>
    <cellStyle name="Valuta 5 3 5 4 3" xfId="40575"/>
    <cellStyle name="Valuta 5 3 5 5" xfId="14199"/>
    <cellStyle name="Valuta 5 3 5 5 2" xfId="27391"/>
    <cellStyle name="Valuta 5 3 5 5 3" xfId="45550"/>
    <cellStyle name="Valuta 5 3 5 6" xfId="29875"/>
    <cellStyle name="Valuta 5 3 5 6 2" xfId="48034"/>
    <cellStyle name="Valuta 5 3 5 7" xfId="16684"/>
    <cellStyle name="Valuta 5 3 5 8" xfId="34843"/>
    <cellStyle name="Valuta 5 3 5 9" xfId="53003"/>
    <cellStyle name="Valuta 5 3 6" xfId="3669"/>
    <cellStyle name="Valuta 5 3 6 2" xfId="4449"/>
    <cellStyle name="Valuta 5 3 6 2 2" xfId="12433"/>
    <cellStyle name="Valuta 5 3 6 2 2 2" xfId="25640"/>
    <cellStyle name="Valuta 5 3 6 2 2 3" xfId="43799"/>
    <cellStyle name="Valuta 5 3 6 2 3" xfId="33103"/>
    <cellStyle name="Valuta 5 3 6 2 3 2" xfId="51262"/>
    <cellStyle name="Valuta 5 3 6 2 4" xfId="19912"/>
    <cellStyle name="Valuta 5 3 6 2 5" xfId="38071"/>
    <cellStyle name="Valuta 5 3 6 2 6" xfId="56231"/>
    <cellStyle name="Valuta 5 3 6 3" xfId="9949"/>
    <cellStyle name="Valuta 5 3 6 3 2" xfId="23156"/>
    <cellStyle name="Valuta 5 3 6 3 3" xfId="41315"/>
    <cellStyle name="Valuta 5 3 6 4" xfId="14943"/>
    <cellStyle name="Valuta 5 3 6 4 2" xfId="28135"/>
    <cellStyle name="Valuta 5 3 6 4 3" xfId="46294"/>
    <cellStyle name="Valuta 5 3 6 5" xfId="30619"/>
    <cellStyle name="Valuta 5 3 6 5 2" xfId="48778"/>
    <cellStyle name="Valuta 5 3 6 6" xfId="17428"/>
    <cellStyle name="Valuta 5 3 6 7" xfId="35587"/>
    <cellStyle name="Valuta 5 3 6 8" xfId="53747"/>
    <cellStyle name="Valuta 5 3 6 9" xfId="59115"/>
    <cellStyle name="Valuta 5 3 7" xfId="4667"/>
    <cellStyle name="Valuta 5 3 7 2" xfId="6918"/>
    <cellStyle name="Valuta 5 3 7 2 2" xfId="12651"/>
    <cellStyle name="Valuta 5 3 7 2 2 2" xfId="25858"/>
    <cellStyle name="Valuta 5 3 7 2 2 3" xfId="44017"/>
    <cellStyle name="Valuta 5 3 7 2 3" xfId="33321"/>
    <cellStyle name="Valuta 5 3 7 2 3 2" xfId="51480"/>
    <cellStyle name="Valuta 5 3 7 2 4" xfId="20130"/>
    <cellStyle name="Valuta 5 3 7 2 5" xfId="38289"/>
    <cellStyle name="Valuta 5 3 7 2 6" xfId="56449"/>
    <cellStyle name="Valuta 5 3 7 3" xfId="10167"/>
    <cellStyle name="Valuta 5 3 7 3 2" xfId="23374"/>
    <cellStyle name="Valuta 5 3 7 3 3" xfId="41533"/>
    <cellStyle name="Valuta 5 3 7 4" xfId="15161"/>
    <cellStyle name="Valuta 5 3 7 4 2" xfId="28353"/>
    <cellStyle name="Valuta 5 3 7 4 3" xfId="46512"/>
    <cellStyle name="Valuta 5 3 7 5" xfId="30837"/>
    <cellStyle name="Valuta 5 3 7 5 2" xfId="48996"/>
    <cellStyle name="Valuta 5 3 7 6" xfId="17646"/>
    <cellStyle name="Valuta 5 3 7 7" xfId="35805"/>
    <cellStyle name="Valuta 5 3 7 8" xfId="53965"/>
    <cellStyle name="Valuta 5 3 7 9" xfId="59280"/>
    <cellStyle name="Valuta 5 3 8" xfId="4171"/>
    <cellStyle name="Valuta 5 3 8 2" xfId="6658"/>
    <cellStyle name="Valuta 5 3 8 2 2" xfId="12156"/>
    <cellStyle name="Valuta 5 3 8 2 2 2" xfId="25363"/>
    <cellStyle name="Valuta 5 3 8 2 2 3" xfId="43522"/>
    <cellStyle name="Valuta 5 3 8 2 3" xfId="32826"/>
    <cellStyle name="Valuta 5 3 8 2 3 2" xfId="50985"/>
    <cellStyle name="Valuta 5 3 8 2 4" xfId="19635"/>
    <cellStyle name="Valuta 5 3 8 2 5" xfId="37794"/>
    <cellStyle name="Valuta 5 3 8 2 6" xfId="55954"/>
    <cellStyle name="Valuta 5 3 8 3" xfId="9672"/>
    <cellStyle name="Valuta 5 3 8 3 2" xfId="22879"/>
    <cellStyle name="Valuta 5 3 8 3 3" xfId="41038"/>
    <cellStyle name="Valuta 5 3 8 4" xfId="14666"/>
    <cellStyle name="Valuta 5 3 8 4 2" xfId="27858"/>
    <cellStyle name="Valuta 5 3 8 4 3" xfId="46017"/>
    <cellStyle name="Valuta 5 3 8 5" xfId="30342"/>
    <cellStyle name="Valuta 5 3 8 5 2" xfId="48501"/>
    <cellStyle name="Valuta 5 3 8 6" xfId="17151"/>
    <cellStyle name="Valuta 5 3 8 7" xfId="35310"/>
    <cellStyle name="Valuta 5 3 8 8" xfId="53470"/>
    <cellStyle name="Valuta 5 3 8 9" xfId="59532"/>
    <cellStyle name="Valuta 5 3 9" xfId="4871"/>
    <cellStyle name="Valuta 5 3 9 2" xfId="7101"/>
    <cellStyle name="Valuta 5 3 9 2 2" xfId="12834"/>
    <cellStyle name="Valuta 5 3 9 2 2 2" xfId="26041"/>
    <cellStyle name="Valuta 5 3 9 2 2 3" xfId="44200"/>
    <cellStyle name="Valuta 5 3 9 2 3" xfId="33504"/>
    <cellStyle name="Valuta 5 3 9 2 3 2" xfId="51663"/>
    <cellStyle name="Valuta 5 3 9 2 4" xfId="20313"/>
    <cellStyle name="Valuta 5 3 9 2 5" xfId="38472"/>
    <cellStyle name="Valuta 5 3 9 2 6" xfId="56632"/>
    <cellStyle name="Valuta 5 3 9 3" xfId="10350"/>
    <cellStyle name="Valuta 5 3 9 3 2" xfId="23557"/>
    <cellStyle name="Valuta 5 3 9 3 3" xfId="41716"/>
    <cellStyle name="Valuta 5 3 9 4" xfId="15344"/>
    <cellStyle name="Valuta 5 3 9 4 2" xfId="28536"/>
    <cellStyle name="Valuta 5 3 9 4 3" xfId="46695"/>
    <cellStyle name="Valuta 5 3 9 5" xfId="31020"/>
    <cellStyle name="Valuta 5 3 9 5 2" xfId="49179"/>
    <cellStyle name="Valuta 5 3 9 6" xfId="17829"/>
    <cellStyle name="Valuta 5 3 9 7" xfId="35988"/>
    <cellStyle name="Valuta 5 3 9 8" xfId="54148"/>
    <cellStyle name="Valuta 5 30" xfId="58870"/>
    <cellStyle name="Valuta 5 31" xfId="59560"/>
    <cellStyle name="Valuta 5 32" xfId="59687"/>
    <cellStyle name="Valuta 5 33" xfId="59717"/>
    <cellStyle name="Valuta 5 34" xfId="59762"/>
    <cellStyle name="Valuta 5 4" xfId="3316"/>
    <cellStyle name="Valuta 5 4 10" xfId="9210"/>
    <cellStyle name="Valuta 5 4 10 2" xfId="22417"/>
    <cellStyle name="Valuta 5 4 10 3" xfId="40576"/>
    <cellStyle name="Valuta 5 4 11" xfId="14200"/>
    <cellStyle name="Valuta 5 4 11 2" xfId="27392"/>
    <cellStyle name="Valuta 5 4 11 3" xfId="45551"/>
    <cellStyle name="Valuta 5 4 12" xfId="29876"/>
    <cellStyle name="Valuta 5 4 12 2" xfId="48035"/>
    <cellStyle name="Valuta 5 4 13" xfId="16685"/>
    <cellStyle name="Valuta 5 4 14" xfId="34844"/>
    <cellStyle name="Valuta 5 4 15" xfId="53004"/>
    <cellStyle name="Valuta 5 4 16" xfId="58899"/>
    <cellStyle name="Valuta 5 4 2" xfId="3317"/>
    <cellStyle name="Valuta 5 4 2 10" xfId="58900"/>
    <cellStyle name="Valuta 5 4 2 2" xfId="4181"/>
    <cellStyle name="Valuta 5 4 2 2 2" xfId="6668"/>
    <cellStyle name="Valuta 5 4 2 2 2 2" xfId="12166"/>
    <cellStyle name="Valuta 5 4 2 2 2 2 2" xfId="25373"/>
    <cellStyle name="Valuta 5 4 2 2 2 2 3" xfId="43532"/>
    <cellStyle name="Valuta 5 4 2 2 2 3" xfId="32836"/>
    <cellStyle name="Valuta 5 4 2 2 2 3 2" xfId="50995"/>
    <cellStyle name="Valuta 5 4 2 2 2 4" xfId="19645"/>
    <cellStyle name="Valuta 5 4 2 2 2 5" xfId="37804"/>
    <cellStyle name="Valuta 5 4 2 2 2 6" xfId="55964"/>
    <cellStyle name="Valuta 5 4 2 2 3" xfId="9682"/>
    <cellStyle name="Valuta 5 4 2 2 3 2" xfId="22889"/>
    <cellStyle name="Valuta 5 4 2 2 3 3" xfId="41048"/>
    <cellStyle name="Valuta 5 4 2 2 4" xfId="14676"/>
    <cellStyle name="Valuta 5 4 2 2 4 2" xfId="27868"/>
    <cellStyle name="Valuta 5 4 2 2 4 3" xfId="46027"/>
    <cellStyle name="Valuta 5 4 2 2 5" xfId="30352"/>
    <cellStyle name="Valuta 5 4 2 2 5 2" xfId="48511"/>
    <cellStyle name="Valuta 5 4 2 2 6" xfId="17161"/>
    <cellStyle name="Valuta 5 4 2 2 7" xfId="35320"/>
    <cellStyle name="Valuta 5 4 2 2 8" xfId="53480"/>
    <cellStyle name="Valuta 5 4 2 3" xfId="6193"/>
    <cellStyle name="Valuta 5 4 2 3 2" xfId="11691"/>
    <cellStyle name="Valuta 5 4 2 3 2 2" xfId="24898"/>
    <cellStyle name="Valuta 5 4 2 3 2 3" xfId="43057"/>
    <cellStyle name="Valuta 5 4 2 3 3" xfId="32361"/>
    <cellStyle name="Valuta 5 4 2 3 3 2" xfId="50520"/>
    <cellStyle name="Valuta 5 4 2 3 4" xfId="19170"/>
    <cellStyle name="Valuta 5 4 2 3 5" xfId="37329"/>
    <cellStyle name="Valuta 5 4 2 3 6" xfId="55489"/>
    <cellStyle name="Valuta 5 4 2 4" xfId="9211"/>
    <cellStyle name="Valuta 5 4 2 4 2" xfId="22418"/>
    <cellStyle name="Valuta 5 4 2 4 3" xfId="40577"/>
    <cellStyle name="Valuta 5 4 2 5" xfId="14201"/>
    <cellStyle name="Valuta 5 4 2 5 2" xfId="27393"/>
    <cellStyle name="Valuta 5 4 2 5 3" xfId="45552"/>
    <cellStyle name="Valuta 5 4 2 6" xfId="29877"/>
    <cellStyle name="Valuta 5 4 2 6 2" xfId="48036"/>
    <cellStyle name="Valuta 5 4 2 7" xfId="16686"/>
    <cellStyle name="Valuta 5 4 2 8" xfId="34845"/>
    <cellStyle name="Valuta 5 4 2 9" xfId="53005"/>
    <cellStyle name="Valuta 5 4 3" xfId="3318"/>
    <cellStyle name="Valuta 5 4 3 10" xfId="58901"/>
    <cellStyle name="Valuta 5 4 3 2" xfId="4182"/>
    <cellStyle name="Valuta 5 4 3 2 2" xfId="6669"/>
    <cellStyle name="Valuta 5 4 3 2 2 2" xfId="12167"/>
    <cellStyle name="Valuta 5 4 3 2 2 2 2" xfId="25374"/>
    <cellStyle name="Valuta 5 4 3 2 2 2 3" xfId="43533"/>
    <cellStyle name="Valuta 5 4 3 2 2 3" xfId="32837"/>
    <cellStyle name="Valuta 5 4 3 2 2 3 2" xfId="50996"/>
    <cellStyle name="Valuta 5 4 3 2 2 4" xfId="19646"/>
    <cellStyle name="Valuta 5 4 3 2 2 5" xfId="37805"/>
    <cellStyle name="Valuta 5 4 3 2 2 6" xfId="55965"/>
    <cellStyle name="Valuta 5 4 3 2 3" xfId="9683"/>
    <cellStyle name="Valuta 5 4 3 2 3 2" xfId="22890"/>
    <cellStyle name="Valuta 5 4 3 2 3 3" xfId="41049"/>
    <cellStyle name="Valuta 5 4 3 2 4" xfId="14677"/>
    <cellStyle name="Valuta 5 4 3 2 4 2" xfId="27869"/>
    <cellStyle name="Valuta 5 4 3 2 4 3" xfId="46028"/>
    <cellStyle name="Valuta 5 4 3 2 5" xfId="30353"/>
    <cellStyle name="Valuta 5 4 3 2 5 2" xfId="48512"/>
    <cellStyle name="Valuta 5 4 3 2 6" xfId="17162"/>
    <cellStyle name="Valuta 5 4 3 2 7" xfId="35321"/>
    <cellStyle name="Valuta 5 4 3 2 8" xfId="53481"/>
    <cellStyle name="Valuta 5 4 3 3" xfId="6194"/>
    <cellStyle name="Valuta 5 4 3 3 2" xfId="11692"/>
    <cellStyle name="Valuta 5 4 3 3 2 2" xfId="24899"/>
    <cellStyle name="Valuta 5 4 3 3 2 3" xfId="43058"/>
    <cellStyle name="Valuta 5 4 3 3 3" xfId="32362"/>
    <cellStyle name="Valuta 5 4 3 3 3 2" xfId="50521"/>
    <cellStyle name="Valuta 5 4 3 3 4" xfId="19171"/>
    <cellStyle name="Valuta 5 4 3 3 5" xfId="37330"/>
    <cellStyle name="Valuta 5 4 3 3 6" xfId="55490"/>
    <cellStyle name="Valuta 5 4 3 4" xfId="9212"/>
    <cellStyle name="Valuta 5 4 3 4 2" xfId="22419"/>
    <cellStyle name="Valuta 5 4 3 4 3" xfId="40578"/>
    <cellStyle name="Valuta 5 4 3 5" xfId="14202"/>
    <cellStyle name="Valuta 5 4 3 5 2" xfId="27394"/>
    <cellStyle name="Valuta 5 4 3 5 3" xfId="45553"/>
    <cellStyle name="Valuta 5 4 3 6" xfId="29878"/>
    <cellStyle name="Valuta 5 4 3 6 2" xfId="48037"/>
    <cellStyle name="Valuta 5 4 3 7" xfId="16687"/>
    <cellStyle name="Valuta 5 4 3 8" xfId="34846"/>
    <cellStyle name="Valuta 5 4 3 9" xfId="53006"/>
    <cellStyle name="Valuta 5 4 4" xfId="3743"/>
    <cellStyle name="Valuta 5 4 4 2" xfId="4452"/>
    <cellStyle name="Valuta 5 4 4 2 2" xfId="12436"/>
    <cellStyle name="Valuta 5 4 4 2 2 2" xfId="25643"/>
    <cellStyle name="Valuta 5 4 4 2 2 3" xfId="43802"/>
    <cellStyle name="Valuta 5 4 4 2 3" xfId="33106"/>
    <cellStyle name="Valuta 5 4 4 2 3 2" xfId="51265"/>
    <cellStyle name="Valuta 5 4 4 2 4" xfId="19915"/>
    <cellStyle name="Valuta 5 4 4 2 5" xfId="38074"/>
    <cellStyle name="Valuta 5 4 4 2 6" xfId="56234"/>
    <cellStyle name="Valuta 5 4 4 3" xfId="9952"/>
    <cellStyle name="Valuta 5 4 4 3 2" xfId="23159"/>
    <cellStyle name="Valuta 5 4 4 3 3" xfId="41318"/>
    <cellStyle name="Valuta 5 4 4 4" xfId="14946"/>
    <cellStyle name="Valuta 5 4 4 4 2" xfId="28138"/>
    <cellStyle name="Valuta 5 4 4 4 3" xfId="46297"/>
    <cellStyle name="Valuta 5 4 4 5" xfId="30622"/>
    <cellStyle name="Valuta 5 4 4 5 2" xfId="48781"/>
    <cellStyle name="Valuta 5 4 4 6" xfId="17431"/>
    <cellStyle name="Valuta 5 4 4 7" xfId="35590"/>
    <cellStyle name="Valuta 5 4 4 8" xfId="53750"/>
    <cellStyle name="Valuta 5 4 4 9" xfId="59535"/>
    <cellStyle name="Valuta 5 4 5" xfId="4669"/>
    <cellStyle name="Valuta 5 4 5 2" xfId="6920"/>
    <cellStyle name="Valuta 5 4 5 2 2" xfId="12653"/>
    <cellStyle name="Valuta 5 4 5 2 2 2" xfId="25860"/>
    <cellStyle name="Valuta 5 4 5 2 2 3" xfId="44019"/>
    <cellStyle name="Valuta 5 4 5 2 3" xfId="33323"/>
    <cellStyle name="Valuta 5 4 5 2 3 2" xfId="51482"/>
    <cellStyle name="Valuta 5 4 5 2 4" xfId="20132"/>
    <cellStyle name="Valuta 5 4 5 2 5" xfId="38291"/>
    <cellStyle name="Valuta 5 4 5 2 6" xfId="56451"/>
    <cellStyle name="Valuta 5 4 5 3" xfId="10169"/>
    <cellStyle name="Valuta 5 4 5 3 2" xfId="23376"/>
    <cellStyle name="Valuta 5 4 5 3 3" xfId="41535"/>
    <cellStyle name="Valuta 5 4 5 4" xfId="15163"/>
    <cellStyle name="Valuta 5 4 5 4 2" xfId="28355"/>
    <cellStyle name="Valuta 5 4 5 4 3" xfId="46514"/>
    <cellStyle name="Valuta 5 4 5 5" xfId="30839"/>
    <cellStyle name="Valuta 5 4 5 5 2" xfId="48998"/>
    <cellStyle name="Valuta 5 4 5 6" xfId="17648"/>
    <cellStyle name="Valuta 5 4 5 7" xfId="35807"/>
    <cellStyle name="Valuta 5 4 5 8" xfId="53967"/>
    <cellStyle name="Valuta 5 4 6" xfId="4180"/>
    <cellStyle name="Valuta 5 4 6 2" xfId="6667"/>
    <cellStyle name="Valuta 5 4 6 2 2" xfId="12165"/>
    <cellStyle name="Valuta 5 4 6 2 2 2" xfId="25372"/>
    <cellStyle name="Valuta 5 4 6 2 2 3" xfId="43531"/>
    <cellStyle name="Valuta 5 4 6 2 3" xfId="32835"/>
    <cellStyle name="Valuta 5 4 6 2 3 2" xfId="50994"/>
    <cellStyle name="Valuta 5 4 6 2 4" xfId="19644"/>
    <cellStyle name="Valuta 5 4 6 2 5" xfId="37803"/>
    <cellStyle name="Valuta 5 4 6 2 6" xfId="55963"/>
    <cellStyle name="Valuta 5 4 6 3" xfId="9681"/>
    <cellStyle name="Valuta 5 4 6 3 2" xfId="22888"/>
    <cellStyle name="Valuta 5 4 6 3 3" xfId="41047"/>
    <cellStyle name="Valuta 5 4 6 4" xfId="14675"/>
    <cellStyle name="Valuta 5 4 6 4 2" xfId="27867"/>
    <cellStyle name="Valuta 5 4 6 4 3" xfId="46026"/>
    <cellStyle name="Valuta 5 4 6 5" xfId="30351"/>
    <cellStyle name="Valuta 5 4 6 5 2" xfId="48510"/>
    <cellStyle name="Valuta 5 4 6 6" xfId="17160"/>
    <cellStyle name="Valuta 5 4 6 7" xfId="35319"/>
    <cellStyle name="Valuta 5 4 6 8" xfId="53479"/>
    <cellStyle name="Valuta 5 4 7" xfId="5100"/>
    <cellStyle name="Valuta 5 4 7 2" xfId="7345"/>
    <cellStyle name="Valuta 5 4 7 2 2" xfId="13078"/>
    <cellStyle name="Valuta 5 4 7 2 2 2" xfId="26285"/>
    <cellStyle name="Valuta 5 4 7 2 2 3" xfId="44444"/>
    <cellStyle name="Valuta 5 4 7 2 3" xfId="33748"/>
    <cellStyle name="Valuta 5 4 7 2 3 2" xfId="51907"/>
    <cellStyle name="Valuta 5 4 7 2 4" xfId="20557"/>
    <cellStyle name="Valuta 5 4 7 2 5" xfId="38716"/>
    <cellStyle name="Valuta 5 4 7 2 6" xfId="56876"/>
    <cellStyle name="Valuta 5 4 7 3" xfId="10594"/>
    <cellStyle name="Valuta 5 4 7 3 2" xfId="23801"/>
    <cellStyle name="Valuta 5 4 7 3 3" xfId="41960"/>
    <cellStyle name="Valuta 5 4 7 4" xfId="15588"/>
    <cellStyle name="Valuta 5 4 7 4 2" xfId="28780"/>
    <cellStyle name="Valuta 5 4 7 4 3" xfId="46939"/>
    <cellStyle name="Valuta 5 4 7 5" xfId="31264"/>
    <cellStyle name="Valuta 5 4 7 5 2" xfId="49423"/>
    <cellStyle name="Valuta 5 4 7 6" xfId="18073"/>
    <cellStyle name="Valuta 5 4 7 7" xfId="36232"/>
    <cellStyle name="Valuta 5 4 7 8" xfId="54392"/>
    <cellStyle name="Valuta 5 4 8" xfId="6192"/>
    <cellStyle name="Valuta 5 4 8 2" xfId="11690"/>
    <cellStyle name="Valuta 5 4 8 2 2" xfId="24897"/>
    <cellStyle name="Valuta 5 4 8 2 3" xfId="43056"/>
    <cellStyle name="Valuta 5 4 8 3" xfId="32360"/>
    <cellStyle name="Valuta 5 4 8 3 2" xfId="50519"/>
    <cellStyle name="Valuta 5 4 8 4" xfId="19169"/>
    <cellStyle name="Valuta 5 4 8 5" xfId="37328"/>
    <cellStyle name="Valuta 5 4 8 6" xfId="55488"/>
    <cellStyle name="Valuta 5 4 9" xfId="8438"/>
    <cellStyle name="Valuta 5 4 9 2" xfId="21645"/>
    <cellStyle name="Valuta 5 4 9 3" xfId="39804"/>
    <cellStyle name="Valuta 5 4 9 4" xfId="57964"/>
    <cellStyle name="Valuta 5 5" xfId="3319"/>
    <cellStyle name="Valuta 5 5 10" xfId="9213"/>
    <cellStyle name="Valuta 5 5 10 2" xfId="22420"/>
    <cellStyle name="Valuta 5 5 10 3" xfId="40579"/>
    <cellStyle name="Valuta 5 5 11" xfId="14203"/>
    <cellStyle name="Valuta 5 5 11 2" xfId="27395"/>
    <cellStyle name="Valuta 5 5 11 3" xfId="45554"/>
    <cellStyle name="Valuta 5 5 12" xfId="29879"/>
    <cellStyle name="Valuta 5 5 12 2" xfId="48038"/>
    <cellStyle name="Valuta 5 5 13" xfId="16688"/>
    <cellStyle name="Valuta 5 5 14" xfId="34847"/>
    <cellStyle name="Valuta 5 5 15" xfId="53007"/>
    <cellStyle name="Valuta 5 5 16" xfId="58902"/>
    <cellStyle name="Valuta 5 5 2" xfId="3320"/>
    <cellStyle name="Valuta 5 5 2 10" xfId="58903"/>
    <cellStyle name="Valuta 5 5 2 2" xfId="4184"/>
    <cellStyle name="Valuta 5 5 2 2 2" xfId="6671"/>
    <cellStyle name="Valuta 5 5 2 2 2 2" xfId="12169"/>
    <cellStyle name="Valuta 5 5 2 2 2 2 2" xfId="25376"/>
    <cellStyle name="Valuta 5 5 2 2 2 2 3" xfId="43535"/>
    <cellStyle name="Valuta 5 5 2 2 2 3" xfId="32839"/>
    <cellStyle name="Valuta 5 5 2 2 2 3 2" xfId="50998"/>
    <cellStyle name="Valuta 5 5 2 2 2 4" xfId="19648"/>
    <cellStyle name="Valuta 5 5 2 2 2 5" xfId="37807"/>
    <cellStyle name="Valuta 5 5 2 2 2 6" xfId="55967"/>
    <cellStyle name="Valuta 5 5 2 2 3" xfId="9685"/>
    <cellStyle name="Valuta 5 5 2 2 3 2" xfId="22892"/>
    <cellStyle name="Valuta 5 5 2 2 3 3" xfId="41051"/>
    <cellStyle name="Valuta 5 5 2 2 4" xfId="14679"/>
    <cellStyle name="Valuta 5 5 2 2 4 2" xfId="27871"/>
    <cellStyle name="Valuta 5 5 2 2 4 3" xfId="46030"/>
    <cellStyle name="Valuta 5 5 2 2 5" xfId="30355"/>
    <cellStyle name="Valuta 5 5 2 2 5 2" xfId="48514"/>
    <cellStyle name="Valuta 5 5 2 2 6" xfId="17164"/>
    <cellStyle name="Valuta 5 5 2 2 7" xfId="35323"/>
    <cellStyle name="Valuta 5 5 2 2 8" xfId="53483"/>
    <cellStyle name="Valuta 5 5 2 3" xfId="6196"/>
    <cellStyle name="Valuta 5 5 2 3 2" xfId="11694"/>
    <cellStyle name="Valuta 5 5 2 3 2 2" xfId="24901"/>
    <cellStyle name="Valuta 5 5 2 3 2 3" xfId="43060"/>
    <cellStyle name="Valuta 5 5 2 3 3" xfId="32364"/>
    <cellStyle name="Valuta 5 5 2 3 3 2" xfId="50523"/>
    <cellStyle name="Valuta 5 5 2 3 4" xfId="19173"/>
    <cellStyle name="Valuta 5 5 2 3 5" xfId="37332"/>
    <cellStyle name="Valuta 5 5 2 3 6" xfId="55492"/>
    <cellStyle name="Valuta 5 5 2 4" xfId="9214"/>
    <cellStyle name="Valuta 5 5 2 4 2" xfId="22421"/>
    <cellStyle name="Valuta 5 5 2 4 3" xfId="40580"/>
    <cellStyle name="Valuta 5 5 2 5" xfId="14204"/>
    <cellStyle name="Valuta 5 5 2 5 2" xfId="27396"/>
    <cellStyle name="Valuta 5 5 2 5 3" xfId="45555"/>
    <cellStyle name="Valuta 5 5 2 6" xfId="29880"/>
    <cellStyle name="Valuta 5 5 2 6 2" xfId="48039"/>
    <cellStyle name="Valuta 5 5 2 7" xfId="16689"/>
    <cellStyle name="Valuta 5 5 2 8" xfId="34848"/>
    <cellStyle name="Valuta 5 5 2 9" xfId="53008"/>
    <cellStyle name="Valuta 5 5 3" xfId="3321"/>
    <cellStyle name="Valuta 5 5 3 10" xfId="58904"/>
    <cellStyle name="Valuta 5 5 3 2" xfId="4185"/>
    <cellStyle name="Valuta 5 5 3 2 2" xfId="6672"/>
    <cellStyle name="Valuta 5 5 3 2 2 2" xfId="12170"/>
    <cellStyle name="Valuta 5 5 3 2 2 2 2" xfId="25377"/>
    <cellStyle name="Valuta 5 5 3 2 2 2 3" xfId="43536"/>
    <cellStyle name="Valuta 5 5 3 2 2 3" xfId="32840"/>
    <cellStyle name="Valuta 5 5 3 2 2 3 2" xfId="50999"/>
    <cellStyle name="Valuta 5 5 3 2 2 4" xfId="19649"/>
    <cellStyle name="Valuta 5 5 3 2 2 5" xfId="37808"/>
    <cellStyle name="Valuta 5 5 3 2 2 6" xfId="55968"/>
    <cellStyle name="Valuta 5 5 3 2 3" xfId="9686"/>
    <cellStyle name="Valuta 5 5 3 2 3 2" xfId="22893"/>
    <cellStyle name="Valuta 5 5 3 2 3 3" xfId="41052"/>
    <cellStyle name="Valuta 5 5 3 2 4" xfId="14680"/>
    <cellStyle name="Valuta 5 5 3 2 4 2" xfId="27872"/>
    <cellStyle name="Valuta 5 5 3 2 4 3" xfId="46031"/>
    <cellStyle name="Valuta 5 5 3 2 5" xfId="30356"/>
    <cellStyle name="Valuta 5 5 3 2 5 2" xfId="48515"/>
    <cellStyle name="Valuta 5 5 3 2 6" xfId="17165"/>
    <cellStyle name="Valuta 5 5 3 2 7" xfId="35324"/>
    <cellStyle name="Valuta 5 5 3 2 8" xfId="53484"/>
    <cellStyle name="Valuta 5 5 3 3" xfId="6197"/>
    <cellStyle name="Valuta 5 5 3 3 2" xfId="11695"/>
    <cellStyle name="Valuta 5 5 3 3 2 2" xfId="24902"/>
    <cellStyle name="Valuta 5 5 3 3 2 3" xfId="43061"/>
    <cellStyle name="Valuta 5 5 3 3 3" xfId="32365"/>
    <cellStyle name="Valuta 5 5 3 3 3 2" xfId="50524"/>
    <cellStyle name="Valuta 5 5 3 3 4" xfId="19174"/>
    <cellStyle name="Valuta 5 5 3 3 5" xfId="37333"/>
    <cellStyle name="Valuta 5 5 3 3 6" xfId="55493"/>
    <cellStyle name="Valuta 5 5 3 4" xfId="9215"/>
    <cellStyle name="Valuta 5 5 3 4 2" xfId="22422"/>
    <cellStyle name="Valuta 5 5 3 4 3" xfId="40581"/>
    <cellStyle name="Valuta 5 5 3 5" xfId="14205"/>
    <cellStyle name="Valuta 5 5 3 5 2" xfId="27397"/>
    <cellStyle name="Valuta 5 5 3 5 3" xfId="45556"/>
    <cellStyle name="Valuta 5 5 3 6" xfId="29881"/>
    <cellStyle name="Valuta 5 5 3 6 2" xfId="48040"/>
    <cellStyle name="Valuta 5 5 3 7" xfId="16690"/>
    <cellStyle name="Valuta 5 5 3 8" xfId="34849"/>
    <cellStyle name="Valuta 5 5 3 9" xfId="53009"/>
    <cellStyle name="Valuta 5 5 4" xfId="3744"/>
    <cellStyle name="Valuta 5 5 4 2" xfId="4453"/>
    <cellStyle name="Valuta 5 5 4 2 2" xfId="12437"/>
    <cellStyle name="Valuta 5 5 4 2 2 2" xfId="25644"/>
    <cellStyle name="Valuta 5 5 4 2 2 3" xfId="43803"/>
    <cellStyle name="Valuta 5 5 4 2 3" xfId="33107"/>
    <cellStyle name="Valuta 5 5 4 2 3 2" xfId="51266"/>
    <cellStyle name="Valuta 5 5 4 2 4" xfId="19916"/>
    <cellStyle name="Valuta 5 5 4 2 5" xfId="38075"/>
    <cellStyle name="Valuta 5 5 4 2 6" xfId="56235"/>
    <cellStyle name="Valuta 5 5 4 3" xfId="9953"/>
    <cellStyle name="Valuta 5 5 4 3 2" xfId="23160"/>
    <cellStyle name="Valuta 5 5 4 3 3" xfId="41319"/>
    <cellStyle name="Valuta 5 5 4 4" xfId="14947"/>
    <cellStyle name="Valuta 5 5 4 4 2" xfId="28139"/>
    <cellStyle name="Valuta 5 5 4 4 3" xfId="46298"/>
    <cellStyle name="Valuta 5 5 4 5" xfId="30623"/>
    <cellStyle name="Valuta 5 5 4 5 2" xfId="48782"/>
    <cellStyle name="Valuta 5 5 4 6" xfId="17432"/>
    <cellStyle name="Valuta 5 5 4 7" xfId="35591"/>
    <cellStyle name="Valuta 5 5 4 8" xfId="53751"/>
    <cellStyle name="Valuta 5 5 4 9" xfId="59536"/>
    <cellStyle name="Valuta 5 5 5" xfId="4670"/>
    <cellStyle name="Valuta 5 5 5 2" xfId="6921"/>
    <cellStyle name="Valuta 5 5 5 2 2" xfId="12654"/>
    <cellStyle name="Valuta 5 5 5 2 2 2" xfId="25861"/>
    <cellStyle name="Valuta 5 5 5 2 2 3" xfId="44020"/>
    <cellStyle name="Valuta 5 5 5 2 3" xfId="33324"/>
    <cellStyle name="Valuta 5 5 5 2 3 2" xfId="51483"/>
    <cellStyle name="Valuta 5 5 5 2 4" xfId="20133"/>
    <cellStyle name="Valuta 5 5 5 2 5" xfId="38292"/>
    <cellStyle name="Valuta 5 5 5 2 6" xfId="56452"/>
    <cellStyle name="Valuta 5 5 5 3" xfId="10170"/>
    <cellStyle name="Valuta 5 5 5 3 2" xfId="23377"/>
    <cellStyle name="Valuta 5 5 5 3 3" xfId="41536"/>
    <cellStyle name="Valuta 5 5 5 4" xfId="15164"/>
    <cellStyle name="Valuta 5 5 5 4 2" xfId="28356"/>
    <cellStyle name="Valuta 5 5 5 4 3" xfId="46515"/>
    <cellStyle name="Valuta 5 5 5 5" xfId="30840"/>
    <cellStyle name="Valuta 5 5 5 5 2" xfId="48999"/>
    <cellStyle name="Valuta 5 5 5 6" xfId="17649"/>
    <cellStyle name="Valuta 5 5 5 7" xfId="35808"/>
    <cellStyle name="Valuta 5 5 5 8" xfId="53968"/>
    <cellStyle name="Valuta 5 5 6" xfId="4183"/>
    <cellStyle name="Valuta 5 5 6 2" xfId="6670"/>
    <cellStyle name="Valuta 5 5 6 2 2" xfId="12168"/>
    <cellStyle name="Valuta 5 5 6 2 2 2" xfId="25375"/>
    <cellStyle name="Valuta 5 5 6 2 2 3" xfId="43534"/>
    <cellStyle name="Valuta 5 5 6 2 3" xfId="32838"/>
    <cellStyle name="Valuta 5 5 6 2 3 2" xfId="50997"/>
    <cellStyle name="Valuta 5 5 6 2 4" xfId="19647"/>
    <cellStyle name="Valuta 5 5 6 2 5" xfId="37806"/>
    <cellStyle name="Valuta 5 5 6 2 6" xfId="55966"/>
    <cellStyle name="Valuta 5 5 6 3" xfId="9684"/>
    <cellStyle name="Valuta 5 5 6 3 2" xfId="22891"/>
    <cellStyle name="Valuta 5 5 6 3 3" xfId="41050"/>
    <cellStyle name="Valuta 5 5 6 4" xfId="14678"/>
    <cellStyle name="Valuta 5 5 6 4 2" xfId="27870"/>
    <cellStyle name="Valuta 5 5 6 4 3" xfId="46029"/>
    <cellStyle name="Valuta 5 5 6 5" xfId="30354"/>
    <cellStyle name="Valuta 5 5 6 5 2" xfId="48513"/>
    <cellStyle name="Valuta 5 5 6 6" xfId="17163"/>
    <cellStyle name="Valuta 5 5 6 7" xfId="35322"/>
    <cellStyle name="Valuta 5 5 6 8" xfId="53482"/>
    <cellStyle name="Valuta 5 5 7" xfId="5101"/>
    <cellStyle name="Valuta 5 5 7 2" xfId="7346"/>
    <cellStyle name="Valuta 5 5 7 2 2" xfId="13079"/>
    <cellStyle name="Valuta 5 5 7 2 2 2" xfId="26286"/>
    <cellStyle name="Valuta 5 5 7 2 2 3" xfId="44445"/>
    <cellStyle name="Valuta 5 5 7 2 3" xfId="33749"/>
    <cellStyle name="Valuta 5 5 7 2 3 2" xfId="51908"/>
    <cellStyle name="Valuta 5 5 7 2 4" xfId="20558"/>
    <cellStyle name="Valuta 5 5 7 2 5" xfId="38717"/>
    <cellStyle name="Valuta 5 5 7 2 6" xfId="56877"/>
    <cellStyle name="Valuta 5 5 7 3" xfId="10595"/>
    <cellStyle name="Valuta 5 5 7 3 2" xfId="23802"/>
    <cellStyle name="Valuta 5 5 7 3 3" xfId="41961"/>
    <cellStyle name="Valuta 5 5 7 4" xfId="15589"/>
    <cellStyle name="Valuta 5 5 7 4 2" xfId="28781"/>
    <cellStyle name="Valuta 5 5 7 4 3" xfId="46940"/>
    <cellStyle name="Valuta 5 5 7 5" xfId="31265"/>
    <cellStyle name="Valuta 5 5 7 5 2" xfId="49424"/>
    <cellStyle name="Valuta 5 5 7 6" xfId="18074"/>
    <cellStyle name="Valuta 5 5 7 7" xfId="36233"/>
    <cellStyle name="Valuta 5 5 7 8" xfId="54393"/>
    <cellStyle name="Valuta 5 5 8" xfId="6195"/>
    <cellStyle name="Valuta 5 5 8 2" xfId="11693"/>
    <cellStyle name="Valuta 5 5 8 2 2" xfId="24900"/>
    <cellStyle name="Valuta 5 5 8 2 3" xfId="43059"/>
    <cellStyle name="Valuta 5 5 8 3" xfId="32363"/>
    <cellStyle name="Valuta 5 5 8 3 2" xfId="50522"/>
    <cellStyle name="Valuta 5 5 8 4" xfId="19172"/>
    <cellStyle name="Valuta 5 5 8 5" xfId="37331"/>
    <cellStyle name="Valuta 5 5 8 6" xfId="55491"/>
    <cellStyle name="Valuta 5 5 9" xfId="8439"/>
    <cellStyle name="Valuta 5 5 9 2" xfId="21646"/>
    <cellStyle name="Valuta 5 5 9 3" xfId="39805"/>
    <cellStyle name="Valuta 5 5 9 4" xfId="57965"/>
    <cellStyle name="Valuta 5 6" xfId="3322"/>
    <cellStyle name="Valuta 5 6 10" xfId="34850"/>
    <cellStyle name="Valuta 5 6 11" xfId="53010"/>
    <cellStyle name="Valuta 5 6 12" xfId="58905"/>
    <cellStyle name="Valuta 5 6 2" xfId="3745"/>
    <cellStyle name="Valuta 5 6 2 2" xfId="6673"/>
    <cellStyle name="Valuta 5 6 2 2 2" xfId="12171"/>
    <cellStyle name="Valuta 5 6 2 2 2 2" xfId="25378"/>
    <cellStyle name="Valuta 5 6 2 2 2 3" xfId="43537"/>
    <cellStyle name="Valuta 5 6 2 2 3" xfId="32841"/>
    <cellStyle name="Valuta 5 6 2 2 3 2" xfId="51000"/>
    <cellStyle name="Valuta 5 6 2 2 4" xfId="19650"/>
    <cellStyle name="Valuta 5 6 2 2 5" xfId="37809"/>
    <cellStyle name="Valuta 5 6 2 2 6" xfId="55969"/>
    <cellStyle name="Valuta 5 6 2 3" xfId="9687"/>
    <cellStyle name="Valuta 5 6 2 3 2" xfId="22894"/>
    <cellStyle name="Valuta 5 6 2 3 3" xfId="41053"/>
    <cellStyle name="Valuta 5 6 2 4" xfId="14681"/>
    <cellStyle name="Valuta 5 6 2 4 2" xfId="27873"/>
    <cellStyle name="Valuta 5 6 2 4 3" xfId="46032"/>
    <cellStyle name="Valuta 5 6 2 5" xfId="4710"/>
    <cellStyle name="Valuta 5 6 2 5 2" xfId="30357"/>
    <cellStyle name="Valuta 5 6 2 5 3" xfId="48516"/>
    <cellStyle name="Valuta 5 6 2 6" xfId="17166"/>
    <cellStyle name="Valuta 5 6 2 7" xfId="35325"/>
    <cellStyle name="Valuta 5 6 2 8" xfId="53485"/>
    <cellStyle name="Valuta 5 6 2 9" xfId="59537"/>
    <cellStyle name="Valuta 5 6 3" xfId="4186"/>
    <cellStyle name="Valuta 5 6 3 2" xfId="7347"/>
    <cellStyle name="Valuta 5 6 3 2 2" xfId="13080"/>
    <cellStyle name="Valuta 5 6 3 2 2 2" xfId="26287"/>
    <cellStyle name="Valuta 5 6 3 2 2 3" xfId="44446"/>
    <cellStyle name="Valuta 5 6 3 2 3" xfId="33750"/>
    <cellStyle name="Valuta 5 6 3 2 3 2" xfId="51909"/>
    <cellStyle name="Valuta 5 6 3 2 4" xfId="20559"/>
    <cellStyle name="Valuta 5 6 3 2 5" xfId="38718"/>
    <cellStyle name="Valuta 5 6 3 2 6" xfId="56878"/>
    <cellStyle name="Valuta 5 6 3 3" xfId="10596"/>
    <cellStyle name="Valuta 5 6 3 3 2" xfId="23803"/>
    <cellStyle name="Valuta 5 6 3 3 3" xfId="41962"/>
    <cellStyle name="Valuta 5 6 3 4" xfId="15590"/>
    <cellStyle name="Valuta 5 6 3 4 2" xfId="28782"/>
    <cellStyle name="Valuta 5 6 3 4 3" xfId="46941"/>
    <cellStyle name="Valuta 5 6 3 5" xfId="31266"/>
    <cellStyle name="Valuta 5 6 3 5 2" xfId="49425"/>
    <cellStyle name="Valuta 5 6 3 6" xfId="18075"/>
    <cellStyle name="Valuta 5 6 3 7" xfId="36234"/>
    <cellStyle name="Valuta 5 6 3 8" xfId="54394"/>
    <cellStyle name="Valuta 5 6 4" xfId="6198"/>
    <cellStyle name="Valuta 5 6 4 2" xfId="11696"/>
    <cellStyle name="Valuta 5 6 4 2 2" xfId="24903"/>
    <cellStyle name="Valuta 5 6 4 2 3" xfId="43062"/>
    <cellStyle name="Valuta 5 6 4 3" xfId="32366"/>
    <cellStyle name="Valuta 5 6 4 3 2" xfId="50525"/>
    <cellStyle name="Valuta 5 6 4 4" xfId="19175"/>
    <cellStyle name="Valuta 5 6 4 5" xfId="37334"/>
    <cellStyle name="Valuta 5 6 4 6" xfId="55494"/>
    <cellStyle name="Valuta 5 6 5" xfId="8440"/>
    <cellStyle name="Valuta 5 6 5 2" xfId="21647"/>
    <cellStyle name="Valuta 5 6 5 3" xfId="39806"/>
    <cellStyle name="Valuta 5 6 5 4" xfId="57966"/>
    <cellStyle name="Valuta 5 6 6" xfId="9216"/>
    <cellStyle name="Valuta 5 6 6 2" xfId="22423"/>
    <cellStyle name="Valuta 5 6 6 3" xfId="40582"/>
    <cellStyle name="Valuta 5 6 7" xfId="14206"/>
    <cellStyle name="Valuta 5 6 7 2" xfId="27398"/>
    <cellStyle name="Valuta 5 6 7 3" xfId="45557"/>
    <cellStyle name="Valuta 5 6 8" xfId="29882"/>
    <cellStyle name="Valuta 5 6 8 2" xfId="48041"/>
    <cellStyle name="Valuta 5 6 9" xfId="16691"/>
    <cellStyle name="Valuta 5 7" xfId="3323"/>
    <cellStyle name="Valuta 5 7 10" xfId="58906"/>
    <cellStyle name="Valuta 5 7 2" xfId="4187"/>
    <cellStyle name="Valuta 5 7 2 2" xfId="6674"/>
    <cellStyle name="Valuta 5 7 2 2 2" xfId="12172"/>
    <cellStyle name="Valuta 5 7 2 2 2 2" xfId="25379"/>
    <cellStyle name="Valuta 5 7 2 2 2 3" xfId="43538"/>
    <cellStyle name="Valuta 5 7 2 2 3" xfId="32842"/>
    <cellStyle name="Valuta 5 7 2 2 3 2" xfId="51001"/>
    <cellStyle name="Valuta 5 7 2 2 4" xfId="19651"/>
    <cellStyle name="Valuta 5 7 2 2 5" xfId="37810"/>
    <cellStyle name="Valuta 5 7 2 2 6" xfId="55970"/>
    <cellStyle name="Valuta 5 7 2 3" xfId="9688"/>
    <cellStyle name="Valuta 5 7 2 3 2" xfId="22895"/>
    <cellStyle name="Valuta 5 7 2 3 3" xfId="41054"/>
    <cellStyle name="Valuta 5 7 2 4" xfId="14682"/>
    <cellStyle name="Valuta 5 7 2 4 2" xfId="27874"/>
    <cellStyle name="Valuta 5 7 2 4 3" xfId="46033"/>
    <cellStyle name="Valuta 5 7 2 5" xfId="30358"/>
    <cellStyle name="Valuta 5 7 2 5 2" xfId="48517"/>
    <cellStyle name="Valuta 5 7 2 6" xfId="17167"/>
    <cellStyle name="Valuta 5 7 2 7" xfId="35326"/>
    <cellStyle name="Valuta 5 7 2 8" xfId="53486"/>
    <cellStyle name="Valuta 5 7 3" xfId="6199"/>
    <cellStyle name="Valuta 5 7 3 2" xfId="11697"/>
    <cellStyle name="Valuta 5 7 3 2 2" xfId="24904"/>
    <cellStyle name="Valuta 5 7 3 2 3" xfId="43063"/>
    <cellStyle name="Valuta 5 7 3 3" xfId="32367"/>
    <cellStyle name="Valuta 5 7 3 3 2" xfId="50526"/>
    <cellStyle name="Valuta 5 7 3 4" xfId="19176"/>
    <cellStyle name="Valuta 5 7 3 5" xfId="37335"/>
    <cellStyle name="Valuta 5 7 3 6" xfId="55495"/>
    <cellStyle name="Valuta 5 7 4" xfId="9217"/>
    <cellStyle name="Valuta 5 7 4 2" xfId="22424"/>
    <cellStyle name="Valuta 5 7 4 3" xfId="40583"/>
    <cellStyle name="Valuta 5 7 5" xfId="14207"/>
    <cellStyle name="Valuta 5 7 5 2" xfId="27399"/>
    <cellStyle name="Valuta 5 7 5 3" xfId="45558"/>
    <cellStyle name="Valuta 5 7 6" xfId="29883"/>
    <cellStyle name="Valuta 5 7 6 2" xfId="48042"/>
    <cellStyle name="Valuta 5 7 7" xfId="16692"/>
    <cellStyle name="Valuta 5 7 8" xfId="34851"/>
    <cellStyle name="Valuta 5 7 9" xfId="53011"/>
    <cellStyle name="Valuta 5 8" xfId="3324"/>
    <cellStyle name="Valuta 5 8 10" xfId="58907"/>
    <cellStyle name="Valuta 5 8 2" xfId="4188"/>
    <cellStyle name="Valuta 5 8 2 2" xfId="6675"/>
    <cellStyle name="Valuta 5 8 2 2 2" xfId="12173"/>
    <cellStyle name="Valuta 5 8 2 2 2 2" xfId="25380"/>
    <cellStyle name="Valuta 5 8 2 2 2 3" xfId="43539"/>
    <cellStyle name="Valuta 5 8 2 2 3" xfId="32843"/>
    <cellStyle name="Valuta 5 8 2 2 3 2" xfId="51002"/>
    <cellStyle name="Valuta 5 8 2 2 4" xfId="19652"/>
    <cellStyle name="Valuta 5 8 2 2 5" xfId="37811"/>
    <cellStyle name="Valuta 5 8 2 2 6" xfId="55971"/>
    <cellStyle name="Valuta 5 8 2 3" xfId="9689"/>
    <cellStyle name="Valuta 5 8 2 3 2" xfId="22896"/>
    <cellStyle name="Valuta 5 8 2 3 3" xfId="41055"/>
    <cellStyle name="Valuta 5 8 2 4" xfId="14683"/>
    <cellStyle name="Valuta 5 8 2 4 2" xfId="27875"/>
    <cellStyle name="Valuta 5 8 2 4 3" xfId="46034"/>
    <cellStyle name="Valuta 5 8 2 5" xfId="30359"/>
    <cellStyle name="Valuta 5 8 2 5 2" xfId="48518"/>
    <cellStyle name="Valuta 5 8 2 6" xfId="17168"/>
    <cellStyle name="Valuta 5 8 2 7" xfId="35327"/>
    <cellStyle name="Valuta 5 8 2 8" xfId="53487"/>
    <cellStyle name="Valuta 5 8 3" xfId="6200"/>
    <cellStyle name="Valuta 5 8 3 2" xfId="11698"/>
    <cellStyle name="Valuta 5 8 3 2 2" xfId="24905"/>
    <cellStyle name="Valuta 5 8 3 2 3" xfId="43064"/>
    <cellStyle name="Valuta 5 8 3 3" xfId="32368"/>
    <cellStyle name="Valuta 5 8 3 3 2" xfId="50527"/>
    <cellStyle name="Valuta 5 8 3 4" xfId="19177"/>
    <cellStyle name="Valuta 5 8 3 5" xfId="37336"/>
    <cellStyle name="Valuta 5 8 3 6" xfId="55496"/>
    <cellStyle name="Valuta 5 8 4" xfId="9218"/>
    <cellStyle name="Valuta 5 8 4 2" xfId="22425"/>
    <cellStyle name="Valuta 5 8 4 3" xfId="40584"/>
    <cellStyle name="Valuta 5 8 5" xfId="14208"/>
    <cellStyle name="Valuta 5 8 5 2" xfId="27400"/>
    <cellStyle name="Valuta 5 8 5 3" xfId="45559"/>
    <cellStyle name="Valuta 5 8 6" xfId="29884"/>
    <cellStyle name="Valuta 5 8 6 2" xfId="48043"/>
    <cellStyle name="Valuta 5 8 7" xfId="16693"/>
    <cellStyle name="Valuta 5 8 8" xfId="34852"/>
    <cellStyle name="Valuta 5 8 9" xfId="53012"/>
    <cellStyle name="Valuta 5 9" xfId="3666"/>
    <cellStyle name="Valuta 5 9 2" xfId="4442"/>
    <cellStyle name="Valuta 5 9 2 2" xfId="12426"/>
    <cellStyle name="Valuta 5 9 2 2 2" xfId="25633"/>
    <cellStyle name="Valuta 5 9 2 2 3" xfId="43792"/>
    <cellStyle name="Valuta 5 9 2 3" xfId="33096"/>
    <cellStyle name="Valuta 5 9 2 3 2" xfId="51255"/>
    <cellStyle name="Valuta 5 9 2 4" xfId="19905"/>
    <cellStyle name="Valuta 5 9 2 5" xfId="38064"/>
    <cellStyle name="Valuta 5 9 2 6" xfId="56224"/>
    <cellStyle name="Valuta 5 9 3" xfId="9942"/>
    <cellStyle name="Valuta 5 9 3 2" xfId="23149"/>
    <cellStyle name="Valuta 5 9 3 3" xfId="41308"/>
    <cellStyle name="Valuta 5 9 4" xfId="14936"/>
    <cellStyle name="Valuta 5 9 4 2" xfId="28128"/>
    <cellStyle name="Valuta 5 9 4 3" xfId="46287"/>
    <cellStyle name="Valuta 5 9 5" xfId="30612"/>
    <cellStyle name="Valuta 5 9 5 2" xfId="48771"/>
    <cellStyle name="Valuta 5 9 6" xfId="17421"/>
    <cellStyle name="Valuta 5 9 7" xfId="35580"/>
    <cellStyle name="Valuta 5 9 8" xfId="53740"/>
    <cellStyle name="Valuta 5 9 9" xfId="59112"/>
    <cellStyle name="Valuta 6" xfId="3325"/>
    <cellStyle name="Valuta 6 10" xfId="4671"/>
    <cellStyle name="Valuta 6 10 2" xfId="6922"/>
    <cellStyle name="Valuta 6 10 2 2" xfId="12655"/>
    <cellStyle name="Valuta 6 10 2 2 2" xfId="25862"/>
    <cellStyle name="Valuta 6 10 2 2 3" xfId="44021"/>
    <cellStyle name="Valuta 6 10 2 3" xfId="33325"/>
    <cellStyle name="Valuta 6 10 2 3 2" xfId="51484"/>
    <cellStyle name="Valuta 6 10 2 4" xfId="20134"/>
    <cellStyle name="Valuta 6 10 2 5" xfId="38293"/>
    <cellStyle name="Valuta 6 10 2 6" xfId="56453"/>
    <cellStyle name="Valuta 6 10 3" xfId="10171"/>
    <cellStyle name="Valuta 6 10 3 2" xfId="23378"/>
    <cellStyle name="Valuta 6 10 3 3" xfId="41537"/>
    <cellStyle name="Valuta 6 10 4" xfId="15165"/>
    <cellStyle name="Valuta 6 10 4 2" xfId="28357"/>
    <cellStyle name="Valuta 6 10 4 3" xfId="46516"/>
    <cellStyle name="Valuta 6 10 5" xfId="30841"/>
    <cellStyle name="Valuta 6 10 5 2" xfId="49000"/>
    <cellStyle name="Valuta 6 10 6" xfId="17650"/>
    <cellStyle name="Valuta 6 10 7" xfId="35809"/>
    <cellStyle name="Valuta 6 10 8" xfId="53969"/>
    <cellStyle name="Valuta 6 10 9" xfId="59281"/>
    <cellStyle name="Valuta 6 11" xfId="4189"/>
    <cellStyle name="Valuta 6 11 2" xfId="6676"/>
    <cellStyle name="Valuta 6 11 2 2" xfId="12174"/>
    <cellStyle name="Valuta 6 11 2 2 2" xfId="25381"/>
    <cellStyle name="Valuta 6 11 2 2 3" xfId="43540"/>
    <cellStyle name="Valuta 6 11 2 3" xfId="32844"/>
    <cellStyle name="Valuta 6 11 2 3 2" xfId="51003"/>
    <cellStyle name="Valuta 6 11 2 4" xfId="19653"/>
    <cellStyle name="Valuta 6 11 2 5" xfId="37812"/>
    <cellStyle name="Valuta 6 11 2 6" xfId="55972"/>
    <cellStyle name="Valuta 6 11 3" xfId="9690"/>
    <cellStyle name="Valuta 6 11 3 2" xfId="22897"/>
    <cellStyle name="Valuta 6 11 3 3" xfId="41056"/>
    <cellStyle name="Valuta 6 11 4" xfId="14684"/>
    <cellStyle name="Valuta 6 11 4 2" xfId="27876"/>
    <cellStyle name="Valuta 6 11 4 3" xfId="46035"/>
    <cellStyle name="Valuta 6 11 5" xfId="30360"/>
    <cellStyle name="Valuta 6 11 5 2" xfId="48519"/>
    <cellStyle name="Valuta 6 11 6" xfId="17169"/>
    <cellStyle name="Valuta 6 11 7" xfId="35328"/>
    <cellStyle name="Valuta 6 11 8" xfId="53488"/>
    <cellStyle name="Valuta 6 11 9" xfId="59538"/>
    <cellStyle name="Valuta 6 12" xfId="4872"/>
    <cellStyle name="Valuta 6 12 2" xfId="7102"/>
    <cellStyle name="Valuta 6 12 2 2" xfId="12835"/>
    <cellStyle name="Valuta 6 12 2 2 2" xfId="26042"/>
    <cellStyle name="Valuta 6 12 2 2 3" xfId="44201"/>
    <cellStyle name="Valuta 6 12 2 3" xfId="33505"/>
    <cellStyle name="Valuta 6 12 2 3 2" xfId="51664"/>
    <cellStyle name="Valuta 6 12 2 4" xfId="20314"/>
    <cellStyle name="Valuta 6 12 2 5" xfId="38473"/>
    <cellStyle name="Valuta 6 12 2 6" xfId="56633"/>
    <cellStyle name="Valuta 6 12 3" xfId="10351"/>
    <cellStyle name="Valuta 6 12 3 2" xfId="23558"/>
    <cellStyle name="Valuta 6 12 3 3" xfId="41717"/>
    <cellStyle name="Valuta 6 12 4" xfId="15345"/>
    <cellStyle name="Valuta 6 12 4 2" xfId="28537"/>
    <cellStyle name="Valuta 6 12 4 3" xfId="46696"/>
    <cellStyle name="Valuta 6 12 5" xfId="31021"/>
    <cellStyle name="Valuta 6 12 5 2" xfId="49180"/>
    <cellStyle name="Valuta 6 12 6" xfId="17830"/>
    <cellStyle name="Valuta 6 12 7" xfId="35989"/>
    <cellStyle name="Valuta 6 12 8" xfId="54149"/>
    <cellStyle name="Valuta 6 13" xfId="5102"/>
    <cellStyle name="Valuta 6 13 2" xfId="7348"/>
    <cellStyle name="Valuta 6 13 2 2" xfId="13081"/>
    <cellStyle name="Valuta 6 13 2 2 2" xfId="26288"/>
    <cellStyle name="Valuta 6 13 2 2 3" xfId="44447"/>
    <cellStyle name="Valuta 6 13 2 3" xfId="33751"/>
    <cellStyle name="Valuta 6 13 2 3 2" xfId="51910"/>
    <cellStyle name="Valuta 6 13 2 4" xfId="20560"/>
    <cellStyle name="Valuta 6 13 2 5" xfId="38719"/>
    <cellStyle name="Valuta 6 13 2 6" xfId="56879"/>
    <cellStyle name="Valuta 6 13 3" xfId="10597"/>
    <cellStyle name="Valuta 6 13 3 2" xfId="23804"/>
    <cellStyle name="Valuta 6 13 3 3" xfId="41963"/>
    <cellStyle name="Valuta 6 13 4" xfId="15591"/>
    <cellStyle name="Valuta 6 13 4 2" xfId="28783"/>
    <cellStyle name="Valuta 6 13 4 3" xfId="46942"/>
    <cellStyle name="Valuta 6 13 5" xfId="31267"/>
    <cellStyle name="Valuta 6 13 5 2" xfId="49426"/>
    <cellStyle name="Valuta 6 13 6" xfId="18076"/>
    <cellStyle name="Valuta 6 13 7" xfId="36235"/>
    <cellStyle name="Valuta 6 13 8" xfId="54395"/>
    <cellStyle name="Valuta 6 14" xfId="5273"/>
    <cellStyle name="Valuta 6 14 2" xfId="7521"/>
    <cellStyle name="Valuta 6 14 2 2" xfId="13254"/>
    <cellStyle name="Valuta 6 14 2 2 2" xfId="26461"/>
    <cellStyle name="Valuta 6 14 2 2 3" xfId="44620"/>
    <cellStyle name="Valuta 6 14 2 3" xfId="33924"/>
    <cellStyle name="Valuta 6 14 2 3 2" xfId="52083"/>
    <cellStyle name="Valuta 6 14 2 4" xfId="20733"/>
    <cellStyle name="Valuta 6 14 2 5" xfId="38892"/>
    <cellStyle name="Valuta 6 14 2 6" xfId="57052"/>
    <cellStyle name="Valuta 6 14 3" xfId="10770"/>
    <cellStyle name="Valuta 6 14 3 2" xfId="23977"/>
    <cellStyle name="Valuta 6 14 3 3" xfId="42136"/>
    <cellStyle name="Valuta 6 14 4" xfId="15764"/>
    <cellStyle name="Valuta 6 14 4 2" xfId="28956"/>
    <cellStyle name="Valuta 6 14 4 3" xfId="47115"/>
    <cellStyle name="Valuta 6 14 5" xfId="31440"/>
    <cellStyle name="Valuta 6 14 5 2" xfId="49599"/>
    <cellStyle name="Valuta 6 14 6" xfId="18249"/>
    <cellStyle name="Valuta 6 14 7" xfId="36408"/>
    <cellStyle name="Valuta 6 14 8" xfId="54568"/>
    <cellStyle name="Valuta 6 15" xfId="5440"/>
    <cellStyle name="Valuta 6 15 2" xfId="7688"/>
    <cellStyle name="Valuta 6 15 2 2" xfId="13421"/>
    <cellStyle name="Valuta 6 15 2 2 2" xfId="26628"/>
    <cellStyle name="Valuta 6 15 2 2 3" xfId="44787"/>
    <cellStyle name="Valuta 6 15 2 3" xfId="34091"/>
    <cellStyle name="Valuta 6 15 2 3 2" xfId="52250"/>
    <cellStyle name="Valuta 6 15 2 4" xfId="20900"/>
    <cellStyle name="Valuta 6 15 2 5" xfId="39059"/>
    <cellStyle name="Valuta 6 15 2 6" xfId="57219"/>
    <cellStyle name="Valuta 6 15 3" xfId="10937"/>
    <cellStyle name="Valuta 6 15 3 2" xfId="24144"/>
    <cellStyle name="Valuta 6 15 3 3" xfId="42303"/>
    <cellStyle name="Valuta 6 15 4" xfId="15931"/>
    <cellStyle name="Valuta 6 15 4 2" xfId="29123"/>
    <cellStyle name="Valuta 6 15 4 3" xfId="47282"/>
    <cellStyle name="Valuta 6 15 5" xfId="31607"/>
    <cellStyle name="Valuta 6 15 5 2" xfId="49766"/>
    <cellStyle name="Valuta 6 15 6" xfId="18416"/>
    <cellStyle name="Valuta 6 15 7" xfId="36575"/>
    <cellStyle name="Valuta 6 15 8" xfId="54735"/>
    <cellStyle name="Valuta 6 16" xfId="5604"/>
    <cellStyle name="Valuta 6 16 2" xfId="7852"/>
    <cellStyle name="Valuta 6 16 2 2" xfId="13585"/>
    <cellStyle name="Valuta 6 16 2 2 2" xfId="26792"/>
    <cellStyle name="Valuta 6 16 2 2 3" xfId="44951"/>
    <cellStyle name="Valuta 6 16 2 3" xfId="34255"/>
    <cellStyle name="Valuta 6 16 2 3 2" xfId="52414"/>
    <cellStyle name="Valuta 6 16 2 4" xfId="21064"/>
    <cellStyle name="Valuta 6 16 2 5" xfId="39223"/>
    <cellStyle name="Valuta 6 16 2 6" xfId="57383"/>
    <cellStyle name="Valuta 6 16 3" xfId="11101"/>
    <cellStyle name="Valuta 6 16 3 2" xfId="24308"/>
    <cellStyle name="Valuta 6 16 3 3" xfId="42467"/>
    <cellStyle name="Valuta 6 16 4" xfId="16095"/>
    <cellStyle name="Valuta 6 16 4 2" xfId="29287"/>
    <cellStyle name="Valuta 6 16 4 3" xfId="47446"/>
    <cellStyle name="Valuta 6 16 5" xfId="31771"/>
    <cellStyle name="Valuta 6 16 5 2" xfId="49930"/>
    <cellStyle name="Valuta 6 16 6" xfId="18580"/>
    <cellStyle name="Valuta 6 16 7" xfId="36739"/>
    <cellStyle name="Valuta 6 16 8" xfId="54899"/>
    <cellStyle name="Valuta 6 17" xfId="5768"/>
    <cellStyle name="Valuta 6 17 2" xfId="8016"/>
    <cellStyle name="Valuta 6 17 2 2" xfId="13749"/>
    <cellStyle name="Valuta 6 17 2 2 2" xfId="26956"/>
    <cellStyle name="Valuta 6 17 2 2 3" xfId="45115"/>
    <cellStyle name="Valuta 6 17 2 3" xfId="34419"/>
    <cellStyle name="Valuta 6 17 2 3 2" xfId="52578"/>
    <cellStyle name="Valuta 6 17 2 4" xfId="21228"/>
    <cellStyle name="Valuta 6 17 2 5" xfId="39387"/>
    <cellStyle name="Valuta 6 17 2 6" xfId="57547"/>
    <cellStyle name="Valuta 6 17 3" xfId="11265"/>
    <cellStyle name="Valuta 6 17 3 2" xfId="24472"/>
    <cellStyle name="Valuta 6 17 3 3" xfId="42631"/>
    <cellStyle name="Valuta 6 17 4" xfId="16259"/>
    <cellStyle name="Valuta 6 17 4 2" xfId="29451"/>
    <cellStyle name="Valuta 6 17 4 3" xfId="47610"/>
    <cellStyle name="Valuta 6 17 5" xfId="31935"/>
    <cellStyle name="Valuta 6 17 5 2" xfId="50094"/>
    <cellStyle name="Valuta 6 17 6" xfId="18744"/>
    <cellStyle name="Valuta 6 17 7" xfId="36903"/>
    <cellStyle name="Valuta 6 17 8" xfId="55063"/>
    <cellStyle name="Valuta 6 18" xfId="6201"/>
    <cellStyle name="Valuta 6 18 2" xfId="11699"/>
    <cellStyle name="Valuta 6 18 2 2" xfId="24906"/>
    <cellStyle name="Valuta 6 18 2 3" xfId="43065"/>
    <cellStyle name="Valuta 6 18 3" xfId="32369"/>
    <cellStyle name="Valuta 6 18 3 2" xfId="50528"/>
    <cellStyle name="Valuta 6 18 4" xfId="19178"/>
    <cellStyle name="Valuta 6 18 5" xfId="37337"/>
    <cellStyle name="Valuta 6 18 6" xfId="55497"/>
    <cellStyle name="Valuta 6 19" xfId="8192"/>
    <cellStyle name="Valuta 6 19 2" xfId="21399"/>
    <cellStyle name="Valuta 6 19 3" xfId="39558"/>
    <cellStyle name="Valuta 6 19 4" xfId="57718"/>
    <cellStyle name="Valuta 6 2" xfId="3326"/>
    <cellStyle name="Valuta 6 2 10" xfId="4190"/>
    <cellStyle name="Valuta 6 2 10 2" xfId="6677"/>
    <cellStyle name="Valuta 6 2 10 2 2" xfId="12175"/>
    <cellStyle name="Valuta 6 2 10 2 2 2" xfId="25382"/>
    <cellStyle name="Valuta 6 2 10 2 2 3" xfId="43541"/>
    <cellStyle name="Valuta 6 2 10 2 3" xfId="32845"/>
    <cellStyle name="Valuta 6 2 10 2 3 2" xfId="51004"/>
    <cellStyle name="Valuta 6 2 10 2 4" xfId="19654"/>
    <cellStyle name="Valuta 6 2 10 2 5" xfId="37813"/>
    <cellStyle name="Valuta 6 2 10 2 6" xfId="55973"/>
    <cellStyle name="Valuta 6 2 10 3" xfId="9691"/>
    <cellStyle name="Valuta 6 2 10 3 2" xfId="22898"/>
    <cellStyle name="Valuta 6 2 10 3 3" xfId="41057"/>
    <cellStyle name="Valuta 6 2 10 4" xfId="14685"/>
    <cellStyle name="Valuta 6 2 10 4 2" xfId="27877"/>
    <cellStyle name="Valuta 6 2 10 4 3" xfId="46036"/>
    <cellStyle name="Valuta 6 2 10 5" xfId="30361"/>
    <cellStyle name="Valuta 6 2 10 5 2" xfId="48520"/>
    <cellStyle name="Valuta 6 2 10 6" xfId="17170"/>
    <cellStyle name="Valuta 6 2 10 7" xfId="35329"/>
    <cellStyle name="Valuta 6 2 10 8" xfId="53489"/>
    <cellStyle name="Valuta 6 2 10 9" xfId="59539"/>
    <cellStyle name="Valuta 6 2 11" xfId="4873"/>
    <cellStyle name="Valuta 6 2 11 2" xfId="7103"/>
    <cellStyle name="Valuta 6 2 11 2 2" xfId="12836"/>
    <cellStyle name="Valuta 6 2 11 2 2 2" xfId="26043"/>
    <cellStyle name="Valuta 6 2 11 2 2 3" xfId="44202"/>
    <cellStyle name="Valuta 6 2 11 2 3" xfId="33506"/>
    <cellStyle name="Valuta 6 2 11 2 3 2" xfId="51665"/>
    <cellStyle name="Valuta 6 2 11 2 4" xfId="20315"/>
    <cellStyle name="Valuta 6 2 11 2 5" xfId="38474"/>
    <cellStyle name="Valuta 6 2 11 2 6" xfId="56634"/>
    <cellStyle name="Valuta 6 2 11 3" xfId="10352"/>
    <cellStyle name="Valuta 6 2 11 3 2" xfId="23559"/>
    <cellStyle name="Valuta 6 2 11 3 3" xfId="41718"/>
    <cellStyle name="Valuta 6 2 11 4" xfId="15346"/>
    <cellStyle name="Valuta 6 2 11 4 2" xfId="28538"/>
    <cellStyle name="Valuta 6 2 11 4 3" xfId="46697"/>
    <cellStyle name="Valuta 6 2 11 5" xfId="31022"/>
    <cellStyle name="Valuta 6 2 11 5 2" xfId="49181"/>
    <cellStyle name="Valuta 6 2 11 6" xfId="17831"/>
    <cellStyle name="Valuta 6 2 11 7" xfId="35990"/>
    <cellStyle name="Valuta 6 2 11 8" xfId="54150"/>
    <cellStyle name="Valuta 6 2 12" xfId="5103"/>
    <cellStyle name="Valuta 6 2 12 2" xfId="7349"/>
    <cellStyle name="Valuta 6 2 12 2 2" xfId="13082"/>
    <cellStyle name="Valuta 6 2 12 2 2 2" xfId="26289"/>
    <cellStyle name="Valuta 6 2 12 2 2 3" xfId="44448"/>
    <cellStyle name="Valuta 6 2 12 2 3" xfId="33752"/>
    <cellStyle name="Valuta 6 2 12 2 3 2" xfId="51911"/>
    <cellStyle name="Valuta 6 2 12 2 4" xfId="20561"/>
    <cellStyle name="Valuta 6 2 12 2 5" xfId="38720"/>
    <cellStyle name="Valuta 6 2 12 2 6" xfId="56880"/>
    <cellStyle name="Valuta 6 2 12 3" xfId="10598"/>
    <cellStyle name="Valuta 6 2 12 3 2" xfId="23805"/>
    <cellStyle name="Valuta 6 2 12 3 3" xfId="41964"/>
    <cellStyle name="Valuta 6 2 12 4" xfId="15592"/>
    <cellStyle name="Valuta 6 2 12 4 2" xfId="28784"/>
    <cellStyle name="Valuta 6 2 12 4 3" xfId="46943"/>
    <cellStyle name="Valuta 6 2 12 5" xfId="31268"/>
    <cellStyle name="Valuta 6 2 12 5 2" xfId="49427"/>
    <cellStyle name="Valuta 6 2 12 6" xfId="18077"/>
    <cellStyle name="Valuta 6 2 12 7" xfId="36236"/>
    <cellStyle name="Valuta 6 2 12 8" xfId="54396"/>
    <cellStyle name="Valuta 6 2 13" xfId="5274"/>
    <cellStyle name="Valuta 6 2 13 2" xfId="7522"/>
    <cellStyle name="Valuta 6 2 13 2 2" xfId="13255"/>
    <cellStyle name="Valuta 6 2 13 2 2 2" xfId="26462"/>
    <cellStyle name="Valuta 6 2 13 2 2 3" xfId="44621"/>
    <cellStyle name="Valuta 6 2 13 2 3" xfId="33925"/>
    <cellStyle name="Valuta 6 2 13 2 3 2" xfId="52084"/>
    <cellStyle name="Valuta 6 2 13 2 4" xfId="20734"/>
    <cellStyle name="Valuta 6 2 13 2 5" xfId="38893"/>
    <cellStyle name="Valuta 6 2 13 2 6" xfId="57053"/>
    <cellStyle name="Valuta 6 2 13 3" xfId="10771"/>
    <cellStyle name="Valuta 6 2 13 3 2" xfId="23978"/>
    <cellStyle name="Valuta 6 2 13 3 3" xfId="42137"/>
    <cellStyle name="Valuta 6 2 13 4" xfId="15765"/>
    <cellStyle name="Valuta 6 2 13 4 2" xfId="28957"/>
    <cellStyle name="Valuta 6 2 13 4 3" xfId="47116"/>
    <cellStyle name="Valuta 6 2 13 5" xfId="31441"/>
    <cellStyle name="Valuta 6 2 13 5 2" xfId="49600"/>
    <cellStyle name="Valuta 6 2 13 6" xfId="18250"/>
    <cellStyle name="Valuta 6 2 13 7" xfId="36409"/>
    <cellStyle name="Valuta 6 2 13 8" xfId="54569"/>
    <cellStyle name="Valuta 6 2 14" xfId="5441"/>
    <cellStyle name="Valuta 6 2 14 2" xfId="7689"/>
    <cellStyle name="Valuta 6 2 14 2 2" xfId="13422"/>
    <cellStyle name="Valuta 6 2 14 2 2 2" xfId="26629"/>
    <cellStyle name="Valuta 6 2 14 2 2 3" xfId="44788"/>
    <cellStyle name="Valuta 6 2 14 2 3" xfId="34092"/>
    <cellStyle name="Valuta 6 2 14 2 3 2" xfId="52251"/>
    <cellStyle name="Valuta 6 2 14 2 4" xfId="20901"/>
    <cellStyle name="Valuta 6 2 14 2 5" xfId="39060"/>
    <cellStyle name="Valuta 6 2 14 2 6" xfId="57220"/>
    <cellStyle name="Valuta 6 2 14 3" xfId="10938"/>
    <cellStyle name="Valuta 6 2 14 3 2" xfId="24145"/>
    <cellStyle name="Valuta 6 2 14 3 3" xfId="42304"/>
    <cellStyle name="Valuta 6 2 14 4" xfId="15932"/>
    <cellStyle name="Valuta 6 2 14 4 2" xfId="29124"/>
    <cellStyle name="Valuta 6 2 14 4 3" xfId="47283"/>
    <cellStyle name="Valuta 6 2 14 5" xfId="31608"/>
    <cellStyle name="Valuta 6 2 14 5 2" xfId="49767"/>
    <cellStyle name="Valuta 6 2 14 6" xfId="18417"/>
    <cellStyle name="Valuta 6 2 14 7" xfId="36576"/>
    <cellStyle name="Valuta 6 2 14 8" xfId="54736"/>
    <cellStyle name="Valuta 6 2 15" xfId="5605"/>
    <cellStyle name="Valuta 6 2 15 2" xfId="7853"/>
    <cellStyle name="Valuta 6 2 15 2 2" xfId="13586"/>
    <cellStyle name="Valuta 6 2 15 2 2 2" xfId="26793"/>
    <cellStyle name="Valuta 6 2 15 2 2 3" xfId="44952"/>
    <cellStyle name="Valuta 6 2 15 2 3" xfId="34256"/>
    <cellStyle name="Valuta 6 2 15 2 3 2" xfId="52415"/>
    <cellStyle name="Valuta 6 2 15 2 4" xfId="21065"/>
    <cellStyle name="Valuta 6 2 15 2 5" xfId="39224"/>
    <cellStyle name="Valuta 6 2 15 2 6" xfId="57384"/>
    <cellStyle name="Valuta 6 2 15 3" xfId="11102"/>
    <cellStyle name="Valuta 6 2 15 3 2" xfId="24309"/>
    <cellStyle name="Valuta 6 2 15 3 3" xfId="42468"/>
    <cellStyle name="Valuta 6 2 15 4" xfId="16096"/>
    <cellStyle name="Valuta 6 2 15 4 2" xfId="29288"/>
    <cellStyle name="Valuta 6 2 15 4 3" xfId="47447"/>
    <cellStyle name="Valuta 6 2 15 5" xfId="31772"/>
    <cellStyle name="Valuta 6 2 15 5 2" xfId="49931"/>
    <cellStyle name="Valuta 6 2 15 6" xfId="18581"/>
    <cellStyle name="Valuta 6 2 15 7" xfId="36740"/>
    <cellStyle name="Valuta 6 2 15 8" xfId="54900"/>
    <cellStyle name="Valuta 6 2 16" xfId="5769"/>
    <cellStyle name="Valuta 6 2 16 2" xfId="8017"/>
    <cellStyle name="Valuta 6 2 16 2 2" xfId="13750"/>
    <cellStyle name="Valuta 6 2 16 2 2 2" xfId="26957"/>
    <cellStyle name="Valuta 6 2 16 2 2 3" xfId="45116"/>
    <cellStyle name="Valuta 6 2 16 2 3" xfId="34420"/>
    <cellStyle name="Valuta 6 2 16 2 3 2" xfId="52579"/>
    <cellStyle name="Valuta 6 2 16 2 4" xfId="21229"/>
    <cellStyle name="Valuta 6 2 16 2 5" xfId="39388"/>
    <cellStyle name="Valuta 6 2 16 2 6" xfId="57548"/>
    <cellStyle name="Valuta 6 2 16 3" xfId="11266"/>
    <cellStyle name="Valuta 6 2 16 3 2" xfId="24473"/>
    <cellStyle name="Valuta 6 2 16 3 3" xfId="42632"/>
    <cellStyle name="Valuta 6 2 16 4" xfId="16260"/>
    <cellStyle name="Valuta 6 2 16 4 2" xfId="29452"/>
    <cellStyle name="Valuta 6 2 16 4 3" xfId="47611"/>
    <cellStyle name="Valuta 6 2 16 5" xfId="31936"/>
    <cellStyle name="Valuta 6 2 16 5 2" xfId="50095"/>
    <cellStyle name="Valuta 6 2 16 6" xfId="18745"/>
    <cellStyle name="Valuta 6 2 16 7" xfId="36904"/>
    <cellStyle name="Valuta 6 2 16 8" xfId="55064"/>
    <cellStyle name="Valuta 6 2 17" xfId="6202"/>
    <cellStyle name="Valuta 6 2 17 2" xfId="11700"/>
    <cellStyle name="Valuta 6 2 17 2 2" xfId="24907"/>
    <cellStyle name="Valuta 6 2 17 2 3" xfId="43066"/>
    <cellStyle name="Valuta 6 2 17 3" xfId="32370"/>
    <cellStyle name="Valuta 6 2 17 3 2" xfId="50529"/>
    <cellStyle name="Valuta 6 2 17 4" xfId="19179"/>
    <cellStyle name="Valuta 6 2 17 5" xfId="37338"/>
    <cellStyle name="Valuta 6 2 17 6" xfId="55498"/>
    <cellStyle name="Valuta 6 2 18" xfId="8193"/>
    <cellStyle name="Valuta 6 2 18 2" xfId="21400"/>
    <cellStyle name="Valuta 6 2 18 3" xfId="39559"/>
    <cellStyle name="Valuta 6 2 18 4" xfId="57719"/>
    <cellStyle name="Valuta 6 2 19" xfId="8442"/>
    <cellStyle name="Valuta 6 2 19 2" xfId="21649"/>
    <cellStyle name="Valuta 6 2 19 3" xfId="39808"/>
    <cellStyle name="Valuta 6 2 19 4" xfId="57968"/>
    <cellStyle name="Valuta 6 2 2" xfId="3327"/>
    <cellStyle name="Valuta 6 2 2 10" xfId="5104"/>
    <cellStyle name="Valuta 6 2 2 10 2" xfId="7350"/>
    <cellStyle name="Valuta 6 2 2 10 2 2" xfId="13083"/>
    <cellStyle name="Valuta 6 2 2 10 2 2 2" xfId="26290"/>
    <cellStyle name="Valuta 6 2 2 10 2 2 3" xfId="44449"/>
    <cellStyle name="Valuta 6 2 2 10 2 3" xfId="33753"/>
    <cellStyle name="Valuta 6 2 2 10 2 3 2" xfId="51912"/>
    <cellStyle name="Valuta 6 2 2 10 2 4" xfId="20562"/>
    <cellStyle name="Valuta 6 2 2 10 2 5" xfId="38721"/>
    <cellStyle name="Valuta 6 2 2 10 2 6" xfId="56881"/>
    <cellStyle name="Valuta 6 2 2 10 3" xfId="10599"/>
    <cellStyle name="Valuta 6 2 2 10 3 2" xfId="23806"/>
    <cellStyle name="Valuta 6 2 2 10 3 3" xfId="41965"/>
    <cellStyle name="Valuta 6 2 2 10 4" xfId="15593"/>
    <cellStyle name="Valuta 6 2 2 10 4 2" xfId="28785"/>
    <cellStyle name="Valuta 6 2 2 10 4 3" xfId="46944"/>
    <cellStyle name="Valuta 6 2 2 10 5" xfId="31269"/>
    <cellStyle name="Valuta 6 2 2 10 5 2" xfId="49428"/>
    <cellStyle name="Valuta 6 2 2 10 6" xfId="18078"/>
    <cellStyle name="Valuta 6 2 2 10 7" xfId="36237"/>
    <cellStyle name="Valuta 6 2 2 10 8" xfId="54397"/>
    <cellStyle name="Valuta 6 2 2 11" xfId="5275"/>
    <cellStyle name="Valuta 6 2 2 11 2" xfId="7523"/>
    <cellStyle name="Valuta 6 2 2 11 2 2" xfId="13256"/>
    <cellStyle name="Valuta 6 2 2 11 2 2 2" xfId="26463"/>
    <cellStyle name="Valuta 6 2 2 11 2 2 3" xfId="44622"/>
    <cellStyle name="Valuta 6 2 2 11 2 3" xfId="33926"/>
    <cellStyle name="Valuta 6 2 2 11 2 3 2" xfId="52085"/>
    <cellStyle name="Valuta 6 2 2 11 2 4" xfId="20735"/>
    <cellStyle name="Valuta 6 2 2 11 2 5" xfId="38894"/>
    <cellStyle name="Valuta 6 2 2 11 2 6" xfId="57054"/>
    <cellStyle name="Valuta 6 2 2 11 3" xfId="10772"/>
    <cellStyle name="Valuta 6 2 2 11 3 2" xfId="23979"/>
    <cellStyle name="Valuta 6 2 2 11 3 3" xfId="42138"/>
    <cellStyle name="Valuta 6 2 2 11 4" xfId="15766"/>
    <cellStyle name="Valuta 6 2 2 11 4 2" xfId="28958"/>
    <cellStyle name="Valuta 6 2 2 11 4 3" xfId="47117"/>
    <cellStyle name="Valuta 6 2 2 11 5" xfId="31442"/>
    <cellStyle name="Valuta 6 2 2 11 5 2" xfId="49601"/>
    <cellStyle name="Valuta 6 2 2 11 6" xfId="18251"/>
    <cellStyle name="Valuta 6 2 2 11 7" xfId="36410"/>
    <cellStyle name="Valuta 6 2 2 11 8" xfId="54570"/>
    <cellStyle name="Valuta 6 2 2 12" xfId="5442"/>
    <cellStyle name="Valuta 6 2 2 12 2" xfId="7690"/>
    <cellStyle name="Valuta 6 2 2 12 2 2" xfId="13423"/>
    <cellStyle name="Valuta 6 2 2 12 2 2 2" xfId="26630"/>
    <cellStyle name="Valuta 6 2 2 12 2 2 3" xfId="44789"/>
    <cellStyle name="Valuta 6 2 2 12 2 3" xfId="34093"/>
    <cellStyle name="Valuta 6 2 2 12 2 3 2" xfId="52252"/>
    <cellStyle name="Valuta 6 2 2 12 2 4" xfId="20902"/>
    <cellStyle name="Valuta 6 2 2 12 2 5" xfId="39061"/>
    <cellStyle name="Valuta 6 2 2 12 2 6" xfId="57221"/>
    <cellStyle name="Valuta 6 2 2 12 3" xfId="10939"/>
    <cellStyle name="Valuta 6 2 2 12 3 2" xfId="24146"/>
    <cellStyle name="Valuta 6 2 2 12 3 3" xfId="42305"/>
    <cellStyle name="Valuta 6 2 2 12 4" xfId="15933"/>
    <cellStyle name="Valuta 6 2 2 12 4 2" xfId="29125"/>
    <cellStyle name="Valuta 6 2 2 12 4 3" xfId="47284"/>
    <cellStyle name="Valuta 6 2 2 12 5" xfId="31609"/>
    <cellStyle name="Valuta 6 2 2 12 5 2" xfId="49768"/>
    <cellStyle name="Valuta 6 2 2 12 6" xfId="18418"/>
    <cellStyle name="Valuta 6 2 2 12 7" xfId="36577"/>
    <cellStyle name="Valuta 6 2 2 12 8" xfId="54737"/>
    <cellStyle name="Valuta 6 2 2 13" xfId="5606"/>
    <cellStyle name="Valuta 6 2 2 13 2" xfId="7854"/>
    <cellStyle name="Valuta 6 2 2 13 2 2" xfId="13587"/>
    <cellStyle name="Valuta 6 2 2 13 2 2 2" xfId="26794"/>
    <cellStyle name="Valuta 6 2 2 13 2 2 3" xfId="44953"/>
    <cellStyle name="Valuta 6 2 2 13 2 3" xfId="34257"/>
    <cellStyle name="Valuta 6 2 2 13 2 3 2" xfId="52416"/>
    <cellStyle name="Valuta 6 2 2 13 2 4" xfId="21066"/>
    <cellStyle name="Valuta 6 2 2 13 2 5" xfId="39225"/>
    <cellStyle name="Valuta 6 2 2 13 2 6" xfId="57385"/>
    <cellStyle name="Valuta 6 2 2 13 3" xfId="11103"/>
    <cellStyle name="Valuta 6 2 2 13 3 2" xfId="24310"/>
    <cellStyle name="Valuta 6 2 2 13 3 3" xfId="42469"/>
    <cellStyle name="Valuta 6 2 2 13 4" xfId="16097"/>
    <cellStyle name="Valuta 6 2 2 13 4 2" xfId="29289"/>
    <cellStyle name="Valuta 6 2 2 13 4 3" xfId="47448"/>
    <cellStyle name="Valuta 6 2 2 13 5" xfId="31773"/>
    <cellStyle name="Valuta 6 2 2 13 5 2" xfId="49932"/>
    <cellStyle name="Valuta 6 2 2 13 6" xfId="18582"/>
    <cellStyle name="Valuta 6 2 2 13 7" xfId="36741"/>
    <cellStyle name="Valuta 6 2 2 13 8" xfId="54901"/>
    <cellStyle name="Valuta 6 2 2 14" xfId="5770"/>
    <cellStyle name="Valuta 6 2 2 14 2" xfId="8018"/>
    <cellStyle name="Valuta 6 2 2 14 2 2" xfId="13751"/>
    <cellStyle name="Valuta 6 2 2 14 2 2 2" xfId="26958"/>
    <cellStyle name="Valuta 6 2 2 14 2 2 3" xfId="45117"/>
    <cellStyle name="Valuta 6 2 2 14 2 3" xfId="34421"/>
    <cellStyle name="Valuta 6 2 2 14 2 3 2" xfId="52580"/>
    <cellStyle name="Valuta 6 2 2 14 2 4" xfId="21230"/>
    <cellStyle name="Valuta 6 2 2 14 2 5" xfId="39389"/>
    <cellStyle name="Valuta 6 2 2 14 2 6" xfId="57549"/>
    <cellStyle name="Valuta 6 2 2 14 3" xfId="11267"/>
    <cellStyle name="Valuta 6 2 2 14 3 2" xfId="24474"/>
    <cellStyle name="Valuta 6 2 2 14 3 3" xfId="42633"/>
    <cellStyle name="Valuta 6 2 2 14 4" xfId="16261"/>
    <cellStyle name="Valuta 6 2 2 14 4 2" xfId="29453"/>
    <cellStyle name="Valuta 6 2 2 14 4 3" xfId="47612"/>
    <cellStyle name="Valuta 6 2 2 14 5" xfId="31937"/>
    <cellStyle name="Valuta 6 2 2 14 5 2" xfId="50096"/>
    <cellStyle name="Valuta 6 2 2 14 6" xfId="18746"/>
    <cellStyle name="Valuta 6 2 2 14 7" xfId="36905"/>
    <cellStyle name="Valuta 6 2 2 14 8" xfId="55065"/>
    <cellStyle name="Valuta 6 2 2 15" xfId="6203"/>
    <cellStyle name="Valuta 6 2 2 15 2" xfId="11701"/>
    <cellStyle name="Valuta 6 2 2 15 2 2" xfId="24908"/>
    <cellStyle name="Valuta 6 2 2 15 2 3" xfId="43067"/>
    <cellStyle name="Valuta 6 2 2 15 3" xfId="32371"/>
    <cellStyle name="Valuta 6 2 2 15 3 2" xfId="50530"/>
    <cellStyle name="Valuta 6 2 2 15 4" xfId="19180"/>
    <cellStyle name="Valuta 6 2 2 15 5" xfId="37339"/>
    <cellStyle name="Valuta 6 2 2 15 6" xfId="55499"/>
    <cellStyle name="Valuta 6 2 2 16" xfId="8194"/>
    <cellStyle name="Valuta 6 2 2 16 2" xfId="21401"/>
    <cellStyle name="Valuta 6 2 2 16 3" xfId="39560"/>
    <cellStyle name="Valuta 6 2 2 16 4" xfId="57720"/>
    <cellStyle name="Valuta 6 2 2 17" xfId="8443"/>
    <cellStyle name="Valuta 6 2 2 17 2" xfId="21650"/>
    <cellStyle name="Valuta 6 2 2 17 3" xfId="39809"/>
    <cellStyle name="Valuta 6 2 2 17 4" xfId="57969"/>
    <cellStyle name="Valuta 6 2 2 18" xfId="8616"/>
    <cellStyle name="Valuta 6 2 2 18 2" xfId="21823"/>
    <cellStyle name="Valuta 6 2 2 18 3" xfId="39982"/>
    <cellStyle name="Valuta 6 2 2 18 4" xfId="58142"/>
    <cellStyle name="Valuta 6 2 2 19" xfId="8780"/>
    <cellStyle name="Valuta 6 2 2 19 2" xfId="21987"/>
    <cellStyle name="Valuta 6 2 2 19 3" xfId="40146"/>
    <cellStyle name="Valuta 6 2 2 19 4" xfId="58306"/>
    <cellStyle name="Valuta 6 2 2 2" xfId="3328"/>
    <cellStyle name="Valuta 6 2 2 2 10" xfId="9219"/>
    <cellStyle name="Valuta 6 2 2 2 10 2" xfId="22426"/>
    <cellStyle name="Valuta 6 2 2 2 10 3" xfId="40585"/>
    <cellStyle name="Valuta 6 2 2 2 11" xfId="14212"/>
    <cellStyle name="Valuta 6 2 2 2 11 2" xfId="27404"/>
    <cellStyle name="Valuta 6 2 2 2 11 3" xfId="45563"/>
    <cellStyle name="Valuta 6 2 2 2 12" xfId="29888"/>
    <cellStyle name="Valuta 6 2 2 2 12 2" xfId="48047"/>
    <cellStyle name="Valuta 6 2 2 2 13" xfId="16697"/>
    <cellStyle name="Valuta 6 2 2 2 14" xfId="34856"/>
    <cellStyle name="Valuta 6 2 2 2 15" xfId="53016"/>
    <cellStyle name="Valuta 6 2 2 2 16" xfId="58911"/>
    <cellStyle name="Valuta 6 2 2 2 2" xfId="3329"/>
    <cellStyle name="Valuta 6 2 2 2 2 10" xfId="58912"/>
    <cellStyle name="Valuta 6 2 2 2 2 2" xfId="4193"/>
    <cellStyle name="Valuta 6 2 2 2 2 2 2" xfId="6680"/>
    <cellStyle name="Valuta 6 2 2 2 2 2 2 2" xfId="12178"/>
    <cellStyle name="Valuta 6 2 2 2 2 2 2 2 2" xfId="25385"/>
    <cellStyle name="Valuta 6 2 2 2 2 2 2 2 3" xfId="43544"/>
    <cellStyle name="Valuta 6 2 2 2 2 2 2 3" xfId="32848"/>
    <cellStyle name="Valuta 6 2 2 2 2 2 2 3 2" xfId="51007"/>
    <cellStyle name="Valuta 6 2 2 2 2 2 2 4" xfId="19657"/>
    <cellStyle name="Valuta 6 2 2 2 2 2 2 5" xfId="37816"/>
    <cellStyle name="Valuta 6 2 2 2 2 2 2 6" xfId="55976"/>
    <cellStyle name="Valuta 6 2 2 2 2 2 3" xfId="9694"/>
    <cellStyle name="Valuta 6 2 2 2 2 2 3 2" xfId="22901"/>
    <cellStyle name="Valuta 6 2 2 2 2 2 3 3" xfId="41060"/>
    <cellStyle name="Valuta 6 2 2 2 2 2 4" xfId="14688"/>
    <cellStyle name="Valuta 6 2 2 2 2 2 4 2" xfId="27880"/>
    <cellStyle name="Valuta 6 2 2 2 2 2 4 3" xfId="46039"/>
    <cellStyle name="Valuta 6 2 2 2 2 2 5" xfId="30364"/>
    <cellStyle name="Valuta 6 2 2 2 2 2 5 2" xfId="48523"/>
    <cellStyle name="Valuta 6 2 2 2 2 2 6" xfId="17173"/>
    <cellStyle name="Valuta 6 2 2 2 2 2 7" xfId="35332"/>
    <cellStyle name="Valuta 6 2 2 2 2 2 8" xfId="53492"/>
    <cellStyle name="Valuta 6 2 2 2 2 3" xfId="6205"/>
    <cellStyle name="Valuta 6 2 2 2 2 3 2" xfId="11703"/>
    <cellStyle name="Valuta 6 2 2 2 2 3 2 2" xfId="24910"/>
    <cellStyle name="Valuta 6 2 2 2 2 3 2 3" xfId="43069"/>
    <cellStyle name="Valuta 6 2 2 2 2 3 3" xfId="32373"/>
    <cellStyle name="Valuta 6 2 2 2 2 3 3 2" xfId="50532"/>
    <cellStyle name="Valuta 6 2 2 2 2 3 4" xfId="19182"/>
    <cellStyle name="Valuta 6 2 2 2 2 3 5" xfId="37341"/>
    <cellStyle name="Valuta 6 2 2 2 2 3 6" xfId="55501"/>
    <cellStyle name="Valuta 6 2 2 2 2 4" xfId="9220"/>
    <cellStyle name="Valuta 6 2 2 2 2 4 2" xfId="22427"/>
    <cellStyle name="Valuta 6 2 2 2 2 4 3" xfId="40586"/>
    <cellStyle name="Valuta 6 2 2 2 2 5" xfId="14213"/>
    <cellStyle name="Valuta 6 2 2 2 2 5 2" xfId="27405"/>
    <cellStyle name="Valuta 6 2 2 2 2 5 3" xfId="45564"/>
    <cellStyle name="Valuta 6 2 2 2 2 6" xfId="29889"/>
    <cellStyle name="Valuta 6 2 2 2 2 6 2" xfId="48048"/>
    <cellStyle name="Valuta 6 2 2 2 2 7" xfId="16698"/>
    <cellStyle name="Valuta 6 2 2 2 2 8" xfId="34857"/>
    <cellStyle name="Valuta 6 2 2 2 2 9" xfId="53017"/>
    <cellStyle name="Valuta 6 2 2 2 3" xfId="3330"/>
    <cellStyle name="Valuta 6 2 2 2 3 10" xfId="58913"/>
    <cellStyle name="Valuta 6 2 2 2 3 2" xfId="4194"/>
    <cellStyle name="Valuta 6 2 2 2 3 2 2" xfId="6681"/>
    <cellStyle name="Valuta 6 2 2 2 3 2 2 2" xfId="12179"/>
    <cellStyle name="Valuta 6 2 2 2 3 2 2 2 2" xfId="25386"/>
    <cellStyle name="Valuta 6 2 2 2 3 2 2 2 3" xfId="43545"/>
    <cellStyle name="Valuta 6 2 2 2 3 2 2 3" xfId="32849"/>
    <cellStyle name="Valuta 6 2 2 2 3 2 2 3 2" xfId="51008"/>
    <cellStyle name="Valuta 6 2 2 2 3 2 2 4" xfId="19658"/>
    <cellStyle name="Valuta 6 2 2 2 3 2 2 5" xfId="37817"/>
    <cellStyle name="Valuta 6 2 2 2 3 2 2 6" xfId="55977"/>
    <cellStyle name="Valuta 6 2 2 2 3 2 3" xfId="9695"/>
    <cellStyle name="Valuta 6 2 2 2 3 2 3 2" xfId="22902"/>
    <cellStyle name="Valuta 6 2 2 2 3 2 3 3" xfId="41061"/>
    <cellStyle name="Valuta 6 2 2 2 3 2 4" xfId="14689"/>
    <cellStyle name="Valuta 6 2 2 2 3 2 4 2" xfId="27881"/>
    <cellStyle name="Valuta 6 2 2 2 3 2 4 3" xfId="46040"/>
    <cellStyle name="Valuta 6 2 2 2 3 2 5" xfId="30365"/>
    <cellStyle name="Valuta 6 2 2 2 3 2 5 2" xfId="48524"/>
    <cellStyle name="Valuta 6 2 2 2 3 2 6" xfId="17174"/>
    <cellStyle name="Valuta 6 2 2 2 3 2 7" xfId="35333"/>
    <cellStyle name="Valuta 6 2 2 2 3 2 8" xfId="53493"/>
    <cellStyle name="Valuta 6 2 2 2 3 3" xfId="6206"/>
    <cellStyle name="Valuta 6 2 2 2 3 3 2" xfId="11704"/>
    <cellStyle name="Valuta 6 2 2 2 3 3 2 2" xfId="24911"/>
    <cellStyle name="Valuta 6 2 2 2 3 3 2 3" xfId="43070"/>
    <cellStyle name="Valuta 6 2 2 2 3 3 3" xfId="32374"/>
    <cellStyle name="Valuta 6 2 2 2 3 3 3 2" xfId="50533"/>
    <cellStyle name="Valuta 6 2 2 2 3 3 4" xfId="19183"/>
    <cellStyle name="Valuta 6 2 2 2 3 3 5" xfId="37342"/>
    <cellStyle name="Valuta 6 2 2 2 3 3 6" xfId="55502"/>
    <cellStyle name="Valuta 6 2 2 2 3 4" xfId="9221"/>
    <cellStyle name="Valuta 6 2 2 2 3 4 2" xfId="22428"/>
    <cellStyle name="Valuta 6 2 2 2 3 4 3" xfId="40587"/>
    <cellStyle name="Valuta 6 2 2 2 3 5" xfId="14214"/>
    <cellStyle name="Valuta 6 2 2 2 3 5 2" xfId="27406"/>
    <cellStyle name="Valuta 6 2 2 2 3 5 3" xfId="45565"/>
    <cellStyle name="Valuta 6 2 2 2 3 6" xfId="29890"/>
    <cellStyle name="Valuta 6 2 2 2 3 6 2" xfId="48049"/>
    <cellStyle name="Valuta 6 2 2 2 3 7" xfId="16699"/>
    <cellStyle name="Valuta 6 2 2 2 3 8" xfId="34858"/>
    <cellStyle name="Valuta 6 2 2 2 3 9" xfId="53018"/>
    <cellStyle name="Valuta 6 2 2 2 4" xfId="3746"/>
    <cellStyle name="Valuta 6 2 2 2 4 2" xfId="4457"/>
    <cellStyle name="Valuta 6 2 2 2 4 2 2" xfId="12441"/>
    <cellStyle name="Valuta 6 2 2 2 4 2 2 2" xfId="25648"/>
    <cellStyle name="Valuta 6 2 2 2 4 2 2 3" xfId="43807"/>
    <cellStyle name="Valuta 6 2 2 2 4 2 3" xfId="33111"/>
    <cellStyle name="Valuta 6 2 2 2 4 2 3 2" xfId="51270"/>
    <cellStyle name="Valuta 6 2 2 2 4 2 4" xfId="19920"/>
    <cellStyle name="Valuta 6 2 2 2 4 2 5" xfId="38079"/>
    <cellStyle name="Valuta 6 2 2 2 4 2 6" xfId="56239"/>
    <cellStyle name="Valuta 6 2 2 2 4 3" xfId="9957"/>
    <cellStyle name="Valuta 6 2 2 2 4 3 2" xfId="23164"/>
    <cellStyle name="Valuta 6 2 2 2 4 3 3" xfId="41323"/>
    <cellStyle name="Valuta 6 2 2 2 4 4" xfId="14951"/>
    <cellStyle name="Valuta 6 2 2 2 4 4 2" xfId="28143"/>
    <cellStyle name="Valuta 6 2 2 2 4 4 3" xfId="46302"/>
    <cellStyle name="Valuta 6 2 2 2 4 5" xfId="30627"/>
    <cellStyle name="Valuta 6 2 2 2 4 5 2" xfId="48786"/>
    <cellStyle name="Valuta 6 2 2 2 4 6" xfId="17436"/>
    <cellStyle name="Valuta 6 2 2 2 4 7" xfId="35595"/>
    <cellStyle name="Valuta 6 2 2 2 4 8" xfId="53755"/>
    <cellStyle name="Valuta 6 2 2 2 4 9" xfId="59541"/>
    <cellStyle name="Valuta 6 2 2 2 5" xfId="4674"/>
    <cellStyle name="Valuta 6 2 2 2 5 2" xfId="6925"/>
    <cellStyle name="Valuta 6 2 2 2 5 2 2" xfId="12658"/>
    <cellStyle name="Valuta 6 2 2 2 5 2 2 2" xfId="25865"/>
    <cellStyle name="Valuta 6 2 2 2 5 2 2 3" xfId="44024"/>
    <cellStyle name="Valuta 6 2 2 2 5 2 3" xfId="33328"/>
    <cellStyle name="Valuta 6 2 2 2 5 2 3 2" xfId="51487"/>
    <cellStyle name="Valuta 6 2 2 2 5 2 4" xfId="20137"/>
    <cellStyle name="Valuta 6 2 2 2 5 2 5" xfId="38296"/>
    <cellStyle name="Valuta 6 2 2 2 5 2 6" xfId="56456"/>
    <cellStyle name="Valuta 6 2 2 2 5 3" xfId="10174"/>
    <cellStyle name="Valuta 6 2 2 2 5 3 2" xfId="23381"/>
    <cellStyle name="Valuta 6 2 2 2 5 3 3" xfId="41540"/>
    <cellStyle name="Valuta 6 2 2 2 5 4" xfId="15168"/>
    <cellStyle name="Valuta 6 2 2 2 5 4 2" xfId="28360"/>
    <cellStyle name="Valuta 6 2 2 2 5 4 3" xfId="46519"/>
    <cellStyle name="Valuta 6 2 2 2 5 5" xfId="30844"/>
    <cellStyle name="Valuta 6 2 2 2 5 5 2" xfId="49003"/>
    <cellStyle name="Valuta 6 2 2 2 5 6" xfId="17653"/>
    <cellStyle name="Valuta 6 2 2 2 5 7" xfId="35812"/>
    <cellStyle name="Valuta 6 2 2 2 5 8" xfId="53972"/>
    <cellStyle name="Valuta 6 2 2 2 6" xfId="4192"/>
    <cellStyle name="Valuta 6 2 2 2 6 2" xfId="6679"/>
    <cellStyle name="Valuta 6 2 2 2 6 2 2" xfId="12177"/>
    <cellStyle name="Valuta 6 2 2 2 6 2 2 2" xfId="25384"/>
    <cellStyle name="Valuta 6 2 2 2 6 2 2 3" xfId="43543"/>
    <cellStyle name="Valuta 6 2 2 2 6 2 3" xfId="32847"/>
    <cellStyle name="Valuta 6 2 2 2 6 2 3 2" xfId="51006"/>
    <cellStyle name="Valuta 6 2 2 2 6 2 4" xfId="19656"/>
    <cellStyle name="Valuta 6 2 2 2 6 2 5" xfId="37815"/>
    <cellStyle name="Valuta 6 2 2 2 6 2 6" xfId="55975"/>
    <cellStyle name="Valuta 6 2 2 2 6 3" xfId="9693"/>
    <cellStyle name="Valuta 6 2 2 2 6 3 2" xfId="22900"/>
    <cellStyle name="Valuta 6 2 2 2 6 3 3" xfId="41059"/>
    <cellStyle name="Valuta 6 2 2 2 6 4" xfId="14687"/>
    <cellStyle name="Valuta 6 2 2 2 6 4 2" xfId="27879"/>
    <cellStyle name="Valuta 6 2 2 2 6 4 3" xfId="46038"/>
    <cellStyle name="Valuta 6 2 2 2 6 5" xfId="30363"/>
    <cellStyle name="Valuta 6 2 2 2 6 5 2" xfId="48522"/>
    <cellStyle name="Valuta 6 2 2 2 6 6" xfId="17172"/>
    <cellStyle name="Valuta 6 2 2 2 6 7" xfId="35331"/>
    <cellStyle name="Valuta 6 2 2 2 6 8" xfId="53491"/>
    <cellStyle name="Valuta 6 2 2 2 7" xfId="5105"/>
    <cellStyle name="Valuta 6 2 2 2 7 2" xfId="7351"/>
    <cellStyle name="Valuta 6 2 2 2 7 2 2" xfId="13084"/>
    <cellStyle name="Valuta 6 2 2 2 7 2 2 2" xfId="26291"/>
    <cellStyle name="Valuta 6 2 2 2 7 2 2 3" xfId="44450"/>
    <cellStyle name="Valuta 6 2 2 2 7 2 3" xfId="33754"/>
    <cellStyle name="Valuta 6 2 2 2 7 2 3 2" xfId="51913"/>
    <cellStyle name="Valuta 6 2 2 2 7 2 4" xfId="20563"/>
    <cellStyle name="Valuta 6 2 2 2 7 2 5" xfId="38722"/>
    <cellStyle name="Valuta 6 2 2 2 7 2 6" xfId="56882"/>
    <cellStyle name="Valuta 6 2 2 2 7 3" xfId="10600"/>
    <cellStyle name="Valuta 6 2 2 2 7 3 2" xfId="23807"/>
    <cellStyle name="Valuta 6 2 2 2 7 3 3" xfId="41966"/>
    <cellStyle name="Valuta 6 2 2 2 7 4" xfId="15594"/>
    <cellStyle name="Valuta 6 2 2 2 7 4 2" xfId="28786"/>
    <cellStyle name="Valuta 6 2 2 2 7 4 3" xfId="46945"/>
    <cellStyle name="Valuta 6 2 2 2 7 5" xfId="31270"/>
    <cellStyle name="Valuta 6 2 2 2 7 5 2" xfId="49429"/>
    <cellStyle name="Valuta 6 2 2 2 7 6" xfId="18079"/>
    <cellStyle name="Valuta 6 2 2 2 7 7" xfId="36238"/>
    <cellStyle name="Valuta 6 2 2 2 7 8" xfId="54398"/>
    <cellStyle name="Valuta 6 2 2 2 8" xfId="6204"/>
    <cellStyle name="Valuta 6 2 2 2 8 2" xfId="11702"/>
    <cellStyle name="Valuta 6 2 2 2 8 2 2" xfId="24909"/>
    <cellStyle name="Valuta 6 2 2 2 8 2 3" xfId="43068"/>
    <cellStyle name="Valuta 6 2 2 2 8 3" xfId="32372"/>
    <cellStyle name="Valuta 6 2 2 2 8 3 2" xfId="50531"/>
    <cellStyle name="Valuta 6 2 2 2 8 4" xfId="19181"/>
    <cellStyle name="Valuta 6 2 2 2 8 5" xfId="37340"/>
    <cellStyle name="Valuta 6 2 2 2 8 6" xfId="55500"/>
    <cellStyle name="Valuta 6 2 2 2 9" xfId="8444"/>
    <cellStyle name="Valuta 6 2 2 2 9 2" xfId="21651"/>
    <cellStyle name="Valuta 6 2 2 2 9 3" xfId="39810"/>
    <cellStyle name="Valuta 6 2 2 2 9 4" xfId="57970"/>
    <cellStyle name="Valuta 6 2 2 20" xfId="8988"/>
    <cellStyle name="Valuta 6 2 2 20 2" xfId="22195"/>
    <cellStyle name="Valuta 6 2 2 20 3" xfId="40354"/>
    <cellStyle name="Valuta 6 2 2 21" xfId="14211"/>
    <cellStyle name="Valuta 6 2 2 21 2" xfId="27403"/>
    <cellStyle name="Valuta 6 2 2 21 3" xfId="45562"/>
    <cellStyle name="Valuta 6 2 2 22" xfId="29887"/>
    <cellStyle name="Valuta 6 2 2 22 2" xfId="48046"/>
    <cellStyle name="Valuta 6 2 2 23" xfId="16696"/>
    <cellStyle name="Valuta 6 2 2 24" xfId="34855"/>
    <cellStyle name="Valuta 6 2 2 25" xfId="53015"/>
    <cellStyle name="Valuta 6 2 2 26" xfId="58472"/>
    <cellStyle name="Valuta 6 2 2 27" xfId="58910"/>
    <cellStyle name="Valuta 6 2 2 3" xfId="3331"/>
    <cellStyle name="Valuta 6 2 2 3 10" xfId="14215"/>
    <cellStyle name="Valuta 6 2 2 3 10 2" xfId="27407"/>
    <cellStyle name="Valuta 6 2 2 3 10 3" xfId="45566"/>
    <cellStyle name="Valuta 6 2 2 3 11" xfId="29891"/>
    <cellStyle name="Valuta 6 2 2 3 11 2" xfId="48050"/>
    <cellStyle name="Valuta 6 2 2 3 12" xfId="16700"/>
    <cellStyle name="Valuta 6 2 2 3 13" xfId="34859"/>
    <cellStyle name="Valuta 6 2 2 3 14" xfId="53019"/>
    <cellStyle name="Valuta 6 2 2 3 15" xfId="58914"/>
    <cellStyle name="Valuta 6 2 2 3 2" xfId="3332"/>
    <cellStyle name="Valuta 6 2 2 3 2 10" xfId="58915"/>
    <cellStyle name="Valuta 6 2 2 3 2 2" xfId="4196"/>
    <cellStyle name="Valuta 6 2 2 3 2 2 2" xfId="6683"/>
    <cellStyle name="Valuta 6 2 2 3 2 2 2 2" xfId="12181"/>
    <cellStyle name="Valuta 6 2 2 3 2 2 2 2 2" xfId="25388"/>
    <cellStyle name="Valuta 6 2 2 3 2 2 2 2 3" xfId="43547"/>
    <cellStyle name="Valuta 6 2 2 3 2 2 2 3" xfId="32851"/>
    <cellStyle name="Valuta 6 2 2 3 2 2 2 3 2" xfId="51010"/>
    <cellStyle name="Valuta 6 2 2 3 2 2 2 4" xfId="19660"/>
    <cellStyle name="Valuta 6 2 2 3 2 2 2 5" xfId="37819"/>
    <cellStyle name="Valuta 6 2 2 3 2 2 2 6" xfId="55979"/>
    <cellStyle name="Valuta 6 2 2 3 2 2 3" xfId="9697"/>
    <cellStyle name="Valuta 6 2 2 3 2 2 3 2" xfId="22904"/>
    <cellStyle name="Valuta 6 2 2 3 2 2 3 3" xfId="41063"/>
    <cellStyle name="Valuta 6 2 2 3 2 2 4" xfId="14691"/>
    <cellStyle name="Valuta 6 2 2 3 2 2 4 2" xfId="27883"/>
    <cellStyle name="Valuta 6 2 2 3 2 2 4 3" xfId="46042"/>
    <cellStyle name="Valuta 6 2 2 3 2 2 5" xfId="30367"/>
    <cellStyle name="Valuta 6 2 2 3 2 2 5 2" xfId="48526"/>
    <cellStyle name="Valuta 6 2 2 3 2 2 6" xfId="17176"/>
    <cellStyle name="Valuta 6 2 2 3 2 2 7" xfId="35335"/>
    <cellStyle name="Valuta 6 2 2 3 2 2 8" xfId="53495"/>
    <cellStyle name="Valuta 6 2 2 3 2 3" xfId="6208"/>
    <cellStyle name="Valuta 6 2 2 3 2 3 2" xfId="11706"/>
    <cellStyle name="Valuta 6 2 2 3 2 3 2 2" xfId="24913"/>
    <cellStyle name="Valuta 6 2 2 3 2 3 2 3" xfId="43072"/>
    <cellStyle name="Valuta 6 2 2 3 2 3 3" xfId="32376"/>
    <cellStyle name="Valuta 6 2 2 3 2 3 3 2" xfId="50535"/>
    <cellStyle name="Valuta 6 2 2 3 2 3 4" xfId="19185"/>
    <cellStyle name="Valuta 6 2 2 3 2 3 5" xfId="37344"/>
    <cellStyle name="Valuta 6 2 2 3 2 3 6" xfId="55504"/>
    <cellStyle name="Valuta 6 2 2 3 2 4" xfId="9223"/>
    <cellStyle name="Valuta 6 2 2 3 2 4 2" xfId="22430"/>
    <cellStyle name="Valuta 6 2 2 3 2 4 3" xfId="40589"/>
    <cellStyle name="Valuta 6 2 2 3 2 5" xfId="14216"/>
    <cellStyle name="Valuta 6 2 2 3 2 5 2" xfId="27408"/>
    <cellStyle name="Valuta 6 2 2 3 2 5 3" xfId="45567"/>
    <cellStyle name="Valuta 6 2 2 3 2 6" xfId="29892"/>
    <cellStyle name="Valuta 6 2 2 3 2 6 2" xfId="48051"/>
    <cellStyle name="Valuta 6 2 2 3 2 7" xfId="16701"/>
    <cellStyle name="Valuta 6 2 2 3 2 8" xfId="34860"/>
    <cellStyle name="Valuta 6 2 2 3 2 9" xfId="53020"/>
    <cellStyle name="Valuta 6 2 2 3 3" xfId="3333"/>
    <cellStyle name="Valuta 6 2 2 3 3 10" xfId="58916"/>
    <cellStyle name="Valuta 6 2 2 3 3 2" xfId="4197"/>
    <cellStyle name="Valuta 6 2 2 3 3 2 2" xfId="6684"/>
    <cellStyle name="Valuta 6 2 2 3 3 2 2 2" xfId="12182"/>
    <cellStyle name="Valuta 6 2 2 3 3 2 2 2 2" xfId="25389"/>
    <cellStyle name="Valuta 6 2 2 3 3 2 2 2 3" xfId="43548"/>
    <cellStyle name="Valuta 6 2 2 3 3 2 2 3" xfId="32852"/>
    <cellStyle name="Valuta 6 2 2 3 3 2 2 3 2" xfId="51011"/>
    <cellStyle name="Valuta 6 2 2 3 3 2 2 4" xfId="19661"/>
    <cellStyle name="Valuta 6 2 2 3 3 2 2 5" xfId="37820"/>
    <cellStyle name="Valuta 6 2 2 3 3 2 2 6" xfId="55980"/>
    <cellStyle name="Valuta 6 2 2 3 3 2 3" xfId="9698"/>
    <cellStyle name="Valuta 6 2 2 3 3 2 3 2" xfId="22905"/>
    <cellStyle name="Valuta 6 2 2 3 3 2 3 3" xfId="41064"/>
    <cellStyle name="Valuta 6 2 2 3 3 2 4" xfId="14692"/>
    <cellStyle name="Valuta 6 2 2 3 3 2 4 2" xfId="27884"/>
    <cellStyle name="Valuta 6 2 2 3 3 2 4 3" xfId="46043"/>
    <cellStyle name="Valuta 6 2 2 3 3 2 5" xfId="30368"/>
    <cellStyle name="Valuta 6 2 2 3 3 2 5 2" xfId="48527"/>
    <cellStyle name="Valuta 6 2 2 3 3 2 6" xfId="17177"/>
    <cellStyle name="Valuta 6 2 2 3 3 2 7" xfId="35336"/>
    <cellStyle name="Valuta 6 2 2 3 3 2 8" xfId="53496"/>
    <cellStyle name="Valuta 6 2 2 3 3 3" xfId="6209"/>
    <cellStyle name="Valuta 6 2 2 3 3 3 2" xfId="11707"/>
    <cellStyle name="Valuta 6 2 2 3 3 3 2 2" xfId="24914"/>
    <cellStyle name="Valuta 6 2 2 3 3 3 2 3" xfId="43073"/>
    <cellStyle name="Valuta 6 2 2 3 3 3 3" xfId="32377"/>
    <cellStyle name="Valuta 6 2 2 3 3 3 3 2" xfId="50536"/>
    <cellStyle name="Valuta 6 2 2 3 3 3 4" xfId="19186"/>
    <cellStyle name="Valuta 6 2 2 3 3 3 5" xfId="37345"/>
    <cellStyle name="Valuta 6 2 2 3 3 3 6" xfId="55505"/>
    <cellStyle name="Valuta 6 2 2 3 3 4" xfId="9224"/>
    <cellStyle name="Valuta 6 2 2 3 3 4 2" xfId="22431"/>
    <cellStyle name="Valuta 6 2 2 3 3 4 3" xfId="40590"/>
    <cellStyle name="Valuta 6 2 2 3 3 5" xfId="14217"/>
    <cellStyle name="Valuta 6 2 2 3 3 5 2" xfId="27409"/>
    <cellStyle name="Valuta 6 2 2 3 3 5 3" xfId="45568"/>
    <cellStyle name="Valuta 6 2 2 3 3 6" xfId="29893"/>
    <cellStyle name="Valuta 6 2 2 3 3 6 2" xfId="48052"/>
    <cellStyle name="Valuta 6 2 2 3 3 7" xfId="16702"/>
    <cellStyle name="Valuta 6 2 2 3 3 8" xfId="34861"/>
    <cellStyle name="Valuta 6 2 2 3 3 9" xfId="53021"/>
    <cellStyle name="Valuta 6 2 2 3 4" xfId="3747"/>
    <cellStyle name="Valuta 6 2 2 3 4 2" xfId="4458"/>
    <cellStyle name="Valuta 6 2 2 3 4 2 2" xfId="12442"/>
    <cellStyle name="Valuta 6 2 2 3 4 2 2 2" xfId="25649"/>
    <cellStyle name="Valuta 6 2 2 3 4 2 2 3" xfId="43808"/>
    <cellStyle name="Valuta 6 2 2 3 4 2 3" xfId="33112"/>
    <cellStyle name="Valuta 6 2 2 3 4 2 3 2" xfId="51271"/>
    <cellStyle name="Valuta 6 2 2 3 4 2 4" xfId="19921"/>
    <cellStyle name="Valuta 6 2 2 3 4 2 5" xfId="38080"/>
    <cellStyle name="Valuta 6 2 2 3 4 2 6" xfId="56240"/>
    <cellStyle name="Valuta 6 2 2 3 4 3" xfId="9958"/>
    <cellStyle name="Valuta 6 2 2 3 4 3 2" xfId="23165"/>
    <cellStyle name="Valuta 6 2 2 3 4 3 3" xfId="41324"/>
    <cellStyle name="Valuta 6 2 2 3 4 4" xfId="14952"/>
    <cellStyle name="Valuta 6 2 2 3 4 4 2" xfId="28144"/>
    <cellStyle name="Valuta 6 2 2 3 4 4 3" xfId="46303"/>
    <cellStyle name="Valuta 6 2 2 3 4 5" xfId="30628"/>
    <cellStyle name="Valuta 6 2 2 3 4 5 2" xfId="48787"/>
    <cellStyle name="Valuta 6 2 2 3 4 6" xfId="17437"/>
    <cellStyle name="Valuta 6 2 2 3 4 7" xfId="35596"/>
    <cellStyle name="Valuta 6 2 2 3 4 8" xfId="53756"/>
    <cellStyle name="Valuta 6 2 2 3 4 9" xfId="59542"/>
    <cellStyle name="Valuta 6 2 2 3 5" xfId="4195"/>
    <cellStyle name="Valuta 6 2 2 3 5 2" xfId="6682"/>
    <cellStyle name="Valuta 6 2 2 3 5 2 2" xfId="12180"/>
    <cellStyle name="Valuta 6 2 2 3 5 2 2 2" xfId="25387"/>
    <cellStyle name="Valuta 6 2 2 3 5 2 2 3" xfId="43546"/>
    <cellStyle name="Valuta 6 2 2 3 5 2 3" xfId="32850"/>
    <cellStyle name="Valuta 6 2 2 3 5 2 3 2" xfId="51009"/>
    <cellStyle name="Valuta 6 2 2 3 5 2 4" xfId="19659"/>
    <cellStyle name="Valuta 6 2 2 3 5 2 5" xfId="37818"/>
    <cellStyle name="Valuta 6 2 2 3 5 2 6" xfId="55978"/>
    <cellStyle name="Valuta 6 2 2 3 5 3" xfId="9696"/>
    <cellStyle name="Valuta 6 2 2 3 5 3 2" xfId="22903"/>
    <cellStyle name="Valuta 6 2 2 3 5 3 3" xfId="41062"/>
    <cellStyle name="Valuta 6 2 2 3 5 4" xfId="14690"/>
    <cellStyle name="Valuta 6 2 2 3 5 4 2" xfId="27882"/>
    <cellStyle name="Valuta 6 2 2 3 5 4 3" xfId="46041"/>
    <cellStyle name="Valuta 6 2 2 3 5 5" xfId="30366"/>
    <cellStyle name="Valuta 6 2 2 3 5 5 2" xfId="48525"/>
    <cellStyle name="Valuta 6 2 2 3 5 6" xfId="17175"/>
    <cellStyle name="Valuta 6 2 2 3 5 7" xfId="35334"/>
    <cellStyle name="Valuta 6 2 2 3 5 8" xfId="53494"/>
    <cellStyle name="Valuta 6 2 2 3 6" xfId="5106"/>
    <cellStyle name="Valuta 6 2 2 3 6 2" xfId="7352"/>
    <cellStyle name="Valuta 6 2 2 3 6 2 2" xfId="13085"/>
    <cellStyle name="Valuta 6 2 2 3 6 2 2 2" xfId="26292"/>
    <cellStyle name="Valuta 6 2 2 3 6 2 2 3" xfId="44451"/>
    <cellStyle name="Valuta 6 2 2 3 6 2 3" xfId="33755"/>
    <cellStyle name="Valuta 6 2 2 3 6 2 3 2" xfId="51914"/>
    <cellStyle name="Valuta 6 2 2 3 6 2 4" xfId="20564"/>
    <cellStyle name="Valuta 6 2 2 3 6 2 5" xfId="38723"/>
    <cellStyle name="Valuta 6 2 2 3 6 2 6" xfId="56883"/>
    <cellStyle name="Valuta 6 2 2 3 6 3" xfId="10601"/>
    <cellStyle name="Valuta 6 2 2 3 6 3 2" xfId="23808"/>
    <cellStyle name="Valuta 6 2 2 3 6 3 3" xfId="41967"/>
    <cellStyle name="Valuta 6 2 2 3 6 4" xfId="15595"/>
    <cellStyle name="Valuta 6 2 2 3 6 4 2" xfId="28787"/>
    <cellStyle name="Valuta 6 2 2 3 6 4 3" xfId="46946"/>
    <cellStyle name="Valuta 6 2 2 3 6 5" xfId="31271"/>
    <cellStyle name="Valuta 6 2 2 3 6 5 2" xfId="49430"/>
    <cellStyle name="Valuta 6 2 2 3 6 6" xfId="18080"/>
    <cellStyle name="Valuta 6 2 2 3 6 7" xfId="36239"/>
    <cellStyle name="Valuta 6 2 2 3 6 8" xfId="54399"/>
    <cellStyle name="Valuta 6 2 2 3 7" xfId="6207"/>
    <cellStyle name="Valuta 6 2 2 3 7 2" xfId="11705"/>
    <cellStyle name="Valuta 6 2 2 3 7 2 2" xfId="24912"/>
    <cellStyle name="Valuta 6 2 2 3 7 2 3" xfId="43071"/>
    <cellStyle name="Valuta 6 2 2 3 7 3" xfId="32375"/>
    <cellStyle name="Valuta 6 2 2 3 7 3 2" xfId="50534"/>
    <cellStyle name="Valuta 6 2 2 3 7 4" xfId="19184"/>
    <cellStyle name="Valuta 6 2 2 3 7 5" xfId="37343"/>
    <cellStyle name="Valuta 6 2 2 3 7 6" xfId="55503"/>
    <cellStyle name="Valuta 6 2 2 3 8" xfId="8445"/>
    <cellStyle name="Valuta 6 2 2 3 8 2" xfId="21652"/>
    <cellStyle name="Valuta 6 2 2 3 8 3" xfId="39811"/>
    <cellStyle name="Valuta 6 2 2 3 8 4" xfId="57971"/>
    <cellStyle name="Valuta 6 2 2 3 9" xfId="9222"/>
    <cellStyle name="Valuta 6 2 2 3 9 2" xfId="22429"/>
    <cellStyle name="Valuta 6 2 2 3 9 3" xfId="40588"/>
    <cellStyle name="Valuta 6 2 2 4" xfId="3334"/>
    <cellStyle name="Valuta 6 2 2 4 10" xfId="58917"/>
    <cellStyle name="Valuta 6 2 2 4 2" xfId="4198"/>
    <cellStyle name="Valuta 6 2 2 4 2 2" xfId="6685"/>
    <cellStyle name="Valuta 6 2 2 4 2 2 2" xfId="12183"/>
    <cellStyle name="Valuta 6 2 2 4 2 2 2 2" xfId="25390"/>
    <cellStyle name="Valuta 6 2 2 4 2 2 2 3" xfId="43549"/>
    <cellStyle name="Valuta 6 2 2 4 2 2 3" xfId="32853"/>
    <cellStyle name="Valuta 6 2 2 4 2 2 3 2" xfId="51012"/>
    <cellStyle name="Valuta 6 2 2 4 2 2 4" xfId="19662"/>
    <cellStyle name="Valuta 6 2 2 4 2 2 5" xfId="37821"/>
    <cellStyle name="Valuta 6 2 2 4 2 2 6" xfId="55981"/>
    <cellStyle name="Valuta 6 2 2 4 2 3" xfId="9699"/>
    <cellStyle name="Valuta 6 2 2 4 2 3 2" xfId="22906"/>
    <cellStyle name="Valuta 6 2 2 4 2 3 3" xfId="41065"/>
    <cellStyle name="Valuta 6 2 2 4 2 4" xfId="14693"/>
    <cellStyle name="Valuta 6 2 2 4 2 4 2" xfId="27885"/>
    <cellStyle name="Valuta 6 2 2 4 2 4 3" xfId="46044"/>
    <cellStyle name="Valuta 6 2 2 4 2 5" xfId="30369"/>
    <cellStyle name="Valuta 6 2 2 4 2 5 2" xfId="48528"/>
    <cellStyle name="Valuta 6 2 2 4 2 6" xfId="17178"/>
    <cellStyle name="Valuta 6 2 2 4 2 7" xfId="35337"/>
    <cellStyle name="Valuta 6 2 2 4 2 8" xfId="53497"/>
    <cellStyle name="Valuta 6 2 2 4 3" xfId="6210"/>
    <cellStyle name="Valuta 6 2 2 4 3 2" xfId="11708"/>
    <cellStyle name="Valuta 6 2 2 4 3 2 2" xfId="24915"/>
    <cellStyle name="Valuta 6 2 2 4 3 2 3" xfId="43074"/>
    <cellStyle name="Valuta 6 2 2 4 3 3" xfId="32378"/>
    <cellStyle name="Valuta 6 2 2 4 3 3 2" xfId="50537"/>
    <cellStyle name="Valuta 6 2 2 4 3 4" xfId="19187"/>
    <cellStyle name="Valuta 6 2 2 4 3 5" xfId="37346"/>
    <cellStyle name="Valuta 6 2 2 4 3 6" xfId="55506"/>
    <cellStyle name="Valuta 6 2 2 4 4" xfId="9225"/>
    <cellStyle name="Valuta 6 2 2 4 4 2" xfId="22432"/>
    <cellStyle name="Valuta 6 2 2 4 4 3" xfId="40591"/>
    <cellStyle name="Valuta 6 2 2 4 5" xfId="14218"/>
    <cellStyle name="Valuta 6 2 2 4 5 2" xfId="27410"/>
    <cellStyle name="Valuta 6 2 2 4 5 3" xfId="45569"/>
    <cellStyle name="Valuta 6 2 2 4 6" xfId="29894"/>
    <cellStyle name="Valuta 6 2 2 4 6 2" xfId="48053"/>
    <cellStyle name="Valuta 6 2 2 4 7" xfId="16703"/>
    <cellStyle name="Valuta 6 2 2 4 8" xfId="34862"/>
    <cellStyle name="Valuta 6 2 2 4 9" xfId="53022"/>
    <cellStyle name="Valuta 6 2 2 5" xfId="3335"/>
    <cellStyle name="Valuta 6 2 2 5 10" xfId="58918"/>
    <cellStyle name="Valuta 6 2 2 5 2" xfId="4199"/>
    <cellStyle name="Valuta 6 2 2 5 2 2" xfId="6686"/>
    <cellStyle name="Valuta 6 2 2 5 2 2 2" xfId="12184"/>
    <cellStyle name="Valuta 6 2 2 5 2 2 2 2" xfId="25391"/>
    <cellStyle name="Valuta 6 2 2 5 2 2 2 3" xfId="43550"/>
    <cellStyle name="Valuta 6 2 2 5 2 2 3" xfId="32854"/>
    <cellStyle name="Valuta 6 2 2 5 2 2 3 2" xfId="51013"/>
    <cellStyle name="Valuta 6 2 2 5 2 2 4" xfId="19663"/>
    <cellStyle name="Valuta 6 2 2 5 2 2 5" xfId="37822"/>
    <cellStyle name="Valuta 6 2 2 5 2 2 6" xfId="55982"/>
    <cellStyle name="Valuta 6 2 2 5 2 3" xfId="9700"/>
    <cellStyle name="Valuta 6 2 2 5 2 3 2" xfId="22907"/>
    <cellStyle name="Valuta 6 2 2 5 2 3 3" xfId="41066"/>
    <cellStyle name="Valuta 6 2 2 5 2 4" xfId="14694"/>
    <cellStyle name="Valuta 6 2 2 5 2 4 2" xfId="27886"/>
    <cellStyle name="Valuta 6 2 2 5 2 4 3" xfId="46045"/>
    <cellStyle name="Valuta 6 2 2 5 2 5" xfId="30370"/>
    <cellStyle name="Valuta 6 2 2 5 2 5 2" xfId="48529"/>
    <cellStyle name="Valuta 6 2 2 5 2 6" xfId="17179"/>
    <cellStyle name="Valuta 6 2 2 5 2 7" xfId="35338"/>
    <cellStyle name="Valuta 6 2 2 5 2 8" xfId="53498"/>
    <cellStyle name="Valuta 6 2 2 5 3" xfId="6211"/>
    <cellStyle name="Valuta 6 2 2 5 3 2" xfId="11709"/>
    <cellStyle name="Valuta 6 2 2 5 3 2 2" xfId="24916"/>
    <cellStyle name="Valuta 6 2 2 5 3 2 3" xfId="43075"/>
    <cellStyle name="Valuta 6 2 2 5 3 3" xfId="32379"/>
    <cellStyle name="Valuta 6 2 2 5 3 3 2" xfId="50538"/>
    <cellStyle name="Valuta 6 2 2 5 3 4" xfId="19188"/>
    <cellStyle name="Valuta 6 2 2 5 3 5" xfId="37347"/>
    <cellStyle name="Valuta 6 2 2 5 3 6" xfId="55507"/>
    <cellStyle name="Valuta 6 2 2 5 4" xfId="9226"/>
    <cellStyle name="Valuta 6 2 2 5 4 2" xfId="22433"/>
    <cellStyle name="Valuta 6 2 2 5 4 3" xfId="40592"/>
    <cellStyle name="Valuta 6 2 2 5 5" xfId="14219"/>
    <cellStyle name="Valuta 6 2 2 5 5 2" xfId="27411"/>
    <cellStyle name="Valuta 6 2 2 5 5 3" xfId="45570"/>
    <cellStyle name="Valuta 6 2 2 5 6" xfId="29895"/>
    <cellStyle name="Valuta 6 2 2 5 6 2" xfId="48054"/>
    <cellStyle name="Valuta 6 2 2 5 7" xfId="16704"/>
    <cellStyle name="Valuta 6 2 2 5 8" xfId="34863"/>
    <cellStyle name="Valuta 6 2 2 5 9" xfId="53023"/>
    <cellStyle name="Valuta 6 2 2 6" xfId="3672"/>
    <cellStyle name="Valuta 6 2 2 6 2" xfId="4456"/>
    <cellStyle name="Valuta 6 2 2 6 2 2" xfId="12440"/>
    <cellStyle name="Valuta 6 2 2 6 2 2 2" xfId="25647"/>
    <cellStyle name="Valuta 6 2 2 6 2 2 3" xfId="43806"/>
    <cellStyle name="Valuta 6 2 2 6 2 3" xfId="33110"/>
    <cellStyle name="Valuta 6 2 2 6 2 3 2" xfId="51269"/>
    <cellStyle name="Valuta 6 2 2 6 2 4" xfId="19919"/>
    <cellStyle name="Valuta 6 2 2 6 2 5" xfId="38078"/>
    <cellStyle name="Valuta 6 2 2 6 2 6" xfId="56238"/>
    <cellStyle name="Valuta 6 2 2 6 3" xfId="9956"/>
    <cellStyle name="Valuta 6 2 2 6 3 2" xfId="23163"/>
    <cellStyle name="Valuta 6 2 2 6 3 3" xfId="41322"/>
    <cellStyle name="Valuta 6 2 2 6 4" xfId="14950"/>
    <cellStyle name="Valuta 6 2 2 6 4 2" xfId="28142"/>
    <cellStyle name="Valuta 6 2 2 6 4 3" xfId="46301"/>
    <cellStyle name="Valuta 6 2 2 6 5" xfId="30626"/>
    <cellStyle name="Valuta 6 2 2 6 5 2" xfId="48785"/>
    <cellStyle name="Valuta 6 2 2 6 6" xfId="17435"/>
    <cellStyle name="Valuta 6 2 2 6 7" xfId="35594"/>
    <cellStyle name="Valuta 6 2 2 6 8" xfId="53754"/>
    <cellStyle name="Valuta 6 2 2 6 9" xfId="59118"/>
    <cellStyle name="Valuta 6 2 2 7" xfId="4673"/>
    <cellStyle name="Valuta 6 2 2 7 2" xfId="6924"/>
    <cellStyle name="Valuta 6 2 2 7 2 2" xfId="12657"/>
    <cellStyle name="Valuta 6 2 2 7 2 2 2" xfId="25864"/>
    <cellStyle name="Valuta 6 2 2 7 2 2 3" xfId="44023"/>
    <cellStyle name="Valuta 6 2 2 7 2 3" xfId="33327"/>
    <cellStyle name="Valuta 6 2 2 7 2 3 2" xfId="51486"/>
    <cellStyle name="Valuta 6 2 2 7 2 4" xfId="20136"/>
    <cellStyle name="Valuta 6 2 2 7 2 5" xfId="38295"/>
    <cellStyle name="Valuta 6 2 2 7 2 6" xfId="56455"/>
    <cellStyle name="Valuta 6 2 2 7 3" xfId="10173"/>
    <cellStyle name="Valuta 6 2 2 7 3 2" xfId="23380"/>
    <cellStyle name="Valuta 6 2 2 7 3 3" xfId="41539"/>
    <cellStyle name="Valuta 6 2 2 7 4" xfId="15167"/>
    <cellStyle name="Valuta 6 2 2 7 4 2" xfId="28359"/>
    <cellStyle name="Valuta 6 2 2 7 4 3" xfId="46518"/>
    <cellStyle name="Valuta 6 2 2 7 5" xfId="30843"/>
    <cellStyle name="Valuta 6 2 2 7 5 2" xfId="49002"/>
    <cellStyle name="Valuta 6 2 2 7 6" xfId="17652"/>
    <cellStyle name="Valuta 6 2 2 7 7" xfId="35811"/>
    <cellStyle name="Valuta 6 2 2 7 8" xfId="53971"/>
    <cellStyle name="Valuta 6 2 2 7 9" xfId="59283"/>
    <cellStyle name="Valuta 6 2 2 8" xfId="4191"/>
    <cellStyle name="Valuta 6 2 2 8 2" xfId="6678"/>
    <cellStyle name="Valuta 6 2 2 8 2 2" xfId="12176"/>
    <cellStyle name="Valuta 6 2 2 8 2 2 2" xfId="25383"/>
    <cellStyle name="Valuta 6 2 2 8 2 2 3" xfId="43542"/>
    <cellStyle name="Valuta 6 2 2 8 2 3" xfId="32846"/>
    <cellStyle name="Valuta 6 2 2 8 2 3 2" xfId="51005"/>
    <cellStyle name="Valuta 6 2 2 8 2 4" xfId="19655"/>
    <cellStyle name="Valuta 6 2 2 8 2 5" xfId="37814"/>
    <cellStyle name="Valuta 6 2 2 8 2 6" xfId="55974"/>
    <cellStyle name="Valuta 6 2 2 8 3" xfId="9692"/>
    <cellStyle name="Valuta 6 2 2 8 3 2" xfId="22899"/>
    <cellStyle name="Valuta 6 2 2 8 3 3" xfId="41058"/>
    <cellStyle name="Valuta 6 2 2 8 4" xfId="14686"/>
    <cellStyle name="Valuta 6 2 2 8 4 2" xfId="27878"/>
    <cellStyle name="Valuta 6 2 2 8 4 3" xfId="46037"/>
    <cellStyle name="Valuta 6 2 2 8 5" xfId="30362"/>
    <cellStyle name="Valuta 6 2 2 8 5 2" xfId="48521"/>
    <cellStyle name="Valuta 6 2 2 8 6" xfId="17171"/>
    <cellStyle name="Valuta 6 2 2 8 7" xfId="35330"/>
    <cellStyle name="Valuta 6 2 2 8 8" xfId="53490"/>
    <cellStyle name="Valuta 6 2 2 8 9" xfId="59540"/>
    <cellStyle name="Valuta 6 2 2 9" xfId="4874"/>
    <cellStyle name="Valuta 6 2 2 9 2" xfId="7104"/>
    <cellStyle name="Valuta 6 2 2 9 2 2" xfId="12837"/>
    <cellStyle name="Valuta 6 2 2 9 2 2 2" xfId="26044"/>
    <cellStyle name="Valuta 6 2 2 9 2 2 3" xfId="44203"/>
    <cellStyle name="Valuta 6 2 2 9 2 3" xfId="33507"/>
    <cellStyle name="Valuta 6 2 2 9 2 3 2" xfId="51666"/>
    <cellStyle name="Valuta 6 2 2 9 2 4" xfId="20316"/>
    <cellStyle name="Valuta 6 2 2 9 2 5" xfId="38475"/>
    <cellStyle name="Valuta 6 2 2 9 2 6" xfId="56635"/>
    <cellStyle name="Valuta 6 2 2 9 3" xfId="10353"/>
    <cellStyle name="Valuta 6 2 2 9 3 2" xfId="23560"/>
    <cellStyle name="Valuta 6 2 2 9 3 3" xfId="41719"/>
    <cellStyle name="Valuta 6 2 2 9 4" xfId="15347"/>
    <cellStyle name="Valuta 6 2 2 9 4 2" xfId="28539"/>
    <cellStyle name="Valuta 6 2 2 9 4 3" xfId="46698"/>
    <cellStyle name="Valuta 6 2 2 9 5" xfId="31023"/>
    <cellStyle name="Valuta 6 2 2 9 5 2" xfId="49182"/>
    <cellStyle name="Valuta 6 2 2 9 6" xfId="17832"/>
    <cellStyle name="Valuta 6 2 2 9 7" xfId="35991"/>
    <cellStyle name="Valuta 6 2 2 9 8" xfId="54151"/>
    <cellStyle name="Valuta 6 2 20" xfId="8615"/>
    <cellStyle name="Valuta 6 2 20 2" xfId="21822"/>
    <cellStyle name="Valuta 6 2 20 3" xfId="39981"/>
    <cellStyle name="Valuta 6 2 20 4" xfId="58141"/>
    <cellStyle name="Valuta 6 2 21" xfId="8779"/>
    <cellStyle name="Valuta 6 2 21 2" xfId="21986"/>
    <cellStyle name="Valuta 6 2 21 3" xfId="40145"/>
    <cellStyle name="Valuta 6 2 21 4" xfId="58305"/>
    <cellStyle name="Valuta 6 2 22" xfId="8987"/>
    <cellStyle name="Valuta 6 2 22 2" xfId="22194"/>
    <cellStyle name="Valuta 6 2 22 3" xfId="40353"/>
    <cellStyle name="Valuta 6 2 23" xfId="14210"/>
    <cellStyle name="Valuta 6 2 23 2" xfId="27402"/>
    <cellStyle name="Valuta 6 2 23 3" xfId="45561"/>
    <cellStyle name="Valuta 6 2 24" xfId="29886"/>
    <cellStyle name="Valuta 6 2 24 2" xfId="48045"/>
    <cellStyle name="Valuta 6 2 25" xfId="16695"/>
    <cellStyle name="Valuta 6 2 26" xfId="34854"/>
    <cellStyle name="Valuta 6 2 27" xfId="53014"/>
    <cellStyle name="Valuta 6 2 28" xfId="58471"/>
    <cellStyle name="Valuta 6 2 29" xfId="58909"/>
    <cellStyle name="Valuta 6 2 3" xfId="3336"/>
    <cellStyle name="Valuta 6 2 3 10" xfId="9227"/>
    <cellStyle name="Valuta 6 2 3 10 2" xfId="22434"/>
    <cellStyle name="Valuta 6 2 3 10 3" xfId="40593"/>
    <cellStyle name="Valuta 6 2 3 11" xfId="14220"/>
    <cellStyle name="Valuta 6 2 3 11 2" xfId="27412"/>
    <cellStyle name="Valuta 6 2 3 11 3" xfId="45571"/>
    <cellStyle name="Valuta 6 2 3 12" xfId="29896"/>
    <cellStyle name="Valuta 6 2 3 12 2" xfId="48055"/>
    <cellStyle name="Valuta 6 2 3 13" xfId="16705"/>
    <cellStyle name="Valuta 6 2 3 14" xfId="34864"/>
    <cellStyle name="Valuta 6 2 3 15" xfId="53024"/>
    <cellStyle name="Valuta 6 2 3 16" xfId="58919"/>
    <cellStyle name="Valuta 6 2 3 2" xfId="3337"/>
    <cellStyle name="Valuta 6 2 3 2 10" xfId="58920"/>
    <cellStyle name="Valuta 6 2 3 2 2" xfId="4201"/>
    <cellStyle name="Valuta 6 2 3 2 2 2" xfId="6688"/>
    <cellStyle name="Valuta 6 2 3 2 2 2 2" xfId="12186"/>
    <cellStyle name="Valuta 6 2 3 2 2 2 2 2" xfId="25393"/>
    <cellStyle name="Valuta 6 2 3 2 2 2 2 3" xfId="43552"/>
    <cellStyle name="Valuta 6 2 3 2 2 2 3" xfId="32856"/>
    <cellStyle name="Valuta 6 2 3 2 2 2 3 2" xfId="51015"/>
    <cellStyle name="Valuta 6 2 3 2 2 2 4" xfId="19665"/>
    <cellStyle name="Valuta 6 2 3 2 2 2 5" xfId="37824"/>
    <cellStyle name="Valuta 6 2 3 2 2 2 6" xfId="55984"/>
    <cellStyle name="Valuta 6 2 3 2 2 3" xfId="9702"/>
    <cellStyle name="Valuta 6 2 3 2 2 3 2" xfId="22909"/>
    <cellStyle name="Valuta 6 2 3 2 2 3 3" xfId="41068"/>
    <cellStyle name="Valuta 6 2 3 2 2 4" xfId="14696"/>
    <cellStyle name="Valuta 6 2 3 2 2 4 2" xfId="27888"/>
    <cellStyle name="Valuta 6 2 3 2 2 4 3" xfId="46047"/>
    <cellStyle name="Valuta 6 2 3 2 2 5" xfId="30372"/>
    <cellStyle name="Valuta 6 2 3 2 2 5 2" xfId="48531"/>
    <cellStyle name="Valuta 6 2 3 2 2 6" xfId="17181"/>
    <cellStyle name="Valuta 6 2 3 2 2 7" xfId="35340"/>
    <cellStyle name="Valuta 6 2 3 2 2 8" xfId="53500"/>
    <cellStyle name="Valuta 6 2 3 2 3" xfId="6213"/>
    <cellStyle name="Valuta 6 2 3 2 3 2" xfId="11711"/>
    <cellStyle name="Valuta 6 2 3 2 3 2 2" xfId="24918"/>
    <cellStyle name="Valuta 6 2 3 2 3 2 3" xfId="43077"/>
    <cellStyle name="Valuta 6 2 3 2 3 3" xfId="32381"/>
    <cellStyle name="Valuta 6 2 3 2 3 3 2" xfId="50540"/>
    <cellStyle name="Valuta 6 2 3 2 3 4" xfId="19190"/>
    <cellStyle name="Valuta 6 2 3 2 3 5" xfId="37349"/>
    <cellStyle name="Valuta 6 2 3 2 3 6" xfId="55509"/>
    <cellStyle name="Valuta 6 2 3 2 4" xfId="9228"/>
    <cellStyle name="Valuta 6 2 3 2 4 2" xfId="22435"/>
    <cellStyle name="Valuta 6 2 3 2 4 3" xfId="40594"/>
    <cellStyle name="Valuta 6 2 3 2 5" xfId="14221"/>
    <cellStyle name="Valuta 6 2 3 2 5 2" xfId="27413"/>
    <cellStyle name="Valuta 6 2 3 2 5 3" xfId="45572"/>
    <cellStyle name="Valuta 6 2 3 2 6" xfId="29897"/>
    <cellStyle name="Valuta 6 2 3 2 6 2" xfId="48056"/>
    <cellStyle name="Valuta 6 2 3 2 7" xfId="16706"/>
    <cellStyle name="Valuta 6 2 3 2 8" xfId="34865"/>
    <cellStyle name="Valuta 6 2 3 2 9" xfId="53025"/>
    <cellStyle name="Valuta 6 2 3 3" xfId="3338"/>
    <cellStyle name="Valuta 6 2 3 3 10" xfId="58921"/>
    <cellStyle name="Valuta 6 2 3 3 2" xfId="4202"/>
    <cellStyle name="Valuta 6 2 3 3 2 2" xfId="6689"/>
    <cellStyle name="Valuta 6 2 3 3 2 2 2" xfId="12187"/>
    <cellStyle name="Valuta 6 2 3 3 2 2 2 2" xfId="25394"/>
    <cellStyle name="Valuta 6 2 3 3 2 2 2 3" xfId="43553"/>
    <cellStyle name="Valuta 6 2 3 3 2 2 3" xfId="32857"/>
    <cellStyle name="Valuta 6 2 3 3 2 2 3 2" xfId="51016"/>
    <cellStyle name="Valuta 6 2 3 3 2 2 4" xfId="19666"/>
    <cellStyle name="Valuta 6 2 3 3 2 2 5" xfId="37825"/>
    <cellStyle name="Valuta 6 2 3 3 2 2 6" xfId="55985"/>
    <cellStyle name="Valuta 6 2 3 3 2 3" xfId="9703"/>
    <cellStyle name="Valuta 6 2 3 3 2 3 2" xfId="22910"/>
    <cellStyle name="Valuta 6 2 3 3 2 3 3" xfId="41069"/>
    <cellStyle name="Valuta 6 2 3 3 2 4" xfId="14697"/>
    <cellStyle name="Valuta 6 2 3 3 2 4 2" xfId="27889"/>
    <cellStyle name="Valuta 6 2 3 3 2 4 3" xfId="46048"/>
    <cellStyle name="Valuta 6 2 3 3 2 5" xfId="30373"/>
    <cellStyle name="Valuta 6 2 3 3 2 5 2" xfId="48532"/>
    <cellStyle name="Valuta 6 2 3 3 2 6" xfId="17182"/>
    <cellStyle name="Valuta 6 2 3 3 2 7" xfId="35341"/>
    <cellStyle name="Valuta 6 2 3 3 2 8" xfId="53501"/>
    <cellStyle name="Valuta 6 2 3 3 3" xfId="6214"/>
    <cellStyle name="Valuta 6 2 3 3 3 2" xfId="11712"/>
    <cellStyle name="Valuta 6 2 3 3 3 2 2" xfId="24919"/>
    <cellStyle name="Valuta 6 2 3 3 3 2 3" xfId="43078"/>
    <cellStyle name="Valuta 6 2 3 3 3 3" xfId="32382"/>
    <cellStyle name="Valuta 6 2 3 3 3 3 2" xfId="50541"/>
    <cellStyle name="Valuta 6 2 3 3 3 4" xfId="19191"/>
    <cellStyle name="Valuta 6 2 3 3 3 5" xfId="37350"/>
    <cellStyle name="Valuta 6 2 3 3 3 6" xfId="55510"/>
    <cellStyle name="Valuta 6 2 3 3 4" xfId="9229"/>
    <cellStyle name="Valuta 6 2 3 3 4 2" xfId="22436"/>
    <cellStyle name="Valuta 6 2 3 3 4 3" xfId="40595"/>
    <cellStyle name="Valuta 6 2 3 3 5" xfId="14222"/>
    <cellStyle name="Valuta 6 2 3 3 5 2" xfId="27414"/>
    <cellStyle name="Valuta 6 2 3 3 5 3" xfId="45573"/>
    <cellStyle name="Valuta 6 2 3 3 6" xfId="29898"/>
    <cellStyle name="Valuta 6 2 3 3 6 2" xfId="48057"/>
    <cellStyle name="Valuta 6 2 3 3 7" xfId="16707"/>
    <cellStyle name="Valuta 6 2 3 3 8" xfId="34866"/>
    <cellStyle name="Valuta 6 2 3 3 9" xfId="53026"/>
    <cellStyle name="Valuta 6 2 3 4" xfId="3748"/>
    <cellStyle name="Valuta 6 2 3 4 2" xfId="4459"/>
    <cellStyle name="Valuta 6 2 3 4 2 2" xfId="12443"/>
    <cellStyle name="Valuta 6 2 3 4 2 2 2" xfId="25650"/>
    <cellStyle name="Valuta 6 2 3 4 2 2 3" xfId="43809"/>
    <cellStyle name="Valuta 6 2 3 4 2 3" xfId="33113"/>
    <cellStyle name="Valuta 6 2 3 4 2 3 2" xfId="51272"/>
    <cellStyle name="Valuta 6 2 3 4 2 4" xfId="19922"/>
    <cellStyle name="Valuta 6 2 3 4 2 5" xfId="38081"/>
    <cellStyle name="Valuta 6 2 3 4 2 6" xfId="56241"/>
    <cellStyle name="Valuta 6 2 3 4 3" xfId="9959"/>
    <cellStyle name="Valuta 6 2 3 4 3 2" xfId="23166"/>
    <cellStyle name="Valuta 6 2 3 4 3 3" xfId="41325"/>
    <cellStyle name="Valuta 6 2 3 4 4" xfId="14953"/>
    <cellStyle name="Valuta 6 2 3 4 4 2" xfId="28145"/>
    <cellStyle name="Valuta 6 2 3 4 4 3" xfId="46304"/>
    <cellStyle name="Valuta 6 2 3 4 5" xfId="30629"/>
    <cellStyle name="Valuta 6 2 3 4 5 2" xfId="48788"/>
    <cellStyle name="Valuta 6 2 3 4 6" xfId="17438"/>
    <cellStyle name="Valuta 6 2 3 4 7" xfId="35597"/>
    <cellStyle name="Valuta 6 2 3 4 8" xfId="53757"/>
    <cellStyle name="Valuta 6 2 3 4 9" xfId="59543"/>
    <cellStyle name="Valuta 6 2 3 5" xfId="4675"/>
    <cellStyle name="Valuta 6 2 3 5 2" xfId="6926"/>
    <cellStyle name="Valuta 6 2 3 5 2 2" xfId="12659"/>
    <cellStyle name="Valuta 6 2 3 5 2 2 2" xfId="25866"/>
    <cellStyle name="Valuta 6 2 3 5 2 2 3" xfId="44025"/>
    <cellStyle name="Valuta 6 2 3 5 2 3" xfId="33329"/>
    <cellStyle name="Valuta 6 2 3 5 2 3 2" xfId="51488"/>
    <cellStyle name="Valuta 6 2 3 5 2 4" xfId="20138"/>
    <cellStyle name="Valuta 6 2 3 5 2 5" xfId="38297"/>
    <cellStyle name="Valuta 6 2 3 5 2 6" xfId="56457"/>
    <cellStyle name="Valuta 6 2 3 5 3" xfId="10175"/>
    <cellStyle name="Valuta 6 2 3 5 3 2" xfId="23382"/>
    <cellStyle name="Valuta 6 2 3 5 3 3" xfId="41541"/>
    <cellStyle name="Valuta 6 2 3 5 4" xfId="15169"/>
    <cellStyle name="Valuta 6 2 3 5 4 2" xfId="28361"/>
    <cellStyle name="Valuta 6 2 3 5 4 3" xfId="46520"/>
    <cellStyle name="Valuta 6 2 3 5 5" xfId="30845"/>
    <cellStyle name="Valuta 6 2 3 5 5 2" xfId="49004"/>
    <cellStyle name="Valuta 6 2 3 5 6" xfId="17654"/>
    <cellStyle name="Valuta 6 2 3 5 7" xfId="35813"/>
    <cellStyle name="Valuta 6 2 3 5 8" xfId="53973"/>
    <cellStyle name="Valuta 6 2 3 6" xfId="4200"/>
    <cellStyle name="Valuta 6 2 3 6 2" xfId="6687"/>
    <cellStyle name="Valuta 6 2 3 6 2 2" xfId="12185"/>
    <cellStyle name="Valuta 6 2 3 6 2 2 2" xfId="25392"/>
    <cellStyle name="Valuta 6 2 3 6 2 2 3" xfId="43551"/>
    <cellStyle name="Valuta 6 2 3 6 2 3" xfId="32855"/>
    <cellStyle name="Valuta 6 2 3 6 2 3 2" xfId="51014"/>
    <cellStyle name="Valuta 6 2 3 6 2 4" xfId="19664"/>
    <cellStyle name="Valuta 6 2 3 6 2 5" xfId="37823"/>
    <cellStyle name="Valuta 6 2 3 6 2 6" xfId="55983"/>
    <cellStyle name="Valuta 6 2 3 6 3" xfId="9701"/>
    <cellStyle name="Valuta 6 2 3 6 3 2" xfId="22908"/>
    <cellStyle name="Valuta 6 2 3 6 3 3" xfId="41067"/>
    <cellStyle name="Valuta 6 2 3 6 4" xfId="14695"/>
    <cellStyle name="Valuta 6 2 3 6 4 2" xfId="27887"/>
    <cellStyle name="Valuta 6 2 3 6 4 3" xfId="46046"/>
    <cellStyle name="Valuta 6 2 3 6 5" xfId="30371"/>
    <cellStyle name="Valuta 6 2 3 6 5 2" xfId="48530"/>
    <cellStyle name="Valuta 6 2 3 6 6" xfId="17180"/>
    <cellStyle name="Valuta 6 2 3 6 7" xfId="35339"/>
    <cellStyle name="Valuta 6 2 3 6 8" xfId="53499"/>
    <cellStyle name="Valuta 6 2 3 7" xfId="5107"/>
    <cellStyle name="Valuta 6 2 3 7 2" xfId="7353"/>
    <cellStyle name="Valuta 6 2 3 7 2 2" xfId="13086"/>
    <cellStyle name="Valuta 6 2 3 7 2 2 2" xfId="26293"/>
    <cellStyle name="Valuta 6 2 3 7 2 2 3" xfId="44452"/>
    <cellStyle name="Valuta 6 2 3 7 2 3" xfId="33756"/>
    <cellStyle name="Valuta 6 2 3 7 2 3 2" xfId="51915"/>
    <cellStyle name="Valuta 6 2 3 7 2 4" xfId="20565"/>
    <cellStyle name="Valuta 6 2 3 7 2 5" xfId="38724"/>
    <cellStyle name="Valuta 6 2 3 7 2 6" xfId="56884"/>
    <cellStyle name="Valuta 6 2 3 7 3" xfId="10602"/>
    <cellStyle name="Valuta 6 2 3 7 3 2" xfId="23809"/>
    <cellStyle name="Valuta 6 2 3 7 3 3" xfId="41968"/>
    <cellStyle name="Valuta 6 2 3 7 4" xfId="15596"/>
    <cellStyle name="Valuta 6 2 3 7 4 2" xfId="28788"/>
    <cellStyle name="Valuta 6 2 3 7 4 3" xfId="46947"/>
    <cellStyle name="Valuta 6 2 3 7 5" xfId="31272"/>
    <cellStyle name="Valuta 6 2 3 7 5 2" xfId="49431"/>
    <cellStyle name="Valuta 6 2 3 7 6" xfId="18081"/>
    <cellStyle name="Valuta 6 2 3 7 7" xfId="36240"/>
    <cellStyle name="Valuta 6 2 3 7 8" xfId="54400"/>
    <cellStyle name="Valuta 6 2 3 8" xfId="6212"/>
    <cellStyle name="Valuta 6 2 3 8 2" xfId="11710"/>
    <cellStyle name="Valuta 6 2 3 8 2 2" xfId="24917"/>
    <cellStyle name="Valuta 6 2 3 8 2 3" xfId="43076"/>
    <cellStyle name="Valuta 6 2 3 8 3" xfId="32380"/>
    <cellStyle name="Valuta 6 2 3 8 3 2" xfId="50539"/>
    <cellStyle name="Valuta 6 2 3 8 4" xfId="19189"/>
    <cellStyle name="Valuta 6 2 3 8 5" xfId="37348"/>
    <cellStyle name="Valuta 6 2 3 8 6" xfId="55508"/>
    <cellStyle name="Valuta 6 2 3 9" xfId="8446"/>
    <cellStyle name="Valuta 6 2 3 9 2" xfId="21653"/>
    <cellStyle name="Valuta 6 2 3 9 3" xfId="39812"/>
    <cellStyle name="Valuta 6 2 3 9 4" xfId="57972"/>
    <cellStyle name="Valuta 6 2 4" xfId="3339"/>
    <cellStyle name="Valuta 6 2 4 10" xfId="9230"/>
    <cellStyle name="Valuta 6 2 4 10 2" xfId="22437"/>
    <cellStyle name="Valuta 6 2 4 10 3" xfId="40596"/>
    <cellStyle name="Valuta 6 2 4 11" xfId="14223"/>
    <cellStyle name="Valuta 6 2 4 11 2" xfId="27415"/>
    <cellStyle name="Valuta 6 2 4 11 3" xfId="45574"/>
    <cellStyle name="Valuta 6 2 4 12" xfId="29899"/>
    <cellStyle name="Valuta 6 2 4 12 2" xfId="48058"/>
    <cellStyle name="Valuta 6 2 4 13" xfId="16708"/>
    <cellStyle name="Valuta 6 2 4 14" xfId="34867"/>
    <cellStyle name="Valuta 6 2 4 15" xfId="53027"/>
    <cellStyle name="Valuta 6 2 4 16" xfId="58922"/>
    <cellStyle name="Valuta 6 2 4 2" xfId="3340"/>
    <cellStyle name="Valuta 6 2 4 2 10" xfId="58923"/>
    <cellStyle name="Valuta 6 2 4 2 2" xfId="4204"/>
    <cellStyle name="Valuta 6 2 4 2 2 2" xfId="6691"/>
    <cellStyle name="Valuta 6 2 4 2 2 2 2" xfId="12189"/>
    <cellStyle name="Valuta 6 2 4 2 2 2 2 2" xfId="25396"/>
    <cellStyle name="Valuta 6 2 4 2 2 2 2 3" xfId="43555"/>
    <cellStyle name="Valuta 6 2 4 2 2 2 3" xfId="32859"/>
    <cellStyle name="Valuta 6 2 4 2 2 2 3 2" xfId="51018"/>
    <cellStyle name="Valuta 6 2 4 2 2 2 4" xfId="19668"/>
    <cellStyle name="Valuta 6 2 4 2 2 2 5" xfId="37827"/>
    <cellStyle name="Valuta 6 2 4 2 2 2 6" xfId="55987"/>
    <cellStyle name="Valuta 6 2 4 2 2 3" xfId="9705"/>
    <cellStyle name="Valuta 6 2 4 2 2 3 2" xfId="22912"/>
    <cellStyle name="Valuta 6 2 4 2 2 3 3" xfId="41071"/>
    <cellStyle name="Valuta 6 2 4 2 2 4" xfId="14699"/>
    <cellStyle name="Valuta 6 2 4 2 2 4 2" xfId="27891"/>
    <cellStyle name="Valuta 6 2 4 2 2 4 3" xfId="46050"/>
    <cellStyle name="Valuta 6 2 4 2 2 5" xfId="30375"/>
    <cellStyle name="Valuta 6 2 4 2 2 5 2" xfId="48534"/>
    <cellStyle name="Valuta 6 2 4 2 2 6" xfId="17184"/>
    <cellStyle name="Valuta 6 2 4 2 2 7" xfId="35343"/>
    <cellStyle name="Valuta 6 2 4 2 2 8" xfId="53503"/>
    <cellStyle name="Valuta 6 2 4 2 3" xfId="6216"/>
    <cellStyle name="Valuta 6 2 4 2 3 2" xfId="11714"/>
    <cellStyle name="Valuta 6 2 4 2 3 2 2" xfId="24921"/>
    <cellStyle name="Valuta 6 2 4 2 3 2 3" xfId="43080"/>
    <cellStyle name="Valuta 6 2 4 2 3 3" xfId="32384"/>
    <cellStyle name="Valuta 6 2 4 2 3 3 2" xfId="50543"/>
    <cellStyle name="Valuta 6 2 4 2 3 4" xfId="19193"/>
    <cellStyle name="Valuta 6 2 4 2 3 5" xfId="37352"/>
    <cellStyle name="Valuta 6 2 4 2 3 6" xfId="55512"/>
    <cellStyle name="Valuta 6 2 4 2 4" xfId="9231"/>
    <cellStyle name="Valuta 6 2 4 2 4 2" xfId="22438"/>
    <cellStyle name="Valuta 6 2 4 2 4 3" xfId="40597"/>
    <cellStyle name="Valuta 6 2 4 2 5" xfId="14224"/>
    <cellStyle name="Valuta 6 2 4 2 5 2" xfId="27416"/>
    <cellStyle name="Valuta 6 2 4 2 5 3" xfId="45575"/>
    <cellStyle name="Valuta 6 2 4 2 6" xfId="29900"/>
    <cellStyle name="Valuta 6 2 4 2 6 2" xfId="48059"/>
    <cellStyle name="Valuta 6 2 4 2 7" xfId="16709"/>
    <cellStyle name="Valuta 6 2 4 2 8" xfId="34868"/>
    <cellStyle name="Valuta 6 2 4 2 9" xfId="53028"/>
    <cellStyle name="Valuta 6 2 4 3" xfId="3341"/>
    <cellStyle name="Valuta 6 2 4 3 10" xfId="58924"/>
    <cellStyle name="Valuta 6 2 4 3 2" xfId="4205"/>
    <cellStyle name="Valuta 6 2 4 3 2 2" xfId="6692"/>
    <cellStyle name="Valuta 6 2 4 3 2 2 2" xfId="12190"/>
    <cellStyle name="Valuta 6 2 4 3 2 2 2 2" xfId="25397"/>
    <cellStyle name="Valuta 6 2 4 3 2 2 2 3" xfId="43556"/>
    <cellStyle name="Valuta 6 2 4 3 2 2 3" xfId="32860"/>
    <cellStyle name="Valuta 6 2 4 3 2 2 3 2" xfId="51019"/>
    <cellStyle name="Valuta 6 2 4 3 2 2 4" xfId="19669"/>
    <cellStyle name="Valuta 6 2 4 3 2 2 5" xfId="37828"/>
    <cellStyle name="Valuta 6 2 4 3 2 2 6" xfId="55988"/>
    <cellStyle name="Valuta 6 2 4 3 2 3" xfId="9706"/>
    <cellStyle name="Valuta 6 2 4 3 2 3 2" xfId="22913"/>
    <cellStyle name="Valuta 6 2 4 3 2 3 3" xfId="41072"/>
    <cellStyle name="Valuta 6 2 4 3 2 4" xfId="14700"/>
    <cellStyle name="Valuta 6 2 4 3 2 4 2" xfId="27892"/>
    <cellStyle name="Valuta 6 2 4 3 2 4 3" xfId="46051"/>
    <cellStyle name="Valuta 6 2 4 3 2 5" xfId="30376"/>
    <cellStyle name="Valuta 6 2 4 3 2 5 2" xfId="48535"/>
    <cellStyle name="Valuta 6 2 4 3 2 6" xfId="17185"/>
    <cellStyle name="Valuta 6 2 4 3 2 7" xfId="35344"/>
    <cellStyle name="Valuta 6 2 4 3 2 8" xfId="53504"/>
    <cellStyle name="Valuta 6 2 4 3 3" xfId="6217"/>
    <cellStyle name="Valuta 6 2 4 3 3 2" xfId="11715"/>
    <cellStyle name="Valuta 6 2 4 3 3 2 2" xfId="24922"/>
    <cellStyle name="Valuta 6 2 4 3 3 2 3" xfId="43081"/>
    <cellStyle name="Valuta 6 2 4 3 3 3" xfId="32385"/>
    <cellStyle name="Valuta 6 2 4 3 3 3 2" xfId="50544"/>
    <cellStyle name="Valuta 6 2 4 3 3 4" xfId="19194"/>
    <cellStyle name="Valuta 6 2 4 3 3 5" xfId="37353"/>
    <cellStyle name="Valuta 6 2 4 3 3 6" xfId="55513"/>
    <cellStyle name="Valuta 6 2 4 3 4" xfId="9232"/>
    <cellStyle name="Valuta 6 2 4 3 4 2" xfId="22439"/>
    <cellStyle name="Valuta 6 2 4 3 4 3" xfId="40598"/>
    <cellStyle name="Valuta 6 2 4 3 5" xfId="14225"/>
    <cellStyle name="Valuta 6 2 4 3 5 2" xfId="27417"/>
    <cellStyle name="Valuta 6 2 4 3 5 3" xfId="45576"/>
    <cellStyle name="Valuta 6 2 4 3 6" xfId="29901"/>
    <cellStyle name="Valuta 6 2 4 3 6 2" xfId="48060"/>
    <cellStyle name="Valuta 6 2 4 3 7" xfId="16710"/>
    <cellStyle name="Valuta 6 2 4 3 8" xfId="34869"/>
    <cellStyle name="Valuta 6 2 4 3 9" xfId="53029"/>
    <cellStyle name="Valuta 6 2 4 4" xfId="3749"/>
    <cellStyle name="Valuta 6 2 4 4 2" xfId="4460"/>
    <cellStyle name="Valuta 6 2 4 4 2 2" xfId="12444"/>
    <cellStyle name="Valuta 6 2 4 4 2 2 2" xfId="25651"/>
    <cellStyle name="Valuta 6 2 4 4 2 2 3" xfId="43810"/>
    <cellStyle name="Valuta 6 2 4 4 2 3" xfId="33114"/>
    <cellStyle name="Valuta 6 2 4 4 2 3 2" xfId="51273"/>
    <cellStyle name="Valuta 6 2 4 4 2 4" xfId="19923"/>
    <cellStyle name="Valuta 6 2 4 4 2 5" xfId="38082"/>
    <cellStyle name="Valuta 6 2 4 4 2 6" xfId="56242"/>
    <cellStyle name="Valuta 6 2 4 4 3" xfId="9960"/>
    <cellStyle name="Valuta 6 2 4 4 3 2" xfId="23167"/>
    <cellStyle name="Valuta 6 2 4 4 3 3" xfId="41326"/>
    <cellStyle name="Valuta 6 2 4 4 4" xfId="14954"/>
    <cellStyle name="Valuta 6 2 4 4 4 2" xfId="28146"/>
    <cellStyle name="Valuta 6 2 4 4 4 3" xfId="46305"/>
    <cellStyle name="Valuta 6 2 4 4 5" xfId="30630"/>
    <cellStyle name="Valuta 6 2 4 4 5 2" xfId="48789"/>
    <cellStyle name="Valuta 6 2 4 4 6" xfId="17439"/>
    <cellStyle name="Valuta 6 2 4 4 7" xfId="35598"/>
    <cellStyle name="Valuta 6 2 4 4 8" xfId="53758"/>
    <cellStyle name="Valuta 6 2 4 4 9" xfId="59544"/>
    <cellStyle name="Valuta 6 2 4 5" xfId="4676"/>
    <cellStyle name="Valuta 6 2 4 5 2" xfId="6927"/>
    <cellStyle name="Valuta 6 2 4 5 2 2" xfId="12660"/>
    <cellStyle name="Valuta 6 2 4 5 2 2 2" xfId="25867"/>
    <cellStyle name="Valuta 6 2 4 5 2 2 3" xfId="44026"/>
    <cellStyle name="Valuta 6 2 4 5 2 3" xfId="33330"/>
    <cellStyle name="Valuta 6 2 4 5 2 3 2" xfId="51489"/>
    <cellStyle name="Valuta 6 2 4 5 2 4" xfId="20139"/>
    <cellStyle name="Valuta 6 2 4 5 2 5" xfId="38298"/>
    <cellStyle name="Valuta 6 2 4 5 2 6" xfId="56458"/>
    <cellStyle name="Valuta 6 2 4 5 3" xfId="10176"/>
    <cellStyle name="Valuta 6 2 4 5 3 2" xfId="23383"/>
    <cellStyle name="Valuta 6 2 4 5 3 3" xfId="41542"/>
    <cellStyle name="Valuta 6 2 4 5 4" xfId="15170"/>
    <cellStyle name="Valuta 6 2 4 5 4 2" xfId="28362"/>
    <cellStyle name="Valuta 6 2 4 5 4 3" xfId="46521"/>
    <cellStyle name="Valuta 6 2 4 5 5" xfId="30846"/>
    <cellStyle name="Valuta 6 2 4 5 5 2" xfId="49005"/>
    <cellStyle name="Valuta 6 2 4 5 6" xfId="17655"/>
    <cellStyle name="Valuta 6 2 4 5 7" xfId="35814"/>
    <cellStyle name="Valuta 6 2 4 5 8" xfId="53974"/>
    <cellStyle name="Valuta 6 2 4 6" xfId="4203"/>
    <cellStyle name="Valuta 6 2 4 6 2" xfId="6690"/>
    <cellStyle name="Valuta 6 2 4 6 2 2" xfId="12188"/>
    <cellStyle name="Valuta 6 2 4 6 2 2 2" xfId="25395"/>
    <cellStyle name="Valuta 6 2 4 6 2 2 3" xfId="43554"/>
    <cellStyle name="Valuta 6 2 4 6 2 3" xfId="32858"/>
    <cellStyle name="Valuta 6 2 4 6 2 3 2" xfId="51017"/>
    <cellStyle name="Valuta 6 2 4 6 2 4" xfId="19667"/>
    <cellStyle name="Valuta 6 2 4 6 2 5" xfId="37826"/>
    <cellStyle name="Valuta 6 2 4 6 2 6" xfId="55986"/>
    <cellStyle name="Valuta 6 2 4 6 3" xfId="9704"/>
    <cellStyle name="Valuta 6 2 4 6 3 2" xfId="22911"/>
    <cellStyle name="Valuta 6 2 4 6 3 3" xfId="41070"/>
    <cellStyle name="Valuta 6 2 4 6 4" xfId="14698"/>
    <cellStyle name="Valuta 6 2 4 6 4 2" xfId="27890"/>
    <cellStyle name="Valuta 6 2 4 6 4 3" xfId="46049"/>
    <cellStyle name="Valuta 6 2 4 6 5" xfId="30374"/>
    <cellStyle name="Valuta 6 2 4 6 5 2" xfId="48533"/>
    <cellStyle name="Valuta 6 2 4 6 6" xfId="17183"/>
    <cellStyle name="Valuta 6 2 4 6 7" xfId="35342"/>
    <cellStyle name="Valuta 6 2 4 6 8" xfId="53502"/>
    <cellStyle name="Valuta 6 2 4 7" xfId="5108"/>
    <cellStyle name="Valuta 6 2 4 7 2" xfId="7354"/>
    <cellStyle name="Valuta 6 2 4 7 2 2" xfId="13087"/>
    <cellStyle name="Valuta 6 2 4 7 2 2 2" xfId="26294"/>
    <cellStyle name="Valuta 6 2 4 7 2 2 3" xfId="44453"/>
    <cellStyle name="Valuta 6 2 4 7 2 3" xfId="33757"/>
    <cellStyle name="Valuta 6 2 4 7 2 3 2" xfId="51916"/>
    <cellStyle name="Valuta 6 2 4 7 2 4" xfId="20566"/>
    <cellStyle name="Valuta 6 2 4 7 2 5" xfId="38725"/>
    <cellStyle name="Valuta 6 2 4 7 2 6" xfId="56885"/>
    <cellStyle name="Valuta 6 2 4 7 3" xfId="10603"/>
    <cellStyle name="Valuta 6 2 4 7 3 2" xfId="23810"/>
    <cellStyle name="Valuta 6 2 4 7 3 3" xfId="41969"/>
    <cellStyle name="Valuta 6 2 4 7 4" xfId="15597"/>
    <cellStyle name="Valuta 6 2 4 7 4 2" xfId="28789"/>
    <cellStyle name="Valuta 6 2 4 7 4 3" xfId="46948"/>
    <cellStyle name="Valuta 6 2 4 7 5" xfId="31273"/>
    <cellStyle name="Valuta 6 2 4 7 5 2" xfId="49432"/>
    <cellStyle name="Valuta 6 2 4 7 6" xfId="18082"/>
    <cellStyle name="Valuta 6 2 4 7 7" xfId="36241"/>
    <cellStyle name="Valuta 6 2 4 7 8" xfId="54401"/>
    <cellStyle name="Valuta 6 2 4 8" xfId="6215"/>
    <cellStyle name="Valuta 6 2 4 8 2" xfId="11713"/>
    <cellStyle name="Valuta 6 2 4 8 2 2" xfId="24920"/>
    <cellStyle name="Valuta 6 2 4 8 2 3" xfId="43079"/>
    <cellStyle name="Valuta 6 2 4 8 3" xfId="32383"/>
    <cellStyle name="Valuta 6 2 4 8 3 2" xfId="50542"/>
    <cellStyle name="Valuta 6 2 4 8 4" xfId="19192"/>
    <cellStyle name="Valuta 6 2 4 8 5" xfId="37351"/>
    <cellStyle name="Valuta 6 2 4 8 6" xfId="55511"/>
    <cellStyle name="Valuta 6 2 4 9" xfId="8447"/>
    <cellStyle name="Valuta 6 2 4 9 2" xfId="21654"/>
    <cellStyle name="Valuta 6 2 4 9 3" xfId="39813"/>
    <cellStyle name="Valuta 6 2 4 9 4" xfId="57973"/>
    <cellStyle name="Valuta 6 2 5" xfId="3342"/>
    <cellStyle name="Valuta 6 2 5 10" xfId="34870"/>
    <cellStyle name="Valuta 6 2 5 11" xfId="53030"/>
    <cellStyle name="Valuta 6 2 5 12" xfId="58925"/>
    <cellStyle name="Valuta 6 2 5 2" xfId="3750"/>
    <cellStyle name="Valuta 6 2 5 2 2" xfId="6693"/>
    <cellStyle name="Valuta 6 2 5 2 2 2" xfId="12191"/>
    <cellStyle name="Valuta 6 2 5 2 2 2 2" xfId="25398"/>
    <cellStyle name="Valuta 6 2 5 2 2 2 3" xfId="43557"/>
    <cellStyle name="Valuta 6 2 5 2 2 3" xfId="32861"/>
    <cellStyle name="Valuta 6 2 5 2 2 3 2" xfId="51020"/>
    <cellStyle name="Valuta 6 2 5 2 2 4" xfId="19670"/>
    <cellStyle name="Valuta 6 2 5 2 2 5" xfId="37829"/>
    <cellStyle name="Valuta 6 2 5 2 2 6" xfId="55989"/>
    <cellStyle name="Valuta 6 2 5 2 3" xfId="9707"/>
    <cellStyle name="Valuta 6 2 5 2 3 2" xfId="22914"/>
    <cellStyle name="Valuta 6 2 5 2 3 3" xfId="41073"/>
    <cellStyle name="Valuta 6 2 5 2 4" xfId="14701"/>
    <cellStyle name="Valuta 6 2 5 2 4 2" xfId="27893"/>
    <cellStyle name="Valuta 6 2 5 2 4 3" xfId="46052"/>
    <cellStyle name="Valuta 6 2 5 2 5" xfId="4711"/>
    <cellStyle name="Valuta 6 2 5 2 5 2" xfId="30377"/>
    <cellStyle name="Valuta 6 2 5 2 5 3" xfId="48536"/>
    <cellStyle name="Valuta 6 2 5 2 6" xfId="17186"/>
    <cellStyle name="Valuta 6 2 5 2 7" xfId="35345"/>
    <cellStyle name="Valuta 6 2 5 2 8" xfId="53505"/>
    <cellStyle name="Valuta 6 2 5 2 9" xfId="59545"/>
    <cellStyle name="Valuta 6 2 5 3" xfId="4206"/>
    <cellStyle name="Valuta 6 2 5 3 2" xfId="7355"/>
    <cellStyle name="Valuta 6 2 5 3 2 2" xfId="13088"/>
    <cellStyle name="Valuta 6 2 5 3 2 2 2" xfId="26295"/>
    <cellStyle name="Valuta 6 2 5 3 2 2 3" xfId="44454"/>
    <cellStyle name="Valuta 6 2 5 3 2 3" xfId="33758"/>
    <cellStyle name="Valuta 6 2 5 3 2 3 2" xfId="51917"/>
    <cellStyle name="Valuta 6 2 5 3 2 4" xfId="20567"/>
    <cellStyle name="Valuta 6 2 5 3 2 5" xfId="38726"/>
    <cellStyle name="Valuta 6 2 5 3 2 6" xfId="56886"/>
    <cellStyle name="Valuta 6 2 5 3 3" xfId="10604"/>
    <cellStyle name="Valuta 6 2 5 3 3 2" xfId="23811"/>
    <cellStyle name="Valuta 6 2 5 3 3 3" xfId="41970"/>
    <cellStyle name="Valuta 6 2 5 3 4" xfId="15598"/>
    <cellStyle name="Valuta 6 2 5 3 4 2" xfId="28790"/>
    <cellStyle name="Valuta 6 2 5 3 4 3" xfId="46949"/>
    <cellStyle name="Valuta 6 2 5 3 5" xfId="31274"/>
    <cellStyle name="Valuta 6 2 5 3 5 2" xfId="49433"/>
    <cellStyle name="Valuta 6 2 5 3 6" xfId="18083"/>
    <cellStyle name="Valuta 6 2 5 3 7" xfId="36242"/>
    <cellStyle name="Valuta 6 2 5 3 8" xfId="54402"/>
    <cellStyle name="Valuta 6 2 5 4" xfId="6218"/>
    <cellStyle name="Valuta 6 2 5 4 2" xfId="11716"/>
    <cellStyle name="Valuta 6 2 5 4 2 2" xfId="24923"/>
    <cellStyle name="Valuta 6 2 5 4 2 3" xfId="43082"/>
    <cellStyle name="Valuta 6 2 5 4 3" xfId="32386"/>
    <cellStyle name="Valuta 6 2 5 4 3 2" xfId="50545"/>
    <cellStyle name="Valuta 6 2 5 4 4" xfId="19195"/>
    <cellStyle name="Valuta 6 2 5 4 5" xfId="37354"/>
    <cellStyle name="Valuta 6 2 5 4 6" xfId="55514"/>
    <cellStyle name="Valuta 6 2 5 5" xfId="8448"/>
    <cellStyle name="Valuta 6 2 5 5 2" xfId="21655"/>
    <cellStyle name="Valuta 6 2 5 5 3" xfId="39814"/>
    <cellStyle name="Valuta 6 2 5 5 4" xfId="57974"/>
    <cellStyle name="Valuta 6 2 5 6" xfId="9233"/>
    <cellStyle name="Valuta 6 2 5 6 2" xfId="22440"/>
    <cellStyle name="Valuta 6 2 5 6 3" xfId="40599"/>
    <cellStyle name="Valuta 6 2 5 7" xfId="14226"/>
    <cellStyle name="Valuta 6 2 5 7 2" xfId="27418"/>
    <cellStyle name="Valuta 6 2 5 7 3" xfId="45577"/>
    <cellStyle name="Valuta 6 2 5 8" xfId="29902"/>
    <cellStyle name="Valuta 6 2 5 8 2" xfId="48061"/>
    <cellStyle name="Valuta 6 2 5 9" xfId="16711"/>
    <cellStyle name="Valuta 6 2 6" xfId="3343"/>
    <cellStyle name="Valuta 6 2 6 10" xfId="58926"/>
    <cellStyle name="Valuta 6 2 6 2" xfId="4207"/>
    <cellStyle name="Valuta 6 2 6 2 2" xfId="6694"/>
    <cellStyle name="Valuta 6 2 6 2 2 2" xfId="12192"/>
    <cellStyle name="Valuta 6 2 6 2 2 2 2" xfId="25399"/>
    <cellStyle name="Valuta 6 2 6 2 2 2 3" xfId="43558"/>
    <cellStyle name="Valuta 6 2 6 2 2 3" xfId="32862"/>
    <cellStyle name="Valuta 6 2 6 2 2 3 2" xfId="51021"/>
    <cellStyle name="Valuta 6 2 6 2 2 4" xfId="19671"/>
    <cellStyle name="Valuta 6 2 6 2 2 5" xfId="37830"/>
    <cellStyle name="Valuta 6 2 6 2 2 6" xfId="55990"/>
    <cellStyle name="Valuta 6 2 6 2 3" xfId="9708"/>
    <cellStyle name="Valuta 6 2 6 2 3 2" xfId="22915"/>
    <cellStyle name="Valuta 6 2 6 2 3 3" xfId="41074"/>
    <cellStyle name="Valuta 6 2 6 2 4" xfId="14702"/>
    <cellStyle name="Valuta 6 2 6 2 4 2" xfId="27894"/>
    <cellStyle name="Valuta 6 2 6 2 4 3" xfId="46053"/>
    <cellStyle name="Valuta 6 2 6 2 5" xfId="30378"/>
    <cellStyle name="Valuta 6 2 6 2 5 2" xfId="48537"/>
    <cellStyle name="Valuta 6 2 6 2 6" xfId="17187"/>
    <cellStyle name="Valuta 6 2 6 2 7" xfId="35346"/>
    <cellStyle name="Valuta 6 2 6 2 8" xfId="53506"/>
    <cellStyle name="Valuta 6 2 6 3" xfId="6219"/>
    <cellStyle name="Valuta 6 2 6 3 2" xfId="11717"/>
    <cellStyle name="Valuta 6 2 6 3 2 2" xfId="24924"/>
    <cellStyle name="Valuta 6 2 6 3 2 3" xfId="43083"/>
    <cellStyle name="Valuta 6 2 6 3 3" xfId="32387"/>
    <cellStyle name="Valuta 6 2 6 3 3 2" xfId="50546"/>
    <cellStyle name="Valuta 6 2 6 3 4" xfId="19196"/>
    <cellStyle name="Valuta 6 2 6 3 5" xfId="37355"/>
    <cellStyle name="Valuta 6 2 6 3 6" xfId="55515"/>
    <cellStyle name="Valuta 6 2 6 4" xfId="9234"/>
    <cellStyle name="Valuta 6 2 6 4 2" xfId="22441"/>
    <cellStyle name="Valuta 6 2 6 4 3" xfId="40600"/>
    <cellStyle name="Valuta 6 2 6 5" xfId="14227"/>
    <cellStyle name="Valuta 6 2 6 5 2" xfId="27419"/>
    <cellStyle name="Valuta 6 2 6 5 3" xfId="45578"/>
    <cellStyle name="Valuta 6 2 6 6" xfId="29903"/>
    <cellStyle name="Valuta 6 2 6 6 2" xfId="48062"/>
    <cellStyle name="Valuta 6 2 6 7" xfId="16712"/>
    <cellStyle name="Valuta 6 2 6 8" xfId="34871"/>
    <cellStyle name="Valuta 6 2 6 9" xfId="53031"/>
    <cellStyle name="Valuta 6 2 7" xfId="3344"/>
    <cellStyle name="Valuta 6 2 7 10" xfId="58927"/>
    <cellStyle name="Valuta 6 2 7 2" xfId="4208"/>
    <cellStyle name="Valuta 6 2 7 2 2" xfId="6695"/>
    <cellStyle name="Valuta 6 2 7 2 2 2" xfId="12193"/>
    <cellStyle name="Valuta 6 2 7 2 2 2 2" xfId="25400"/>
    <cellStyle name="Valuta 6 2 7 2 2 2 3" xfId="43559"/>
    <cellStyle name="Valuta 6 2 7 2 2 3" xfId="32863"/>
    <cellStyle name="Valuta 6 2 7 2 2 3 2" xfId="51022"/>
    <cellStyle name="Valuta 6 2 7 2 2 4" xfId="19672"/>
    <cellStyle name="Valuta 6 2 7 2 2 5" xfId="37831"/>
    <cellStyle name="Valuta 6 2 7 2 2 6" xfId="55991"/>
    <cellStyle name="Valuta 6 2 7 2 3" xfId="9709"/>
    <cellStyle name="Valuta 6 2 7 2 3 2" xfId="22916"/>
    <cellStyle name="Valuta 6 2 7 2 3 3" xfId="41075"/>
    <cellStyle name="Valuta 6 2 7 2 4" xfId="14703"/>
    <cellStyle name="Valuta 6 2 7 2 4 2" xfId="27895"/>
    <cellStyle name="Valuta 6 2 7 2 4 3" xfId="46054"/>
    <cellStyle name="Valuta 6 2 7 2 5" xfId="30379"/>
    <cellStyle name="Valuta 6 2 7 2 5 2" xfId="48538"/>
    <cellStyle name="Valuta 6 2 7 2 6" xfId="17188"/>
    <cellStyle name="Valuta 6 2 7 2 7" xfId="35347"/>
    <cellStyle name="Valuta 6 2 7 2 8" xfId="53507"/>
    <cellStyle name="Valuta 6 2 7 3" xfId="6220"/>
    <cellStyle name="Valuta 6 2 7 3 2" xfId="11718"/>
    <cellStyle name="Valuta 6 2 7 3 2 2" xfId="24925"/>
    <cellStyle name="Valuta 6 2 7 3 2 3" xfId="43084"/>
    <cellStyle name="Valuta 6 2 7 3 3" xfId="32388"/>
    <cellStyle name="Valuta 6 2 7 3 3 2" xfId="50547"/>
    <cellStyle name="Valuta 6 2 7 3 4" xfId="19197"/>
    <cellStyle name="Valuta 6 2 7 3 5" xfId="37356"/>
    <cellStyle name="Valuta 6 2 7 3 6" xfId="55516"/>
    <cellStyle name="Valuta 6 2 7 4" xfId="9235"/>
    <cellStyle name="Valuta 6 2 7 4 2" xfId="22442"/>
    <cellStyle name="Valuta 6 2 7 4 3" xfId="40601"/>
    <cellStyle name="Valuta 6 2 7 5" xfId="14228"/>
    <cellStyle name="Valuta 6 2 7 5 2" xfId="27420"/>
    <cellStyle name="Valuta 6 2 7 5 3" xfId="45579"/>
    <cellStyle name="Valuta 6 2 7 6" xfId="29904"/>
    <cellStyle name="Valuta 6 2 7 6 2" xfId="48063"/>
    <cellStyle name="Valuta 6 2 7 7" xfId="16713"/>
    <cellStyle name="Valuta 6 2 7 8" xfId="34872"/>
    <cellStyle name="Valuta 6 2 7 9" xfId="53032"/>
    <cellStyle name="Valuta 6 2 8" xfId="3671"/>
    <cellStyle name="Valuta 6 2 8 2" xfId="4455"/>
    <cellStyle name="Valuta 6 2 8 2 2" xfId="12439"/>
    <cellStyle name="Valuta 6 2 8 2 2 2" xfId="25646"/>
    <cellStyle name="Valuta 6 2 8 2 2 3" xfId="43805"/>
    <cellStyle name="Valuta 6 2 8 2 3" xfId="33109"/>
    <cellStyle name="Valuta 6 2 8 2 3 2" xfId="51268"/>
    <cellStyle name="Valuta 6 2 8 2 4" xfId="19918"/>
    <cellStyle name="Valuta 6 2 8 2 5" xfId="38077"/>
    <cellStyle name="Valuta 6 2 8 2 6" xfId="56237"/>
    <cellStyle name="Valuta 6 2 8 3" xfId="9955"/>
    <cellStyle name="Valuta 6 2 8 3 2" xfId="23162"/>
    <cellStyle name="Valuta 6 2 8 3 3" xfId="41321"/>
    <cellStyle name="Valuta 6 2 8 4" xfId="14949"/>
    <cellStyle name="Valuta 6 2 8 4 2" xfId="28141"/>
    <cellStyle name="Valuta 6 2 8 4 3" xfId="46300"/>
    <cellStyle name="Valuta 6 2 8 5" xfId="30625"/>
    <cellStyle name="Valuta 6 2 8 5 2" xfId="48784"/>
    <cellStyle name="Valuta 6 2 8 6" xfId="17434"/>
    <cellStyle name="Valuta 6 2 8 7" xfId="35593"/>
    <cellStyle name="Valuta 6 2 8 8" xfId="53753"/>
    <cellStyle name="Valuta 6 2 8 9" xfId="59117"/>
    <cellStyle name="Valuta 6 2 9" xfId="4672"/>
    <cellStyle name="Valuta 6 2 9 2" xfId="6923"/>
    <cellStyle name="Valuta 6 2 9 2 2" xfId="12656"/>
    <cellStyle name="Valuta 6 2 9 2 2 2" xfId="25863"/>
    <cellStyle name="Valuta 6 2 9 2 2 3" xfId="44022"/>
    <cellStyle name="Valuta 6 2 9 2 3" xfId="33326"/>
    <cellStyle name="Valuta 6 2 9 2 3 2" xfId="51485"/>
    <cellStyle name="Valuta 6 2 9 2 4" xfId="20135"/>
    <cellStyle name="Valuta 6 2 9 2 5" xfId="38294"/>
    <cellStyle name="Valuta 6 2 9 2 6" xfId="56454"/>
    <cellStyle name="Valuta 6 2 9 3" xfId="10172"/>
    <cellStyle name="Valuta 6 2 9 3 2" xfId="23379"/>
    <cellStyle name="Valuta 6 2 9 3 3" xfId="41538"/>
    <cellStyle name="Valuta 6 2 9 4" xfId="15166"/>
    <cellStyle name="Valuta 6 2 9 4 2" xfId="28358"/>
    <cellStyle name="Valuta 6 2 9 4 3" xfId="46517"/>
    <cellStyle name="Valuta 6 2 9 5" xfId="30842"/>
    <cellStyle name="Valuta 6 2 9 5 2" xfId="49001"/>
    <cellStyle name="Valuta 6 2 9 6" xfId="17651"/>
    <cellStyle name="Valuta 6 2 9 7" xfId="35810"/>
    <cellStyle name="Valuta 6 2 9 8" xfId="53970"/>
    <cellStyle name="Valuta 6 2 9 9" xfId="59282"/>
    <cellStyle name="Valuta 6 20" xfId="8441"/>
    <cellStyle name="Valuta 6 20 2" xfId="21648"/>
    <cellStyle name="Valuta 6 20 3" xfId="39807"/>
    <cellStyle name="Valuta 6 20 4" xfId="57967"/>
    <cellStyle name="Valuta 6 21" xfId="8614"/>
    <cellStyle name="Valuta 6 21 2" xfId="21821"/>
    <cellStyle name="Valuta 6 21 3" xfId="39980"/>
    <cellStyle name="Valuta 6 21 4" xfId="58140"/>
    <cellStyle name="Valuta 6 22" xfId="8778"/>
    <cellStyle name="Valuta 6 22 2" xfId="21985"/>
    <cellStyle name="Valuta 6 22 3" xfId="40144"/>
    <cellStyle name="Valuta 6 22 4" xfId="58304"/>
    <cellStyle name="Valuta 6 23" xfId="8986"/>
    <cellStyle name="Valuta 6 23 2" xfId="22193"/>
    <cellStyle name="Valuta 6 23 3" xfId="40352"/>
    <cellStyle name="Valuta 6 24" xfId="14209"/>
    <cellStyle name="Valuta 6 24 2" xfId="27401"/>
    <cellStyle name="Valuta 6 24 3" xfId="45560"/>
    <cellStyle name="Valuta 6 25" xfId="29885"/>
    <cellStyle name="Valuta 6 25 2" xfId="48044"/>
    <cellStyle name="Valuta 6 26" xfId="16694"/>
    <cellStyle name="Valuta 6 27" xfId="34853"/>
    <cellStyle name="Valuta 6 28" xfId="53013"/>
    <cellStyle name="Valuta 6 29" xfId="58470"/>
    <cellStyle name="Valuta 6 3" xfId="3345"/>
    <cellStyle name="Valuta 6 3 10" xfId="5109"/>
    <cellStyle name="Valuta 6 3 10 2" xfId="7356"/>
    <cellStyle name="Valuta 6 3 10 2 2" xfId="13089"/>
    <cellStyle name="Valuta 6 3 10 2 2 2" xfId="26296"/>
    <cellStyle name="Valuta 6 3 10 2 2 3" xfId="44455"/>
    <cellStyle name="Valuta 6 3 10 2 3" xfId="33759"/>
    <cellStyle name="Valuta 6 3 10 2 3 2" xfId="51918"/>
    <cellStyle name="Valuta 6 3 10 2 4" xfId="20568"/>
    <cellStyle name="Valuta 6 3 10 2 5" xfId="38727"/>
    <cellStyle name="Valuta 6 3 10 2 6" xfId="56887"/>
    <cellStyle name="Valuta 6 3 10 3" xfId="10605"/>
    <cellStyle name="Valuta 6 3 10 3 2" xfId="23812"/>
    <cellStyle name="Valuta 6 3 10 3 3" xfId="41971"/>
    <cellStyle name="Valuta 6 3 10 4" xfId="15599"/>
    <cellStyle name="Valuta 6 3 10 4 2" xfId="28791"/>
    <cellStyle name="Valuta 6 3 10 4 3" xfId="46950"/>
    <cellStyle name="Valuta 6 3 10 5" xfId="31275"/>
    <cellStyle name="Valuta 6 3 10 5 2" xfId="49434"/>
    <cellStyle name="Valuta 6 3 10 6" xfId="18084"/>
    <cellStyle name="Valuta 6 3 10 7" xfId="36243"/>
    <cellStyle name="Valuta 6 3 10 8" xfId="54403"/>
    <cellStyle name="Valuta 6 3 11" xfId="5276"/>
    <cellStyle name="Valuta 6 3 11 2" xfId="7524"/>
    <cellStyle name="Valuta 6 3 11 2 2" xfId="13257"/>
    <cellStyle name="Valuta 6 3 11 2 2 2" xfId="26464"/>
    <cellStyle name="Valuta 6 3 11 2 2 3" xfId="44623"/>
    <cellStyle name="Valuta 6 3 11 2 3" xfId="33927"/>
    <cellStyle name="Valuta 6 3 11 2 3 2" xfId="52086"/>
    <cellStyle name="Valuta 6 3 11 2 4" xfId="20736"/>
    <cellStyle name="Valuta 6 3 11 2 5" xfId="38895"/>
    <cellStyle name="Valuta 6 3 11 2 6" xfId="57055"/>
    <cellStyle name="Valuta 6 3 11 3" xfId="10773"/>
    <cellStyle name="Valuta 6 3 11 3 2" xfId="23980"/>
    <cellStyle name="Valuta 6 3 11 3 3" xfId="42139"/>
    <cellStyle name="Valuta 6 3 11 4" xfId="15767"/>
    <cellStyle name="Valuta 6 3 11 4 2" xfId="28959"/>
    <cellStyle name="Valuta 6 3 11 4 3" xfId="47118"/>
    <cellStyle name="Valuta 6 3 11 5" xfId="31443"/>
    <cellStyle name="Valuta 6 3 11 5 2" xfId="49602"/>
    <cellStyle name="Valuta 6 3 11 6" xfId="18252"/>
    <cellStyle name="Valuta 6 3 11 7" xfId="36411"/>
    <cellStyle name="Valuta 6 3 11 8" xfId="54571"/>
    <cellStyle name="Valuta 6 3 12" xfId="5443"/>
    <cellStyle name="Valuta 6 3 12 2" xfId="7691"/>
    <cellStyle name="Valuta 6 3 12 2 2" xfId="13424"/>
    <cellStyle name="Valuta 6 3 12 2 2 2" xfId="26631"/>
    <cellStyle name="Valuta 6 3 12 2 2 3" xfId="44790"/>
    <cellStyle name="Valuta 6 3 12 2 3" xfId="34094"/>
    <cellStyle name="Valuta 6 3 12 2 3 2" xfId="52253"/>
    <cellStyle name="Valuta 6 3 12 2 4" xfId="20903"/>
    <cellStyle name="Valuta 6 3 12 2 5" xfId="39062"/>
    <cellStyle name="Valuta 6 3 12 2 6" xfId="57222"/>
    <cellStyle name="Valuta 6 3 12 3" xfId="10940"/>
    <cellStyle name="Valuta 6 3 12 3 2" xfId="24147"/>
    <cellStyle name="Valuta 6 3 12 3 3" xfId="42306"/>
    <cellStyle name="Valuta 6 3 12 4" xfId="15934"/>
    <cellStyle name="Valuta 6 3 12 4 2" xfId="29126"/>
    <cellStyle name="Valuta 6 3 12 4 3" xfId="47285"/>
    <cellStyle name="Valuta 6 3 12 5" xfId="31610"/>
    <cellStyle name="Valuta 6 3 12 5 2" xfId="49769"/>
    <cellStyle name="Valuta 6 3 12 6" xfId="18419"/>
    <cellStyle name="Valuta 6 3 12 7" xfId="36578"/>
    <cellStyle name="Valuta 6 3 12 8" xfId="54738"/>
    <cellStyle name="Valuta 6 3 13" xfId="5607"/>
    <cellStyle name="Valuta 6 3 13 2" xfId="7855"/>
    <cellStyle name="Valuta 6 3 13 2 2" xfId="13588"/>
    <cellStyle name="Valuta 6 3 13 2 2 2" xfId="26795"/>
    <cellStyle name="Valuta 6 3 13 2 2 3" xfId="44954"/>
    <cellStyle name="Valuta 6 3 13 2 3" xfId="34258"/>
    <cellStyle name="Valuta 6 3 13 2 3 2" xfId="52417"/>
    <cellStyle name="Valuta 6 3 13 2 4" xfId="21067"/>
    <cellStyle name="Valuta 6 3 13 2 5" xfId="39226"/>
    <cellStyle name="Valuta 6 3 13 2 6" xfId="57386"/>
    <cellStyle name="Valuta 6 3 13 3" xfId="11104"/>
    <cellStyle name="Valuta 6 3 13 3 2" xfId="24311"/>
    <cellStyle name="Valuta 6 3 13 3 3" xfId="42470"/>
    <cellStyle name="Valuta 6 3 13 4" xfId="16098"/>
    <cellStyle name="Valuta 6 3 13 4 2" xfId="29290"/>
    <cellStyle name="Valuta 6 3 13 4 3" xfId="47449"/>
    <cellStyle name="Valuta 6 3 13 5" xfId="31774"/>
    <cellStyle name="Valuta 6 3 13 5 2" xfId="49933"/>
    <cellStyle name="Valuta 6 3 13 6" xfId="18583"/>
    <cellStyle name="Valuta 6 3 13 7" xfId="36742"/>
    <cellStyle name="Valuta 6 3 13 8" xfId="54902"/>
    <cellStyle name="Valuta 6 3 14" xfId="5771"/>
    <cellStyle name="Valuta 6 3 14 2" xfId="8019"/>
    <cellStyle name="Valuta 6 3 14 2 2" xfId="13752"/>
    <cellStyle name="Valuta 6 3 14 2 2 2" xfId="26959"/>
    <cellStyle name="Valuta 6 3 14 2 2 3" xfId="45118"/>
    <cellStyle name="Valuta 6 3 14 2 3" xfId="34422"/>
    <cellStyle name="Valuta 6 3 14 2 3 2" xfId="52581"/>
    <cellStyle name="Valuta 6 3 14 2 4" xfId="21231"/>
    <cellStyle name="Valuta 6 3 14 2 5" xfId="39390"/>
    <cellStyle name="Valuta 6 3 14 2 6" xfId="57550"/>
    <cellStyle name="Valuta 6 3 14 3" xfId="11268"/>
    <cellStyle name="Valuta 6 3 14 3 2" xfId="24475"/>
    <cellStyle name="Valuta 6 3 14 3 3" xfId="42634"/>
    <cellStyle name="Valuta 6 3 14 4" xfId="16262"/>
    <cellStyle name="Valuta 6 3 14 4 2" xfId="29454"/>
    <cellStyle name="Valuta 6 3 14 4 3" xfId="47613"/>
    <cellStyle name="Valuta 6 3 14 5" xfId="31938"/>
    <cellStyle name="Valuta 6 3 14 5 2" xfId="50097"/>
    <cellStyle name="Valuta 6 3 14 6" xfId="18747"/>
    <cellStyle name="Valuta 6 3 14 7" xfId="36906"/>
    <cellStyle name="Valuta 6 3 14 8" xfId="55066"/>
    <cellStyle name="Valuta 6 3 15" xfId="6221"/>
    <cellStyle name="Valuta 6 3 15 2" xfId="11719"/>
    <cellStyle name="Valuta 6 3 15 2 2" xfId="24926"/>
    <cellStyle name="Valuta 6 3 15 2 3" xfId="43085"/>
    <cellStyle name="Valuta 6 3 15 3" xfId="32389"/>
    <cellStyle name="Valuta 6 3 15 3 2" xfId="50548"/>
    <cellStyle name="Valuta 6 3 15 4" xfId="19198"/>
    <cellStyle name="Valuta 6 3 15 5" xfId="37357"/>
    <cellStyle name="Valuta 6 3 15 6" xfId="55517"/>
    <cellStyle name="Valuta 6 3 16" xfId="8195"/>
    <cellStyle name="Valuta 6 3 16 2" xfId="21402"/>
    <cellStyle name="Valuta 6 3 16 3" xfId="39561"/>
    <cellStyle name="Valuta 6 3 16 4" xfId="57721"/>
    <cellStyle name="Valuta 6 3 17" xfId="8449"/>
    <cellStyle name="Valuta 6 3 17 2" xfId="21656"/>
    <cellStyle name="Valuta 6 3 17 3" xfId="39815"/>
    <cellStyle name="Valuta 6 3 17 4" xfId="57975"/>
    <cellStyle name="Valuta 6 3 18" xfId="8617"/>
    <cellStyle name="Valuta 6 3 18 2" xfId="21824"/>
    <cellStyle name="Valuta 6 3 18 3" xfId="39983"/>
    <cellStyle name="Valuta 6 3 18 4" xfId="58143"/>
    <cellStyle name="Valuta 6 3 19" xfId="8781"/>
    <cellStyle name="Valuta 6 3 19 2" xfId="21988"/>
    <cellStyle name="Valuta 6 3 19 3" xfId="40147"/>
    <cellStyle name="Valuta 6 3 19 4" xfId="58307"/>
    <cellStyle name="Valuta 6 3 2" xfId="3346"/>
    <cellStyle name="Valuta 6 3 2 10" xfId="9236"/>
    <cellStyle name="Valuta 6 3 2 10 2" xfId="22443"/>
    <cellStyle name="Valuta 6 3 2 10 3" xfId="40602"/>
    <cellStyle name="Valuta 6 3 2 11" xfId="14230"/>
    <cellStyle name="Valuta 6 3 2 11 2" xfId="27422"/>
    <cellStyle name="Valuta 6 3 2 11 3" xfId="45581"/>
    <cellStyle name="Valuta 6 3 2 12" xfId="29906"/>
    <cellStyle name="Valuta 6 3 2 12 2" xfId="48065"/>
    <cellStyle name="Valuta 6 3 2 13" xfId="16715"/>
    <cellStyle name="Valuta 6 3 2 14" xfId="34874"/>
    <cellStyle name="Valuta 6 3 2 15" xfId="53034"/>
    <cellStyle name="Valuta 6 3 2 16" xfId="58929"/>
    <cellStyle name="Valuta 6 3 2 2" xfId="3347"/>
    <cellStyle name="Valuta 6 3 2 2 10" xfId="58930"/>
    <cellStyle name="Valuta 6 3 2 2 2" xfId="4211"/>
    <cellStyle name="Valuta 6 3 2 2 2 2" xfId="6698"/>
    <cellStyle name="Valuta 6 3 2 2 2 2 2" xfId="12196"/>
    <cellStyle name="Valuta 6 3 2 2 2 2 2 2" xfId="25403"/>
    <cellStyle name="Valuta 6 3 2 2 2 2 2 3" xfId="43562"/>
    <cellStyle name="Valuta 6 3 2 2 2 2 3" xfId="32866"/>
    <cellStyle name="Valuta 6 3 2 2 2 2 3 2" xfId="51025"/>
    <cellStyle name="Valuta 6 3 2 2 2 2 4" xfId="19675"/>
    <cellStyle name="Valuta 6 3 2 2 2 2 5" xfId="37834"/>
    <cellStyle name="Valuta 6 3 2 2 2 2 6" xfId="55994"/>
    <cellStyle name="Valuta 6 3 2 2 2 3" xfId="9712"/>
    <cellStyle name="Valuta 6 3 2 2 2 3 2" xfId="22919"/>
    <cellStyle name="Valuta 6 3 2 2 2 3 3" xfId="41078"/>
    <cellStyle name="Valuta 6 3 2 2 2 4" xfId="14706"/>
    <cellStyle name="Valuta 6 3 2 2 2 4 2" xfId="27898"/>
    <cellStyle name="Valuta 6 3 2 2 2 4 3" xfId="46057"/>
    <cellStyle name="Valuta 6 3 2 2 2 5" xfId="30382"/>
    <cellStyle name="Valuta 6 3 2 2 2 5 2" xfId="48541"/>
    <cellStyle name="Valuta 6 3 2 2 2 6" xfId="17191"/>
    <cellStyle name="Valuta 6 3 2 2 2 7" xfId="35350"/>
    <cellStyle name="Valuta 6 3 2 2 2 8" xfId="53510"/>
    <cellStyle name="Valuta 6 3 2 2 3" xfId="6223"/>
    <cellStyle name="Valuta 6 3 2 2 3 2" xfId="11721"/>
    <cellStyle name="Valuta 6 3 2 2 3 2 2" xfId="24928"/>
    <cellStyle name="Valuta 6 3 2 2 3 2 3" xfId="43087"/>
    <cellStyle name="Valuta 6 3 2 2 3 3" xfId="32391"/>
    <cellStyle name="Valuta 6 3 2 2 3 3 2" xfId="50550"/>
    <cellStyle name="Valuta 6 3 2 2 3 4" xfId="19200"/>
    <cellStyle name="Valuta 6 3 2 2 3 5" xfId="37359"/>
    <cellStyle name="Valuta 6 3 2 2 3 6" xfId="55519"/>
    <cellStyle name="Valuta 6 3 2 2 4" xfId="9237"/>
    <cellStyle name="Valuta 6 3 2 2 4 2" xfId="22444"/>
    <cellStyle name="Valuta 6 3 2 2 4 3" xfId="40603"/>
    <cellStyle name="Valuta 6 3 2 2 5" xfId="14231"/>
    <cellStyle name="Valuta 6 3 2 2 5 2" xfId="27423"/>
    <cellStyle name="Valuta 6 3 2 2 5 3" xfId="45582"/>
    <cellStyle name="Valuta 6 3 2 2 6" xfId="29907"/>
    <cellStyle name="Valuta 6 3 2 2 6 2" xfId="48066"/>
    <cellStyle name="Valuta 6 3 2 2 7" xfId="16716"/>
    <cellStyle name="Valuta 6 3 2 2 8" xfId="34875"/>
    <cellStyle name="Valuta 6 3 2 2 9" xfId="53035"/>
    <cellStyle name="Valuta 6 3 2 3" xfId="3348"/>
    <cellStyle name="Valuta 6 3 2 3 10" xfId="58931"/>
    <cellStyle name="Valuta 6 3 2 3 2" xfId="4212"/>
    <cellStyle name="Valuta 6 3 2 3 2 2" xfId="6699"/>
    <cellStyle name="Valuta 6 3 2 3 2 2 2" xfId="12197"/>
    <cellStyle name="Valuta 6 3 2 3 2 2 2 2" xfId="25404"/>
    <cellStyle name="Valuta 6 3 2 3 2 2 2 3" xfId="43563"/>
    <cellStyle name="Valuta 6 3 2 3 2 2 3" xfId="32867"/>
    <cellStyle name="Valuta 6 3 2 3 2 2 3 2" xfId="51026"/>
    <cellStyle name="Valuta 6 3 2 3 2 2 4" xfId="19676"/>
    <cellStyle name="Valuta 6 3 2 3 2 2 5" xfId="37835"/>
    <cellStyle name="Valuta 6 3 2 3 2 2 6" xfId="55995"/>
    <cellStyle name="Valuta 6 3 2 3 2 3" xfId="9713"/>
    <cellStyle name="Valuta 6 3 2 3 2 3 2" xfId="22920"/>
    <cellStyle name="Valuta 6 3 2 3 2 3 3" xfId="41079"/>
    <cellStyle name="Valuta 6 3 2 3 2 4" xfId="14707"/>
    <cellStyle name="Valuta 6 3 2 3 2 4 2" xfId="27899"/>
    <cellStyle name="Valuta 6 3 2 3 2 4 3" xfId="46058"/>
    <cellStyle name="Valuta 6 3 2 3 2 5" xfId="30383"/>
    <cellStyle name="Valuta 6 3 2 3 2 5 2" xfId="48542"/>
    <cellStyle name="Valuta 6 3 2 3 2 6" xfId="17192"/>
    <cellStyle name="Valuta 6 3 2 3 2 7" xfId="35351"/>
    <cellStyle name="Valuta 6 3 2 3 2 8" xfId="53511"/>
    <cellStyle name="Valuta 6 3 2 3 3" xfId="6224"/>
    <cellStyle name="Valuta 6 3 2 3 3 2" xfId="11722"/>
    <cellStyle name="Valuta 6 3 2 3 3 2 2" xfId="24929"/>
    <cellStyle name="Valuta 6 3 2 3 3 2 3" xfId="43088"/>
    <cellStyle name="Valuta 6 3 2 3 3 3" xfId="32392"/>
    <cellStyle name="Valuta 6 3 2 3 3 3 2" xfId="50551"/>
    <cellStyle name="Valuta 6 3 2 3 3 4" xfId="19201"/>
    <cellStyle name="Valuta 6 3 2 3 3 5" xfId="37360"/>
    <cellStyle name="Valuta 6 3 2 3 3 6" xfId="55520"/>
    <cellStyle name="Valuta 6 3 2 3 4" xfId="9238"/>
    <cellStyle name="Valuta 6 3 2 3 4 2" xfId="22445"/>
    <cellStyle name="Valuta 6 3 2 3 4 3" xfId="40604"/>
    <cellStyle name="Valuta 6 3 2 3 5" xfId="14232"/>
    <cellStyle name="Valuta 6 3 2 3 5 2" xfId="27424"/>
    <cellStyle name="Valuta 6 3 2 3 5 3" xfId="45583"/>
    <cellStyle name="Valuta 6 3 2 3 6" xfId="29908"/>
    <cellStyle name="Valuta 6 3 2 3 6 2" xfId="48067"/>
    <cellStyle name="Valuta 6 3 2 3 7" xfId="16717"/>
    <cellStyle name="Valuta 6 3 2 3 8" xfId="34876"/>
    <cellStyle name="Valuta 6 3 2 3 9" xfId="53036"/>
    <cellStyle name="Valuta 6 3 2 4" xfId="3751"/>
    <cellStyle name="Valuta 6 3 2 4 2" xfId="4462"/>
    <cellStyle name="Valuta 6 3 2 4 2 2" xfId="12446"/>
    <cellStyle name="Valuta 6 3 2 4 2 2 2" xfId="25653"/>
    <cellStyle name="Valuta 6 3 2 4 2 2 3" xfId="43812"/>
    <cellStyle name="Valuta 6 3 2 4 2 3" xfId="33116"/>
    <cellStyle name="Valuta 6 3 2 4 2 3 2" xfId="51275"/>
    <cellStyle name="Valuta 6 3 2 4 2 4" xfId="19925"/>
    <cellStyle name="Valuta 6 3 2 4 2 5" xfId="38084"/>
    <cellStyle name="Valuta 6 3 2 4 2 6" xfId="56244"/>
    <cellStyle name="Valuta 6 3 2 4 3" xfId="9962"/>
    <cellStyle name="Valuta 6 3 2 4 3 2" xfId="23169"/>
    <cellStyle name="Valuta 6 3 2 4 3 3" xfId="41328"/>
    <cellStyle name="Valuta 6 3 2 4 4" xfId="14956"/>
    <cellStyle name="Valuta 6 3 2 4 4 2" xfId="28148"/>
    <cellStyle name="Valuta 6 3 2 4 4 3" xfId="46307"/>
    <cellStyle name="Valuta 6 3 2 4 5" xfId="30632"/>
    <cellStyle name="Valuta 6 3 2 4 5 2" xfId="48791"/>
    <cellStyle name="Valuta 6 3 2 4 6" xfId="17441"/>
    <cellStyle name="Valuta 6 3 2 4 7" xfId="35600"/>
    <cellStyle name="Valuta 6 3 2 4 8" xfId="53760"/>
    <cellStyle name="Valuta 6 3 2 4 9" xfId="59547"/>
    <cellStyle name="Valuta 6 3 2 5" xfId="4678"/>
    <cellStyle name="Valuta 6 3 2 5 2" xfId="6929"/>
    <cellStyle name="Valuta 6 3 2 5 2 2" xfId="12662"/>
    <cellStyle name="Valuta 6 3 2 5 2 2 2" xfId="25869"/>
    <cellStyle name="Valuta 6 3 2 5 2 2 3" xfId="44028"/>
    <cellStyle name="Valuta 6 3 2 5 2 3" xfId="33332"/>
    <cellStyle name="Valuta 6 3 2 5 2 3 2" xfId="51491"/>
    <cellStyle name="Valuta 6 3 2 5 2 4" xfId="20141"/>
    <cellStyle name="Valuta 6 3 2 5 2 5" xfId="38300"/>
    <cellStyle name="Valuta 6 3 2 5 2 6" xfId="56460"/>
    <cellStyle name="Valuta 6 3 2 5 3" xfId="10178"/>
    <cellStyle name="Valuta 6 3 2 5 3 2" xfId="23385"/>
    <cellStyle name="Valuta 6 3 2 5 3 3" xfId="41544"/>
    <cellStyle name="Valuta 6 3 2 5 4" xfId="15172"/>
    <cellStyle name="Valuta 6 3 2 5 4 2" xfId="28364"/>
    <cellStyle name="Valuta 6 3 2 5 4 3" xfId="46523"/>
    <cellStyle name="Valuta 6 3 2 5 5" xfId="30848"/>
    <cellStyle name="Valuta 6 3 2 5 5 2" xfId="49007"/>
    <cellStyle name="Valuta 6 3 2 5 6" xfId="17657"/>
    <cellStyle name="Valuta 6 3 2 5 7" xfId="35816"/>
    <cellStyle name="Valuta 6 3 2 5 8" xfId="53976"/>
    <cellStyle name="Valuta 6 3 2 6" xfId="4210"/>
    <cellStyle name="Valuta 6 3 2 6 2" xfId="6697"/>
    <cellStyle name="Valuta 6 3 2 6 2 2" xfId="12195"/>
    <cellStyle name="Valuta 6 3 2 6 2 2 2" xfId="25402"/>
    <cellStyle name="Valuta 6 3 2 6 2 2 3" xfId="43561"/>
    <cellStyle name="Valuta 6 3 2 6 2 3" xfId="32865"/>
    <cellStyle name="Valuta 6 3 2 6 2 3 2" xfId="51024"/>
    <cellStyle name="Valuta 6 3 2 6 2 4" xfId="19674"/>
    <cellStyle name="Valuta 6 3 2 6 2 5" xfId="37833"/>
    <cellStyle name="Valuta 6 3 2 6 2 6" xfId="55993"/>
    <cellStyle name="Valuta 6 3 2 6 3" xfId="9711"/>
    <cellStyle name="Valuta 6 3 2 6 3 2" xfId="22918"/>
    <cellStyle name="Valuta 6 3 2 6 3 3" xfId="41077"/>
    <cellStyle name="Valuta 6 3 2 6 4" xfId="14705"/>
    <cellStyle name="Valuta 6 3 2 6 4 2" xfId="27897"/>
    <cellStyle name="Valuta 6 3 2 6 4 3" xfId="46056"/>
    <cellStyle name="Valuta 6 3 2 6 5" xfId="30381"/>
    <cellStyle name="Valuta 6 3 2 6 5 2" xfId="48540"/>
    <cellStyle name="Valuta 6 3 2 6 6" xfId="17190"/>
    <cellStyle name="Valuta 6 3 2 6 7" xfId="35349"/>
    <cellStyle name="Valuta 6 3 2 6 8" xfId="53509"/>
    <cellStyle name="Valuta 6 3 2 7" xfId="5110"/>
    <cellStyle name="Valuta 6 3 2 7 2" xfId="7357"/>
    <cellStyle name="Valuta 6 3 2 7 2 2" xfId="13090"/>
    <cellStyle name="Valuta 6 3 2 7 2 2 2" xfId="26297"/>
    <cellStyle name="Valuta 6 3 2 7 2 2 3" xfId="44456"/>
    <cellStyle name="Valuta 6 3 2 7 2 3" xfId="33760"/>
    <cellStyle name="Valuta 6 3 2 7 2 3 2" xfId="51919"/>
    <cellStyle name="Valuta 6 3 2 7 2 4" xfId="20569"/>
    <cellStyle name="Valuta 6 3 2 7 2 5" xfId="38728"/>
    <cellStyle name="Valuta 6 3 2 7 2 6" xfId="56888"/>
    <cellStyle name="Valuta 6 3 2 7 3" xfId="10606"/>
    <cellStyle name="Valuta 6 3 2 7 3 2" xfId="23813"/>
    <cellStyle name="Valuta 6 3 2 7 3 3" xfId="41972"/>
    <cellStyle name="Valuta 6 3 2 7 4" xfId="15600"/>
    <cellStyle name="Valuta 6 3 2 7 4 2" xfId="28792"/>
    <cellStyle name="Valuta 6 3 2 7 4 3" xfId="46951"/>
    <cellStyle name="Valuta 6 3 2 7 5" xfId="31276"/>
    <cellStyle name="Valuta 6 3 2 7 5 2" xfId="49435"/>
    <cellStyle name="Valuta 6 3 2 7 6" xfId="18085"/>
    <cellStyle name="Valuta 6 3 2 7 7" xfId="36244"/>
    <cellStyle name="Valuta 6 3 2 7 8" xfId="54404"/>
    <cellStyle name="Valuta 6 3 2 8" xfId="6222"/>
    <cellStyle name="Valuta 6 3 2 8 2" xfId="11720"/>
    <cellStyle name="Valuta 6 3 2 8 2 2" xfId="24927"/>
    <cellStyle name="Valuta 6 3 2 8 2 3" xfId="43086"/>
    <cellStyle name="Valuta 6 3 2 8 3" xfId="32390"/>
    <cellStyle name="Valuta 6 3 2 8 3 2" xfId="50549"/>
    <cellStyle name="Valuta 6 3 2 8 4" xfId="19199"/>
    <cellStyle name="Valuta 6 3 2 8 5" xfId="37358"/>
    <cellStyle name="Valuta 6 3 2 8 6" xfId="55518"/>
    <cellStyle name="Valuta 6 3 2 9" xfId="8450"/>
    <cellStyle name="Valuta 6 3 2 9 2" xfId="21657"/>
    <cellStyle name="Valuta 6 3 2 9 3" xfId="39816"/>
    <cellStyle name="Valuta 6 3 2 9 4" xfId="57976"/>
    <cellStyle name="Valuta 6 3 20" xfId="8989"/>
    <cellStyle name="Valuta 6 3 20 2" xfId="22196"/>
    <cellStyle name="Valuta 6 3 20 3" xfId="40355"/>
    <cellStyle name="Valuta 6 3 21" xfId="14229"/>
    <cellStyle name="Valuta 6 3 21 2" xfId="27421"/>
    <cellStyle name="Valuta 6 3 21 3" xfId="45580"/>
    <cellStyle name="Valuta 6 3 22" xfId="29905"/>
    <cellStyle name="Valuta 6 3 22 2" xfId="48064"/>
    <cellStyle name="Valuta 6 3 23" xfId="16714"/>
    <cellStyle name="Valuta 6 3 24" xfId="34873"/>
    <cellStyle name="Valuta 6 3 25" xfId="53033"/>
    <cellStyle name="Valuta 6 3 26" xfId="58473"/>
    <cellStyle name="Valuta 6 3 27" xfId="58928"/>
    <cellStyle name="Valuta 6 3 3" xfId="3349"/>
    <cellStyle name="Valuta 6 3 3 10" xfId="14233"/>
    <cellStyle name="Valuta 6 3 3 10 2" xfId="27425"/>
    <cellStyle name="Valuta 6 3 3 10 3" xfId="45584"/>
    <cellStyle name="Valuta 6 3 3 11" xfId="29909"/>
    <cellStyle name="Valuta 6 3 3 11 2" xfId="48068"/>
    <cellStyle name="Valuta 6 3 3 12" xfId="16718"/>
    <cellStyle name="Valuta 6 3 3 13" xfId="34877"/>
    <cellStyle name="Valuta 6 3 3 14" xfId="53037"/>
    <cellStyle name="Valuta 6 3 3 15" xfId="58932"/>
    <cellStyle name="Valuta 6 3 3 2" xfId="3350"/>
    <cellStyle name="Valuta 6 3 3 2 10" xfId="58933"/>
    <cellStyle name="Valuta 6 3 3 2 2" xfId="4214"/>
    <cellStyle name="Valuta 6 3 3 2 2 2" xfId="6701"/>
    <cellStyle name="Valuta 6 3 3 2 2 2 2" xfId="12199"/>
    <cellStyle name="Valuta 6 3 3 2 2 2 2 2" xfId="25406"/>
    <cellStyle name="Valuta 6 3 3 2 2 2 2 3" xfId="43565"/>
    <cellStyle name="Valuta 6 3 3 2 2 2 3" xfId="32869"/>
    <cellStyle name="Valuta 6 3 3 2 2 2 3 2" xfId="51028"/>
    <cellStyle name="Valuta 6 3 3 2 2 2 4" xfId="19678"/>
    <cellStyle name="Valuta 6 3 3 2 2 2 5" xfId="37837"/>
    <cellStyle name="Valuta 6 3 3 2 2 2 6" xfId="55997"/>
    <cellStyle name="Valuta 6 3 3 2 2 3" xfId="9715"/>
    <cellStyle name="Valuta 6 3 3 2 2 3 2" xfId="22922"/>
    <cellStyle name="Valuta 6 3 3 2 2 3 3" xfId="41081"/>
    <cellStyle name="Valuta 6 3 3 2 2 4" xfId="14709"/>
    <cellStyle name="Valuta 6 3 3 2 2 4 2" xfId="27901"/>
    <cellStyle name="Valuta 6 3 3 2 2 4 3" xfId="46060"/>
    <cellStyle name="Valuta 6 3 3 2 2 5" xfId="30385"/>
    <cellStyle name="Valuta 6 3 3 2 2 5 2" xfId="48544"/>
    <cellStyle name="Valuta 6 3 3 2 2 6" xfId="17194"/>
    <cellStyle name="Valuta 6 3 3 2 2 7" xfId="35353"/>
    <cellStyle name="Valuta 6 3 3 2 2 8" xfId="53513"/>
    <cellStyle name="Valuta 6 3 3 2 3" xfId="6226"/>
    <cellStyle name="Valuta 6 3 3 2 3 2" xfId="11724"/>
    <cellStyle name="Valuta 6 3 3 2 3 2 2" xfId="24931"/>
    <cellStyle name="Valuta 6 3 3 2 3 2 3" xfId="43090"/>
    <cellStyle name="Valuta 6 3 3 2 3 3" xfId="32394"/>
    <cellStyle name="Valuta 6 3 3 2 3 3 2" xfId="50553"/>
    <cellStyle name="Valuta 6 3 3 2 3 4" xfId="19203"/>
    <cellStyle name="Valuta 6 3 3 2 3 5" xfId="37362"/>
    <cellStyle name="Valuta 6 3 3 2 3 6" xfId="55522"/>
    <cellStyle name="Valuta 6 3 3 2 4" xfId="9240"/>
    <cellStyle name="Valuta 6 3 3 2 4 2" xfId="22447"/>
    <cellStyle name="Valuta 6 3 3 2 4 3" xfId="40606"/>
    <cellStyle name="Valuta 6 3 3 2 5" xfId="14234"/>
    <cellStyle name="Valuta 6 3 3 2 5 2" xfId="27426"/>
    <cellStyle name="Valuta 6 3 3 2 5 3" xfId="45585"/>
    <cellStyle name="Valuta 6 3 3 2 6" xfId="29910"/>
    <cellStyle name="Valuta 6 3 3 2 6 2" xfId="48069"/>
    <cellStyle name="Valuta 6 3 3 2 7" xfId="16719"/>
    <cellStyle name="Valuta 6 3 3 2 8" xfId="34878"/>
    <cellStyle name="Valuta 6 3 3 2 9" xfId="53038"/>
    <cellStyle name="Valuta 6 3 3 3" xfId="3351"/>
    <cellStyle name="Valuta 6 3 3 3 10" xfId="58934"/>
    <cellStyle name="Valuta 6 3 3 3 2" xfId="4215"/>
    <cellStyle name="Valuta 6 3 3 3 2 2" xfId="6702"/>
    <cellStyle name="Valuta 6 3 3 3 2 2 2" xfId="12200"/>
    <cellStyle name="Valuta 6 3 3 3 2 2 2 2" xfId="25407"/>
    <cellStyle name="Valuta 6 3 3 3 2 2 2 3" xfId="43566"/>
    <cellStyle name="Valuta 6 3 3 3 2 2 3" xfId="32870"/>
    <cellStyle name="Valuta 6 3 3 3 2 2 3 2" xfId="51029"/>
    <cellStyle name="Valuta 6 3 3 3 2 2 4" xfId="19679"/>
    <cellStyle name="Valuta 6 3 3 3 2 2 5" xfId="37838"/>
    <cellStyle name="Valuta 6 3 3 3 2 2 6" xfId="55998"/>
    <cellStyle name="Valuta 6 3 3 3 2 3" xfId="9716"/>
    <cellStyle name="Valuta 6 3 3 3 2 3 2" xfId="22923"/>
    <cellStyle name="Valuta 6 3 3 3 2 3 3" xfId="41082"/>
    <cellStyle name="Valuta 6 3 3 3 2 4" xfId="14710"/>
    <cellStyle name="Valuta 6 3 3 3 2 4 2" xfId="27902"/>
    <cellStyle name="Valuta 6 3 3 3 2 4 3" xfId="46061"/>
    <cellStyle name="Valuta 6 3 3 3 2 5" xfId="30386"/>
    <cellStyle name="Valuta 6 3 3 3 2 5 2" xfId="48545"/>
    <cellStyle name="Valuta 6 3 3 3 2 6" xfId="17195"/>
    <cellStyle name="Valuta 6 3 3 3 2 7" xfId="35354"/>
    <cellStyle name="Valuta 6 3 3 3 2 8" xfId="53514"/>
    <cellStyle name="Valuta 6 3 3 3 3" xfId="6227"/>
    <cellStyle name="Valuta 6 3 3 3 3 2" xfId="11725"/>
    <cellStyle name="Valuta 6 3 3 3 3 2 2" xfId="24932"/>
    <cellStyle name="Valuta 6 3 3 3 3 2 3" xfId="43091"/>
    <cellStyle name="Valuta 6 3 3 3 3 3" xfId="32395"/>
    <cellStyle name="Valuta 6 3 3 3 3 3 2" xfId="50554"/>
    <cellStyle name="Valuta 6 3 3 3 3 4" xfId="19204"/>
    <cellStyle name="Valuta 6 3 3 3 3 5" xfId="37363"/>
    <cellStyle name="Valuta 6 3 3 3 3 6" xfId="55523"/>
    <cellStyle name="Valuta 6 3 3 3 4" xfId="9241"/>
    <cellStyle name="Valuta 6 3 3 3 4 2" xfId="22448"/>
    <cellStyle name="Valuta 6 3 3 3 4 3" xfId="40607"/>
    <cellStyle name="Valuta 6 3 3 3 5" xfId="14235"/>
    <cellStyle name="Valuta 6 3 3 3 5 2" xfId="27427"/>
    <cellStyle name="Valuta 6 3 3 3 5 3" xfId="45586"/>
    <cellStyle name="Valuta 6 3 3 3 6" xfId="29911"/>
    <cellStyle name="Valuta 6 3 3 3 6 2" xfId="48070"/>
    <cellStyle name="Valuta 6 3 3 3 7" xfId="16720"/>
    <cellStyle name="Valuta 6 3 3 3 8" xfId="34879"/>
    <cellStyle name="Valuta 6 3 3 3 9" xfId="53039"/>
    <cellStyle name="Valuta 6 3 3 4" xfId="3752"/>
    <cellStyle name="Valuta 6 3 3 4 2" xfId="4463"/>
    <cellStyle name="Valuta 6 3 3 4 2 2" xfId="12447"/>
    <cellStyle name="Valuta 6 3 3 4 2 2 2" xfId="25654"/>
    <cellStyle name="Valuta 6 3 3 4 2 2 3" xfId="43813"/>
    <cellStyle name="Valuta 6 3 3 4 2 3" xfId="33117"/>
    <cellStyle name="Valuta 6 3 3 4 2 3 2" xfId="51276"/>
    <cellStyle name="Valuta 6 3 3 4 2 4" xfId="19926"/>
    <cellStyle name="Valuta 6 3 3 4 2 5" xfId="38085"/>
    <cellStyle name="Valuta 6 3 3 4 2 6" xfId="56245"/>
    <cellStyle name="Valuta 6 3 3 4 3" xfId="9963"/>
    <cellStyle name="Valuta 6 3 3 4 3 2" xfId="23170"/>
    <cellStyle name="Valuta 6 3 3 4 3 3" xfId="41329"/>
    <cellStyle name="Valuta 6 3 3 4 4" xfId="14957"/>
    <cellStyle name="Valuta 6 3 3 4 4 2" xfId="28149"/>
    <cellStyle name="Valuta 6 3 3 4 4 3" xfId="46308"/>
    <cellStyle name="Valuta 6 3 3 4 5" xfId="30633"/>
    <cellStyle name="Valuta 6 3 3 4 5 2" xfId="48792"/>
    <cellStyle name="Valuta 6 3 3 4 6" xfId="17442"/>
    <cellStyle name="Valuta 6 3 3 4 7" xfId="35601"/>
    <cellStyle name="Valuta 6 3 3 4 8" xfId="53761"/>
    <cellStyle name="Valuta 6 3 3 4 9" xfId="59548"/>
    <cellStyle name="Valuta 6 3 3 5" xfId="4213"/>
    <cellStyle name="Valuta 6 3 3 5 2" xfId="6700"/>
    <cellStyle name="Valuta 6 3 3 5 2 2" xfId="12198"/>
    <cellStyle name="Valuta 6 3 3 5 2 2 2" xfId="25405"/>
    <cellStyle name="Valuta 6 3 3 5 2 2 3" xfId="43564"/>
    <cellStyle name="Valuta 6 3 3 5 2 3" xfId="32868"/>
    <cellStyle name="Valuta 6 3 3 5 2 3 2" xfId="51027"/>
    <cellStyle name="Valuta 6 3 3 5 2 4" xfId="19677"/>
    <cellStyle name="Valuta 6 3 3 5 2 5" xfId="37836"/>
    <cellStyle name="Valuta 6 3 3 5 2 6" xfId="55996"/>
    <cellStyle name="Valuta 6 3 3 5 3" xfId="9714"/>
    <cellStyle name="Valuta 6 3 3 5 3 2" xfId="22921"/>
    <cellStyle name="Valuta 6 3 3 5 3 3" xfId="41080"/>
    <cellStyle name="Valuta 6 3 3 5 4" xfId="14708"/>
    <cellStyle name="Valuta 6 3 3 5 4 2" xfId="27900"/>
    <cellStyle name="Valuta 6 3 3 5 4 3" xfId="46059"/>
    <cellStyle name="Valuta 6 3 3 5 5" xfId="30384"/>
    <cellStyle name="Valuta 6 3 3 5 5 2" xfId="48543"/>
    <cellStyle name="Valuta 6 3 3 5 6" xfId="17193"/>
    <cellStyle name="Valuta 6 3 3 5 7" xfId="35352"/>
    <cellStyle name="Valuta 6 3 3 5 8" xfId="53512"/>
    <cellStyle name="Valuta 6 3 3 6" xfId="5111"/>
    <cellStyle name="Valuta 6 3 3 6 2" xfId="7358"/>
    <cellStyle name="Valuta 6 3 3 6 2 2" xfId="13091"/>
    <cellStyle name="Valuta 6 3 3 6 2 2 2" xfId="26298"/>
    <cellStyle name="Valuta 6 3 3 6 2 2 3" xfId="44457"/>
    <cellStyle name="Valuta 6 3 3 6 2 3" xfId="33761"/>
    <cellStyle name="Valuta 6 3 3 6 2 3 2" xfId="51920"/>
    <cellStyle name="Valuta 6 3 3 6 2 4" xfId="20570"/>
    <cellStyle name="Valuta 6 3 3 6 2 5" xfId="38729"/>
    <cellStyle name="Valuta 6 3 3 6 2 6" xfId="56889"/>
    <cellStyle name="Valuta 6 3 3 6 3" xfId="10607"/>
    <cellStyle name="Valuta 6 3 3 6 3 2" xfId="23814"/>
    <cellStyle name="Valuta 6 3 3 6 3 3" xfId="41973"/>
    <cellStyle name="Valuta 6 3 3 6 4" xfId="15601"/>
    <cellStyle name="Valuta 6 3 3 6 4 2" xfId="28793"/>
    <cellStyle name="Valuta 6 3 3 6 4 3" xfId="46952"/>
    <cellStyle name="Valuta 6 3 3 6 5" xfId="31277"/>
    <cellStyle name="Valuta 6 3 3 6 5 2" xfId="49436"/>
    <cellStyle name="Valuta 6 3 3 6 6" xfId="18086"/>
    <cellStyle name="Valuta 6 3 3 6 7" xfId="36245"/>
    <cellStyle name="Valuta 6 3 3 6 8" xfId="54405"/>
    <cellStyle name="Valuta 6 3 3 7" xfId="6225"/>
    <cellStyle name="Valuta 6 3 3 7 2" xfId="11723"/>
    <cellStyle name="Valuta 6 3 3 7 2 2" xfId="24930"/>
    <cellStyle name="Valuta 6 3 3 7 2 3" xfId="43089"/>
    <cellStyle name="Valuta 6 3 3 7 3" xfId="32393"/>
    <cellStyle name="Valuta 6 3 3 7 3 2" xfId="50552"/>
    <cellStyle name="Valuta 6 3 3 7 4" xfId="19202"/>
    <cellStyle name="Valuta 6 3 3 7 5" xfId="37361"/>
    <cellStyle name="Valuta 6 3 3 7 6" xfId="55521"/>
    <cellStyle name="Valuta 6 3 3 8" xfId="8451"/>
    <cellStyle name="Valuta 6 3 3 8 2" xfId="21658"/>
    <cellStyle name="Valuta 6 3 3 8 3" xfId="39817"/>
    <cellStyle name="Valuta 6 3 3 8 4" xfId="57977"/>
    <cellStyle name="Valuta 6 3 3 9" xfId="9239"/>
    <cellStyle name="Valuta 6 3 3 9 2" xfId="22446"/>
    <cellStyle name="Valuta 6 3 3 9 3" xfId="40605"/>
    <cellStyle name="Valuta 6 3 4" xfId="3352"/>
    <cellStyle name="Valuta 6 3 4 10" xfId="58935"/>
    <cellStyle name="Valuta 6 3 4 2" xfId="4216"/>
    <cellStyle name="Valuta 6 3 4 2 2" xfId="6703"/>
    <cellStyle name="Valuta 6 3 4 2 2 2" xfId="12201"/>
    <cellStyle name="Valuta 6 3 4 2 2 2 2" xfId="25408"/>
    <cellStyle name="Valuta 6 3 4 2 2 2 3" xfId="43567"/>
    <cellStyle name="Valuta 6 3 4 2 2 3" xfId="32871"/>
    <cellStyle name="Valuta 6 3 4 2 2 3 2" xfId="51030"/>
    <cellStyle name="Valuta 6 3 4 2 2 4" xfId="19680"/>
    <cellStyle name="Valuta 6 3 4 2 2 5" xfId="37839"/>
    <cellStyle name="Valuta 6 3 4 2 2 6" xfId="55999"/>
    <cellStyle name="Valuta 6 3 4 2 3" xfId="9717"/>
    <cellStyle name="Valuta 6 3 4 2 3 2" xfId="22924"/>
    <cellStyle name="Valuta 6 3 4 2 3 3" xfId="41083"/>
    <cellStyle name="Valuta 6 3 4 2 4" xfId="14711"/>
    <cellStyle name="Valuta 6 3 4 2 4 2" xfId="27903"/>
    <cellStyle name="Valuta 6 3 4 2 4 3" xfId="46062"/>
    <cellStyle name="Valuta 6 3 4 2 5" xfId="30387"/>
    <cellStyle name="Valuta 6 3 4 2 5 2" xfId="48546"/>
    <cellStyle name="Valuta 6 3 4 2 6" xfId="17196"/>
    <cellStyle name="Valuta 6 3 4 2 7" xfId="35355"/>
    <cellStyle name="Valuta 6 3 4 2 8" xfId="53515"/>
    <cellStyle name="Valuta 6 3 4 3" xfId="6228"/>
    <cellStyle name="Valuta 6 3 4 3 2" xfId="11726"/>
    <cellStyle name="Valuta 6 3 4 3 2 2" xfId="24933"/>
    <cellStyle name="Valuta 6 3 4 3 2 3" xfId="43092"/>
    <cellStyle name="Valuta 6 3 4 3 3" xfId="32396"/>
    <cellStyle name="Valuta 6 3 4 3 3 2" xfId="50555"/>
    <cellStyle name="Valuta 6 3 4 3 4" xfId="19205"/>
    <cellStyle name="Valuta 6 3 4 3 5" xfId="37364"/>
    <cellStyle name="Valuta 6 3 4 3 6" xfId="55524"/>
    <cellStyle name="Valuta 6 3 4 4" xfId="9242"/>
    <cellStyle name="Valuta 6 3 4 4 2" xfId="22449"/>
    <cellStyle name="Valuta 6 3 4 4 3" xfId="40608"/>
    <cellStyle name="Valuta 6 3 4 5" xfId="14236"/>
    <cellStyle name="Valuta 6 3 4 5 2" xfId="27428"/>
    <cellStyle name="Valuta 6 3 4 5 3" xfId="45587"/>
    <cellStyle name="Valuta 6 3 4 6" xfId="29912"/>
    <cellStyle name="Valuta 6 3 4 6 2" xfId="48071"/>
    <cellStyle name="Valuta 6 3 4 7" xfId="16721"/>
    <cellStyle name="Valuta 6 3 4 8" xfId="34880"/>
    <cellStyle name="Valuta 6 3 4 9" xfId="53040"/>
    <cellStyle name="Valuta 6 3 5" xfId="3353"/>
    <cellStyle name="Valuta 6 3 5 10" xfId="58936"/>
    <cellStyle name="Valuta 6 3 5 2" xfId="4217"/>
    <cellStyle name="Valuta 6 3 5 2 2" xfId="6704"/>
    <cellStyle name="Valuta 6 3 5 2 2 2" xfId="12202"/>
    <cellStyle name="Valuta 6 3 5 2 2 2 2" xfId="25409"/>
    <cellStyle name="Valuta 6 3 5 2 2 2 3" xfId="43568"/>
    <cellStyle name="Valuta 6 3 5 2 2 3" xfId="32872"/>
    <cellStyle name="Valuta 6 3 5 2 2 3 2" xfId="51031"/>
    <cellStyle name="Valuta 6 3 5 2 2 4" xfId="19681"/>
    <cellStyle name="Valuta 6 3 5 2 2 5" xfId="37840"/>
    <cellStyle name="Valuta 6 3 5 2 2 6" xfId="56000"/>
    <cellStyle name="Valuta 6 3 5 2 3" xfId="9718"/>
    <cellStyle name="Valuta 6 3 5 2 3 2" xfId="22925"/>
    <cellStyle name="Valuta 6 3 5 2 3 3" xfId="41084"/>
    <cellStyle name="Valuta 6 3 5 2 4" xfId="14712"/>
    <cellStyle name="Valuta 6 3 5 2 4 2" xfId="27904"/>
    <cellStyle name="Valuta 6 3 5 2 4 3" xfId="46063"/>
    <cellStyle name="Valuta 6 3 5 2 5" xfId="30388"/>
    <cellStyle name="Valuta 6 3 5 2 5 2" xfId="48547"/>
    <cellStyle name="Valuta 6 3 5 2 6" xfId="17197"/>
    <cellStyle name="Valuta 6 3 5 2 7" xfId="35356"/>
    <cellStyle name="Valuta 6 3 5 2 8" xfId="53516"/>
    <cellStyle name="Valuta 6 3 5 3" xfId="6229"/>
    <cellStyle name="Valuta 6 3 5 3 2" xfId="11727"/>
    <cellStyle name="Valuta 6 3 5 3 2 2" xfId="24934"/>
    <cellStyle name="Valuta 6 3 5 3 2 3" xfId="43093"/>
    <cellStyle name="Valuta 6 3 5 3 3" xfId="32397"/>
    <cellStyle name="Valuta 6 3 5 3 3 2" xfId="50556"/>
    <cellStyle name="Valuta 6 3 5 3 4" xfId="19206"/>
    <cellStyle name="Valuta 6 3 5 3 5" xfId="37365"/>
    <cellStyle name="Valuta 6 3 5 3 6" xfId="55525"/>
    <cellStyle name="Valuta 6 3 5 4" xfId="9243"/>
    <cellStyle name="Valuta 6 3 5 4 2" xfId="22450"/>
    <cellStyle name="Valuta 6 3 5 4 3" xfId="40609"/>
    <cellStyle name="Valuta 6 3 5 5" xfId="14237"/>
    <cellStyle name="Valuta 6 3 5 5 2" xfId="27429"/>
    <cellStyle name="Valuta 6 3 5 5 3" xfId="45588"/>
    <cellStyle name="Valuta 6 3 5 6" xfId="29913"/>
    <cellStyle name="Valuta 6 3 5 6 2" xfId="48072"/>
    <cellStyle name="Valuta 6 3 5 7" xfId="16722"/>
    <cellStyle name="Valuta 6 3 5 8" xfId="34881"/>
    <cellStyle name="Valuta 6 3 5 9" xfId="53041"/>
    <cellStyle name="Valuta 6 3 6" xfId="3673"/>
    <cellStyle name="Valuta 6 3 6 2" xfId="4461"/>
    <cellStyle name="Valuta 6 3 6 2 2" xfId="12445"/>
    <cellStyle name="Valuta 6 3 6 2 2 2" xfId="25652"/>
    <cellStyle name="Valuta 6 3 6 2 2 3" xfId="43811"/>
    <cellStyle name="Valuta 6 3 6 2 3" xfId="33115"/>
    <cellStyle name="Valuta 6 3 6 2 3 2" xfId="51274"/>
    <cellStyle name="Valuta 6 3 6 2 4" xfId="19924"/>
    <cellStyle name="Valuta 6 3 6 2 5" xfId="38083"/>
    <cellStyle name="Valuta 6 3 6 2 6" xfId="56243"/>
    <cellStyle name="Valuta 6 3 6 3" xfId="9961"/>
    <cellStyle name="Valuta 6 3 6 3 2" xfId="23168"/>
    <cellStyle name="Valuta 6 3 6 3 3" xfId="41327"/>
    <cellStyle name="Valuta 6 3 6 4" xfId="14955"/>
    <cellStyle name="Valuta 6 3 6 4 2" xfId="28147"/>
    <cellStyle name="Valuta 6 3 6 4 3" xfId="46306"/>
    <cellStyle name="Valuta 6 3 6 5" xfId="30631"/>
    <cellStyle name="Valuta 6 3 6 5 2" xfId="48790"/>
    <cellStyle name="Valuta 6 3 6 6" xfId="17440"/>
    <cellStyle name="Valuta 6 3 6 7" xfId="35599"/>
    <cellStyle name="Valuta 6 3 6 8" xfId="53759"/>
    <cellStyle name="Valuta 6 3 6 9" xfId="59119"/>
    <cellStyle name="Valuta 6 3 7" xfId="4677"/>
    <cellStyle name="Valuta 6 3 7 2" xfId="6928"/>
    <cellStyle name="Valuta 6 3 7 2 2" xfId="12661"/>
    <cellStyle name="Valuta 6 3 7 2 2 2" xfId="25868"/>
    <cellStyle name="Valuta 6 3 7 2 2 3" xfId="44027"/>
    <cellStyle name="Valuta 6 3 7 2 3" xfId="33331"/>
    <cellStyle name="Valuta 6 3 7 2 3 2" xfId="51490"/>
    <cellStyle name="Valuta 6 3 7 2 4" xfId="20140"/>
    <cellStyle name="Valuta 6 3 7 2 5" xfId="38299"/>
    <cellStyle name="Valuta 6 3 7 2 6" xfId="56459"/>
    <cellStyle name="Valuta 6 3 7 3" xfId="10177"/>
    <cellStyle name="Valuta 6 3 7 3 2" xfId="23384"/>
    <cellStyle name="Valuta 6 3 7 3 3" xfId="41543"/>
    <cellStyle name="Valuta 6 3 7 4" xfId="15171"/>
    <cellStyle name="Valuta 6 3 7 4 2" xfId="28363"/>
    <cellStyle name="Valuta 6 3 7 4 3" xfId="46522"/>
    <cellStyle name="Valuta 6 3 7 5" xfId="30847"/>
    <cellStyle name="Valuta 6 3 7 5 2" xfId="49006"/>
    <cellStyle name="Valuta 6 3 7 6" xfId="17656"/>
    <cellStyle name="Valuta 6 3 7 7" xfId="35815"/>
    <cellStyle name="Valuta 6 3 7 8" xfId="53975"/>
    <cellStyle name="Valuta 6 3 7 9" xfId="59284"/>
    <cellStyle name="Valuta 6 3 8" xfId="4209"/>
    <cellStyle name="Valuta 6 3 8 2" xfId="6696"/>
    <cellStyle name="Valuta 6 3 8 2 2" xfId="12194"/>
    <cellStyle name="Valuta 6 3 8 2 2 2" xfId="25401"/>
    <cellStyle name="Valuta 6 3 8 2 2 3" xfId="43560"/>
    <cellStyle name="Valuta 6 3 8 2 3" xfId="32864"/>
    <cellStyle name="Valuta 6 3 8 2 3 2" xfId="51023"/>
    <cellStyle name="Valuta 6 3 8 2 4" xfId="19673"/>
    <cellStyle name="Valuta 6 3 8 2 5" xfId="37832"/>
    <cellStyle name="Valuta 6 3 8 2 6" xfId="55992"/>
    <cellStyle name="Valuta 6 3 8 3" xfId="9710"/>
    <cellStyle name="Valuta 6 3 8 3 2" xfId="22917"/>
    <cellStyle name="Valuta 6 3 8 3 3" xfId="41076"/>
    <cellStyle name="Valuta 6 3 8 4" xfId="14704"/>
    <cellStyle name="Valuta 6 3 8 4 2" xfId="27896"/>
    <cellStyle name="Valuta 6 3 8 4 3" xfId="46055"/>
    <cellStyle name="Valuta 6 3 8 5" xfId="30380"/>
    <cellStyle name="Valuta 6 3 8 5 2" xfId="48539"/>
    <cellStyle name="Valuta 6 3 8 6" xfId="17189"/>
    <cellStyle name="Valuta 6 3 8 7" xfId="35348"/>
    <cellStyle name="Valuta 6 3 8 8" xfId="53508"/>
    <cellStyle name="Valuta 6 3 8 9" xfId="59546"/>
    <cellStyle name="Valuta 6 3 9" xfId="4875"/>
    <cellStyle name="Valuta 6 3 9 2" xfId="7105"/>
    <cellStyle name="Valuta 6 3 9 2 2" xfId="12838"/>
    <cellStyle name="Valuta 6 3 9 2 2 2" xfId="26045"/>
    <cellStyle name="Valuta 6 3 9 2 2 3" xfId="44204"/>
    <cellStyle name="Valuta 6 3 9 2 3" xfId="33508"/>
    <cellStyle name="Valuta 6 3 9 2 3 2" xfId="51667"/>
    <cellStyle name="Valuta 6 3 9 2 4" xfId="20317"/>
    <cellStyle name="Valuta 6 3 9 2 5" xfId="38476"/>
    <cellStyle name="Valuta 6 3 9 2 6" xfId="56636"/>
    <cellStyle name="Valuta 6 3 9 3" xfId="10354"/>
    <cellStyle name="Valuta 6 3 9 3 2" xfId="23561"/>
    <cellStyle name="Valuta 6 3 9 3 3" xfId="41720"/>
    <cellStyle name="Valuta 6 3 9 4" xfId="15348"/>
    <cellStyle name="Valuta 6 3 9 4 2" xfId="28540"/>
    <cellStyle name="Valuta 6 3 9 4 3" xfId="46699"/>
    <cellStyle name="Valuta 6 3 9 5" xfId="31024"/>
    <cellStyle name="Valuta 6 3 9 5 2" xfId="49183"/>
    <cellStyle name="Valuta 6 3 9 6" xfId="17833"/>
    <cellStyle name="Valuta 6 3 9 7" xfId="35992"/>
    <cellStyle name="Valuta 6 3 9 8" xfId="54152"/>
    <cellStyle name="Valuta 6 30" xfId="58908"/>
    <cellStyle name="Valuta 6 4" xfId="3354"/>
    <cellStyle name="Valuta 6 4 10" xfId="9244"/>
    <cellStyle name="Valuta 6 4 10 2" xfId="22451"/>
    <cellStyle name="Valuta 6 4 10 3" xfId="40610"/>
    <cellStyle name="Valuta 6 4 11" xfId="14238"/>
    <cellStyle name="Valuta 6 4 11 2" xfId="27430"/>
    <cellStyle name="Valuta 6 4 11 3" xfId="45589"/>
    <cellStyle name="Valuta 6 4 12" xfId="29914"/>
    <cellStyle name="Valuta 6 4 12 2" xfId="48073"/>
    <cellStyle name="Valuta 6 4 13" xfId="16723"/>
    <cellStyle name="Valuta 6 4 14" xfId="34882"/>
    <cellStyle name="Valuta 6 4 15" xfId="53042"/>
    <cellStyle name="Valuta 6 4 16" xfId="58937"/>
    <cellStyle name="Valuta 6 4 2" xfId="3355"/>
    <cellStyle name="Valuta 6 4 2 10" xfId="58938"/>
    <cellStyle name="Valuta 6 4 2 2" xfId="4219"/>
    <cellStyle name="Valuta 6 4 2 2 2" xfId="6706"/>
    <cellStyle name="Valuta 6 4 2 2 2 2" xfId="12204"/>
    <cellStyle name="Valuta 6 4 2 2 2 2 2" xfId="25411"/>
    <cellStyle name="Valuta 6 4 2 2 2 2 3" xfId="43570"/>
    <cellStyle name="Valuta 6 4 2 2 2 3" xfId="32874"/>
    <cellStyle name="Valuta 6 4 2 2 2 3 2" xfId="51033"/>
    <cellStyle name="Valuta 6 4 2 2 2 4" xfId="19683"/>
    <cellStyle name="Valuta 6 4 2 2 2 5" xfId="37842"/>
    <cellStyle name="Valuta 6 4 2 2 2 6" xfId="56002"/>
    <cellStyle name="Valuta 6 4 2 2 3" xfId="9720"/>
    <cellStyle name="Valuta 6 4 2 2 3 2" xfId="22927"/>
    <cellStyle name="Valuta 6 4 2 2 3 3" xfId="41086"/>
    <cellStyle name="Valuta 6 4 2 2 4" xfId="14714"/>
    <cellStyle name="Valuta 6 4 2 2 4 2" xfId="27906"/>
    <cellStyle name="Valuta 6 4 2 2 4 3" xfId="46065"/>
    <cellStyle name="Valuta 6 4 2 2 5" xfId="30390"/>
    <cellStyle name="Valuta 6 4 2 2 5 2" xfId="48549"/>
    <cellStyle name="Valuta 6 4 2 2 6" xfId="17199"/>
    <cellStyle name="Valuta 6 4 2 2 7" xfId="35358"/>
    <cellStyle name="Valuta 6 4 2 2 8" xfId="53518"/>
    <cellStyle name="Valuta 6 4 2 3" xfId="6231"/>
    <cellStyle name="Valuta 6 4 2 3 2" xfId="11729"/>
    <cellStyle name="Valuta 6 4 2 3 2 2" xfId="24936"/>
    <cellStyle name="Valuta 6 4 2 3 2 3" xfId="43095"/>
    <cellStyle name="Valuta 6 4 2 3 3" xfId="32399"/>
    <cellStyle name="Valuta 6 4 2 3 3 2" xfId="50558"/>
    <cellStyle name="Valuta 6 4 2 3 4" xfId="19208"/>
    <cellStyle name="Valuta 6 4 2 3 5" xfId="37367"/>
    <cellStyle name="Valuta 6 4 2 3 6" xfId="55527"/>
    <cellStyle name="Valuta 6 4 2 4" xfId="9245"/>
    <cellStyle name="Valuta 6 4 2 4 2" xfId="22452"/>
    <cellStyle name="Valuta 6 4 2 4 3" xfId="40611"/>
    <cellStyle name="Valuta 6 4 2 5" xfId="14239"/>
    <cellStyle name="Valuta 6 4 2 5 2" xfId="27431"/>
    <cellStyle name="Valuta 6 4 2 5 3" xfId="45590"/>
    <cellStyle name="Valuta 6 4 2 6" xfId="29915"/>
    <cellStyle name="Valuta 6 4 2 6 2" xfId="48074"/>
    <cellStyle name="Valuta 6 4 2 7" xfId="16724"/>
    <cellStyle name="Valuta 6 4 2 8" xfId="34883"/>
    <cellStyle name="Valuta 6 4 2 9" xfId="53043"/>
    <cellStyle name="Valuta 6 4 3" xfId="3356"/>
    <cellStyle name="Valuta 6 4 3 10" xfId="58939"/>
    <cellStyle name="Valuta 6 4 3 2" xfId="4220"/>
    <cellStyle name="Valuta 6 4 3 2 2" xfId="6707"/>
    <cellStyle name="Valuta 6 4 3 2 2 2" xfId="12205"/>
    <cellStyle name="Valuta 6 4 3 2 2 2 2" xfId="25412"/>
    <cellStyle name="Valuta 6 4 3 2 2 2 3" xfId="43571"/>
    <cellStyle name="Valuta 6 4 3 2 2 3" xfId="32875"/>
    <cellStyle name="Valuta 6 4 3 2 2 3 2" xfId="51034"/>
    <cellStyle name="Valuta 6 4 3 2 2 4" xfId="19684"/>
    <cellStyle name="Valuta 6 4 3 2 2 5" xfId="37843"/>
    <cellStyle name="Valuta 6 4 3 2 2 6" xfId="56003"/>
    <cellStyle name="Valuta 6 4 3 2 3" xfId="9721"/>
    <cellStyle name="Valuta 6 4 3 2 3 2" xfId="22928"/>
    <cellStyle name="Valuta 6 4 3 2 3 3" xfId="41087"/>
    <cellStyle name="Valuta 6 4 3 2 4" xfId="14715"/>
    <cellStyle name="Valuta 6 4 3 2 4 2" xfId="27907"/>
    <cellStyle name="Valuta 6 4 3 2 4 3" xfId="46066"/>
    <cellStyle name="Valuta 6 4 3 2 5" xfId="30391"/>
    <cellStyle name="Valuta 6 4 3 2 5 2" xfId="48550"/>
    <cellStyle name="Valuta 6 4 3 2 6" xfId="17200"/>
    <cellStyle name="Valuta 6 4 3 2 7" xfId="35359"/>
    <cellStyle name="Valuta 6 4 3 2 8" xfId="53519"/>
    <cellStyle name="Valuta 6 4 3 3" xfId="6232"/>
    <cellStyle name="Valuta 6 4 3 3 2" xfId="11730"/>
    <cellStyle name="Valuta 6 4 3 3 2 2" xfId="24937"/>
    <cellStyle name="Valuta 6 4 3 3 2 3" xfId="43096"/>
    <cellStyle name="Valuta 6 4 3 3 3" xfId="32400"/>
    <cellStyle name="Valuta 6 4 3 3 3 2" xfId="50559"/>
    <cellStyle name="Valuta 6 4 3 3 4" xfId="19209"/>
    <cellStyle name="Valuta 6 4 3 3 5" xfId="37368"/>
    <cellStyle name="Valuta 6 4 3 3 6" xfId="55528"/>
    <cellStyle name="Valuta 6 4 3 4" xfId="9246"/>
    <cellStyle name="Valuta 6 4 3 4 2" xfId="22453"/>
    <cellStyle name="Valuta 6 4 3 4 3" xfId="40612"/>
    <cellStyle name="Valuta 6 4 3 5" xfId="14240"/>
    <cellStyle name="Valuta 6 4 3 5 2" xfId="27432"/>
    <cellStyle name="Valuta 6 4 3 5 3" xfId="45591"/>
    <cellStyle name="Valuta 6 4 3 6" xfId="29916"/>
    <cellStyle name="Valuta 6 4 3 6 2" xfId="48075"/>
    <cellStyle name="Valuta 6 4 3 7" xfId="16725"/>
    <cellStyle name="Valuta 6 4 3 8" xfId="34884"/>
    <cellStyle name="Valuta 6 4 3 9" xfId="53044"/>
    <cellStyle name="Valuta 6 4 4" xfId="3753"/>
    <cellStyle name="Valuta 6 4 4 2" xfId="4464"/>
    <cellStyle name="Valuta 6 4 4 2 2" xfId="12448"/>
    <cellStyle name="Valuta 6 4 4 2 2 2" xfId="25655"/>
    <cellStyle name="Valuta 6 4 4 2 2 3" xfId="43814"/>
    <cellStyle name="Valuta 6 4 4 2 3" xfId="33118"/>
    <cellStyle name="Valuta 6 4 4 2 3 2" xfId="51277"/>
    <cellStyle name="Valuta 6 4 4 2 4" xfId="19927"/>
    <cellStyle name="Valuta 6 4 4 2 5" xfId="38086"/>
    <cellStyle name="Valuta 6 4 4 2 6" xfId="56246"/>
    <cellStyle name="Valuta 6 4 4 3" xfId="9964"/>
    <cellStyle name="Valuta 6 4 4 3 2" xfId="23171"/>
    <cellStyle name="Valuta 6 4 4 3 3" xfId="41330"/>
    <cellStyle name="Valuta 6 4 4 4" xfId="14958"/>
    <cellStyle name="Valuta 6 4 4 4 2" xfId="28150"/>
    <cellStyle name="Valuta 6 4 4 4 3" xfId="46309"/>
    <cellStyle name="Valuta 6 4 4 5" xfId="30634"/>
    <cellStyle name="Valuta 6 4 4 5 2" xfId="48793"/>
    <cellStyle name="Valuta 6 4 4 6" xfId="17443"/>
    <cellStyle name="Valuta 6 4 4 7" xfId="35602"/>
    <cellStyle name="Valuta 6 4 4 8" xfId="53762"/>
    <cellStyle name="Valuta 6 4 4 9" xfId="59549"/>
    <cellStyle name="Valuta 6 4 5" xfId="4679"/>
    <cellStyle name="Valuta 6 4 5 2" xfId="6930"/>
    <cellStyle name="Valuta 6 4 5 2 2" xfId="12663"/>
    <cellStyle name="Valuta 6 4 5 2 2 2" xfId="25870"/>
    <cellStyle name="Valuta 6 4 5 2 2 3" xfId="44029"/>
    <cellStyle name="Valuta 6 4 5 2 3" xfId="33333"/>
    <cellStyle name="Valuta 6 4 5 2 3 2" xfId="51492"/>
    <cellStyle name="Valuta 6 4 5 2 4" xfId="20142"/>
    <cellStyle name="Valuta 6 4 5 2 5" xfId="38301"/>
    <cellStyle name="Valuta 6 4 5 2 6" xfId="56461"/>
    <cellStyle name="Valuta 6 4 5 3" xfId="10179"/>
    <cellStyle name="Valuta 6 4 5 3 2" xfId="23386"/>
    <cellStyle name="Valuta 6 4 5 3 3" xfId="41545"/>
    <cellStyle name="Valuta 6 4 5 4" xfId="15173"/>
    <cellStyle name="Valuta 6 4 5 4 2" xfId="28365"/>
    <cellStyle name="Valuta 6 4 5 4 3" xfId="46524"/>
    <cellStyle name="Valuta 6 4 5 5" xfId="30849"/>
    <cellStyle name="Valuta 6 4 5 5 2" xfId="49008"/>
    <cellStyle name="Valuta 6 4 5 6" xfId="17658"/>
    <cellStyle name="Valuta 6 4 5 7" xfId="35817"/>
    <cellStyle name="Valuta 6 4 5 8" xfId="53977"/>
    <cellStyle name="Valuta 6 4 6" xfId="4218"/>
    <cellStyle name="Valuta 6 4 6 2" xfId="6705"/>
    <cellStyle name="Valuta 6 4 6 2 2" xfId="12203"/>
    <cellStyle name="Valuta 6 4 6 2 2 2" xfId="25410"/>
    <cellStyle name="Valuta 6 4 6 2 2 3" xfId="43569"/>
    <cellStyle name="Valuta 6 4 6 2 3" xfId="32873"/>
    <cellStyle name="Valuta 6 4 6 2 3 2" xfId="51032"/>
    <cellStyle name="Valuta 6 4 6 2 4" xfId="19682"/>
    <cellStyle name="Valuta 6 4 6 2 5" xfId="37841"/>
    <cellStyle name="Valuta 6 4 6 2 6" xfId="56001"/>
    <cellStyle name="Valuta 6 4 6 3" xfId="9719"/>
    <cellStyle name="Valuta 6 4 6 3 2" xfId="22926"/>
    <cellStyle name="Valuta 6 4 6 3 3" xfId="41085"/>
    <cellStyle name="Valuta 6 4 6 4" xfId="14713"/>
    <cellStyle name="Valuta 6 4 6 4 2" xfId="27905"/>
    <cellStyle name="Valuta 6 4 6 4 3" xfId="46064"/>
    <cellStyle name="Valuta 6 4 6 5" xfId="30389"/>
    <cellStyle name="Valuta 6 4 6 5 2" xfId="48548"/>
    <cellStyle name="Valuta 6 4 6 6" xfId="17198"/>
    <cellStyle name="Valuta 6 4 6 7" xfId="35357"/>
    <cellStyle name="Valuta 6 4 6 8" xfId="53517"/>
    <cellStyle name="Valuta 6 4 7" xfId="5112"/>
    <cellStyle name="Valuta 6 4 7 2" xfId="7359"/>
    <cellStyle name="Valuta 6 4 7 2 2" xfId="13092"/>
    <cellStyle name="Valuta 6 4 7 2 2 2" xfId="26299"/>
    <cellStyle name="Valuta 6 4 7 2 2 3" xfId="44458"/>
    <cellStyle name="Valuta 6 4 7 2 3" xfId="33762"/>
    <cellStyle name="Valuta 6 4 7 2 3 2" xfId="51921"/>
    <cellStyle name="Valuta 6 4 7 2 4" xfId="20571"/>
    <cellStyle name="Valuta 6 4 7 2 5" xfId="38730"/>
    <cellStyle name="Valuta 6 4 7 2 6" xfId="56890"/>
    <cellStyle name="Valuta 6 4 7 3" xfId="10608"/>
    <cellStyle name="Valuta 6 4 7 3 2" xfId="23815"/>
    <cellStyle name="Valuta 6 4 7 3 3" xfId="41974"/>
    <cellStyle name="Valuta 6 4 7 4" xfId="15602"/>
    <cellStyle name="Valuta 6 4 7 4 2" xfId="28794"/>
    <cellStyle name="Valuta 6 4 7 4 3" xfId="46953"/>
    <cellStyle name="Valuta 6 4 7 5" xfId="31278"/>
    <cellStyle name="Valuta 6 4 7 5 2" xfId="49437"/>
    <cellStyle name="Valuta 6 4 7 6" xfId="18087"/>
    <cellStyle name="Valuta 6 4 7 7" xfId="36246"/>
    <cellStyle name="Valuta 6 4 7 8" xfId="54406"/>
    <cellStyle name="Valuta 6 4 8" xfId="6230"/>
    <cellStyle name="Valuta 6 4 8 2" xfId="11728"/>
    <cellStyle name="Valuta 6 4 8 2 2" xfId="24935"/>
    <cellStyle name="Valuta 6 4 8 2 3" xfId="43094"/>
    <cellStyle name="Valuta 6 4 8 3" xfId="32398"/>
    <cellStyle name="Valuta 6 4 8 3 2" xfId="50557"/>
    <cellStyle name="Valuta 6 4 8 4" xfId="19207"/>
    <cellStyle name="Valuta 6 4 8 5" xfId="37366"/>
    <cellStyle name="Valuta 6 4 8 6" xfId="55526"/>
    <cellStyle name="Valuta 6 4 9" xfId="8452"/>
    <cellStyle name="Valuta 6 4 9 2" xfId="21659"/>
    <cellStyle name="Valuta 6 4 9 3" xfId="39818"/>
    <cellStyle name="Valuta 6 4 9 4" xfId="57978"/>
    <cellStyle name="Valuta 6 5" xfId="3357"/>
    <cellStyle name="Valuta 6 5 10" xfId="9247"/>
    <cellStyle name="Valuta 6 5 10 2" xfId="22454"/>
    <cellStyle name="Valuta 6 5 10 3" xfId="40613"/>
    <cellStyle name="Valuta 6 5 11" xfId="14241"/>
    <cellStyle name="Valuta 6 5 11 2" xfId="27433"/>
    <cellStyle name="Valuta 6 5 11 3" xfId="45592"/>
    <cellStyle name="Valuta 6 5 12" xfId="29917"/>
    <cellStyle name="Valuta 6 5 12 2" xfId="48076"/>
    <cellStyle name="Valuta 6 5 13" xfId="16726"/>
    <cellStyle name="Valuta 6 5 14" xfId="34885"/>
    <cellStyle name="Valuta 6 5 15" xfId="53045"/>
    <cellStyle name="Valuta 6 5 16" xfId="58940"/>
    <cellStyle name="Valuta 6 5 2" xfId="3358"/>
    <cellStyle name="Valuta 6 5 2 10" xfId="58941"/>
    <cellStyle name="Valuta 6 5 2 2" xfId="4222"/>
    <cellStyle name="Valuta 6 5 2 2 2" xfId="6709"/>
    <cellStyle name="Valuta 6 5 2 2 2 2" xfId="12207"/>
    <cellStyle name="Valuta 6 5 2 2 2 2 2" xfId="25414"/>
    <cellStyle name="Valuta 6 5 2 2 2 2 3" xfId="43573"/>
    <cellStyle name="Valuta 6 5 2 2 2 3" xfId="32877"/>
    <cellStyle name="Valuta 6 5 2 2 2 3 2" xfId="51036"/>
    <cellStyle name="Valuta 6 5 2 2 2 4" xfId="19686"/>
    <cellStyle name="Valuta 6 5 2 2 2 5" xfId="37845"/>
    <cellStyle name="Valuta 6 5 2 2 2 6" xfId="56005"/>
    <cellStyle name="Valuta 6 5 2 2 3" xfId="9723"/>
    <cellStyle name="Valuta 6 5 2 2 3 2" xfId="22930"/>
    <cellStyle name="Valuta 6 5 2 2 3 3" xfId="41089"/>
    <cellStyle name="Valuta 6 5 2 2 4" xfId="14717"/>
    <cellStyle name="Valuta 6 5 2 2 4 2" xfId="27909"/>
    <cellStyle name="Valuta 6 5 2 2 4 3" xfId="46068"/>
    <cellStyle name="Valuta 6 5 2 2 5" xfId="30393"/>
    <cellStyle name="Valuta 6 5 2 2 5 2" xfId="48552"/>
    <cellStyle name="Valuta 6 5 2 2 6" xfId="17202"/>
    <cellStyle name="Valuta 6 5 2 2 7" xfId="35361"/>
    <cellStyle name="Valuta 6 5 2 2 8" xfId="53521"/>
    <cellStyle name="Valuta 6 5 2 3" xfId="6234"/>
    <cellStyle name="Valuta 6 5 2 3 2" xfId="11732"/>
    <cellStyle name="Valuta 6 5 2 3 2 2" xfId="24939"/>
    <cellStyle name="Valuta 6 5 2 3 2 3" xfId="43098"/>
    <cellStyle name="Valuta 6 5 2 3 3" xfId="32402"/>
    <cellStyle name="Valuta 6 5 2 3 3 2" xfId="50561"/>
    <cellStyle name="Valuta 6 5 2 3 4" xfId="19211"/>
    <cellStyle name="Valuta 6 5 2 3 5" xfId="37370"/>
    <cellStyle name="Valuta 6 5 2 3 6" xfId="55530"/>
    <cellStyle name="Valuta 6 5 2 4" xfId="9248"/>
    <cellStyle name="Valuta 6 5 2 4 2" xfId="22455"/>
    <cellStyle name="Valuta 6 5 2 4 3" xfId="40614"/>
    <cellStyle name="Valuta 6 5 2 5" xfId="14242"/>
    <cellStyle name="Valuta 6 5 2 5 2" xfId="27434"/>
    <cellStyle name="Valuta 6 5 2 5 3" xfId="45593"/>
    <cellStyle name="Valuta 6 5 2 6" xfId="29918"/>
    <cellStyle name="Valuta 6 5 2 6 2" xfId="48077"/>
    <cellStyle name="Valuta 6 5 2 7" xfId="16727"/>
    <cellStyle name="Valuta 6 5 2 8" xfId="34886"/>
    <cellStyle name="Valuta 6 5 2 9" xfId="53046"/>
    <cellStyle name="Valuta 6 5 3" xfId="3359"/>
    <cellStyle name="Valuta 6 5 3 10" xfId="58942"/>
    <cellStyle name="Valuta 6 5 3 2" xfId="4223"/>
    <cellStyle name="Valuta 6 5 3 2 2" xfId="6710"/>
    <cellStyle name="Valuta 6 5 3 2 2 2" xfId="12208"/>
    <cellStyle name="Valuta 6 5 3 2 2 2 2" xfId="25415"/>
    <cellStyle name="Valuta 6 5 3 2 2 2 3" xfId="43574"/>
    <cellStyle name="Valuta 6 5 3 2 2 3" xfId="32878"/>
    <cellStyle name="Valuta 6 5 3 2 2 3 2" xfId="51037"/>
    <cellStyle name="Valuta 6 5 3 2 2 4" xfId="19687"/>
    <cellStyle name="Valuta 6 5 3 2 2 5" xfId="37846"/>
    <cellStyle name="Valuta 6 5 3 2 2 6" xfId="56006"/>
    <cellStyle name="Valuta 6 5 3 2 3" xfId="9724"/>
    <cellStyle name="Valuta 6 5 3 2 3 2" xfId="22931"/>
    <cellStyle name="Valuta 6 5 3 2 3 3" xfId="41090"/>
    <cellStyle name="Valuta 6 5 3 2 4" xfId="14718"/>
    <cellStyle name="Valuta 6 5 3 2 4 2" xfId="27910"/>
    <cellStyle name="Valuta 6 5 3 2 4 3" xfId="46069"/>
    <cellStyle name="Valuta 6 5 3 2 5" xfId="30394"/>
    <cellStyle name="Valuta 6 5 3 2 5 2" xfId="48553"/>
    <cellStyle name="Valuta 6 5 3 2 6" xfId="17203"/>
    <cellStyle name="Valuta 6 5 3 2 7" xfId="35362"/>
    <cellStyle name="Valuta 6 5 3 2 8" xfId="53522"/>
    <cellStyle name="Valuta 6 5 3 3" xfId="6235"/>
    <cellStyle name="Valuta 6 5 3 3 2" xfId="11733"/>
    <cellStyle name="Valuta 6 5 3 3 2 2" xfId="24940"/>
    <cellStyle name="Valuta 6 5 3 3 2 3" xfId="43099"/>
    <cellStyle name="Valuta 6 5 3 3 3" xfId="32403"/>
    <cellStyle name="Valuta 6 5 3 3 3 2" xfId="50562"/>
    <cellStyle name="Valuta 6 5 3 3 4" xfId="19212"/>
    <cellStyle name="Valuta 6 5 3 3 5" xfId="37371"/>
    <cellStyle name="Valuta 6 5 3 3 6" xfId="55531"/>
    <cellStyle name="Valuta 6 5 3 4" xfId="9249"/>
    <cellStyle name="Valuta 6 5 3 4 2" xfId="22456"/>
    <cellStyle name="Valuta 6 5 3 4 3" xfId="40615"/>
    <cellStyle name="Valuta 6 5 3 5" xfId="14243"/>
    <cellStyle name="Valuta 6 5 3 5 2" xfId="27435"/>
    <cellStyle name="Valuta 6 5 3 5 3" xfId="45594"/>
    <cellStyle name="Valuta 6 5 3 6" xfId="29919"/>
    <cellStyle name="Valuta 6 5 3 6 2" xfId="48078"/>
    <cellStyle name="Valuta 6 5 3 7" xfId="16728"/>
    <cellStyle name="Valuta 6 5 3 8" xfId="34887"/>
    <cellStyle name="Valuta 6 5 3 9" xfId="53047"/>
    <cellStyle name="Valuta 6 5 4" xfId="3754"/>
    <cellStyle name="Valuta 6 5 4 2" xfId="4465"/>
    <cellStyle name="Valuta 6 5 4 2 2" xfId="12449"/>
    <cellStyle name="Valuta 6 5 4 2 2 2" xfId="25656"/>
    <cellStyle name="Valuta 6 5 4 2 2 3" xfId="43815"/>
    <cellStyle name="Valuta 6 5 4 2 3" xfId="33119"/>
    <cellStyle name="Valuta 6 5 4 2 3 2" xfId="51278"/>
    <cellStyle name="Valuta 6 5 4 2 4" xfId="19928"/>
    <cellStyle name="Valuta 6 5 4 2 5" xfId="38087"/>
    <cellStyle name="Valuta 6 5 4 2 6" xfId="56247"/>
    <cellStyle name="Valuta 6 5 4 3" xfId="9965"/>
    <cellStyle name="Valuta 6 5 4 3 2" xfId="23172"/>
    <cellStyle name="Valuta 6 5 4 3 3" xfId="41331"/>
    <cellStyle name="Valuta 6 5 4 4" xfId="14959"/>
    <cellStyle name="Valuta 6 5 4 4 2" xfId="28151"/>
    <cellStyle name="Valuta 6 5 4 4 3" xfId="46310"/>
    <cellStyle name="Valuta 6 5 4 5" xfId="30635"/>
    <cellStyle name="Valuta 6 5 4 5 2" xfId="48794"/>
    <cellStyle name="Valuta 6 5 4 6" xfId="17444"/>
    <cellStyle name="Valuta 6 5 4 7" xfId="35603"/>
    <cellStyle name="Valuta 6 5 4 8" xfId="53763"/>
    <cellStyle name="Valuta 6 5 4 9" xfId="59550"/>
    <cellStyle name="Valuta 6 5 5" xfId="4680"/>
    <cellStyle name="Valuta 6 5 5 2" xfId="6931"/>
    <cellStyle name="Valuta 6 5 5 2 2" xfId="12664"/>
    <cellStyle name="Valuta 6 5 5 2 2 2" xfId="25871"/>
    <cellStyle name="Valuta 6 5 5 2 2 3" xfId="44030"/>
    <cellStyle name="Valuta 6 5 5 2 3" xfId="33334"/>
    <cellStyle name="Valuta 6 5 5 2 3 2" xfId="51493"/>
    <cellStyle name="Valuta 6 5 5 2 4" xfId="20143"/>
    <cellStyle name="Valuta 6 5 5 2 5" xfId="38302"/>
    <cellStyle name="Valuta 6 5 5 2 6" xfId="56462"/>
    <cellStyle name="Valuta 6 5 5 3" xfId="10180"/>
    <cellStyle name="Valuta 6 5 5 3 2" xfId="23387"/>
    <cellStyle name="Valuta 6 5 5 3 3" xfId="41546"/>
    <cellStyle name="Valuta 6 5 5 4" xfId="15174"/>
    <cellStyle name="Valuta 6 5 5 4 2" xfId="28366"/>
    <cellStyle name="Valuta 6 5 5 4 3" xfId="46525"/>
    <cellStyle name="Valuta 6 5 5 5" xfId="30850"/>
    <cellStyle name="Valuta 6 5 5 5 2" xfId="49009"/>
    <cellStyle name="Valuta 6 5 5 6" xfId="17659"/>
    <cellStyle name="Valuta 6 5 5 7" xfId="35818"/>
    <cellStyle name="Valuta 6 5 5 8" xfId="53978"/>
    <cellStyle name="Valuta 6 5 6" xfId="4221"/>
    <cellStyle name="Valuta 6 5 6 2" xfId="6708"/>
    <cellStyle name="Valuta 6 5 6 2 2" xfId="12206"/>
    <cellStyle name="Valuta 6 5 6 2 2 2" xfId="25413"/>
    <cellStyle name="Valuta 6 5 6 2 2 3" xfId="43572"/>
    <cellStyle name="Valuta 6 5 6 2 3" xfId="32876"/>
    <cellStyle name="Valuta 6 5 6 2 3 2" xfId="51035"/>
    <cellStyle name="Valuta 6 5 6 2 4" xfId="19685"/>
    <cellStyle name="Valuta 6 5 6 2 5" xfId="37844"/>
    <cellStyle name="Valuta 6 5 6 2 6" xfId="56004"/>
    <cellStyle name="Valuta 6 5 6 3" xfId="9722"/>
    <cellStyle name="Valuta 6 5 6 3 2" xfId="22929"/>
    <cellStyle name="Valuta 6 5 6 3 3" xfId="41088"/>
    <cellStyle name="Valuta 6 5 6 4" xfId="14716"/>
    <cellStyle name="Valuta 6 5 6 4 2" xfId="27908"/>
    <cellStyle name="Valuta 6 5 6 4 3" xfId="46067"/>
    <cellStyle name="Valuta 6 5 6 5" xfId="30392"/>
    <cellStyle name="Valuta 6 5 6 5 2" xfId="48551"/>
    <cellStyle name="Valuta 6 5 6 6" xfId="17201"/>
    <cellStyle name="Valuta 6 5 6 7" xfId="35360"/>
    <cellStyle name="Valuta 6 5 6 8" xfId="53520"/>
    <cellStyle name="Valuta 6 5 7" xfId="5113"/>
    <cellStyle name="Valuta 6 5 7 2" xfId="7360"/>
    <cellStyle name="Valuta 6 5 7 2 2" xfId="13093"/>
    <cellStyle name="Valuta 6 5 7 2 2 2" xfId="26300"/>
    <cellStyle name="Valuta 6 5 7 2 2 3" xfId="44459"/>
    <cellStyle name="Valuta 6 5 7 2 3" xfId="33763"/>
    <cellStyle name="Valuta 6 5 7 2 3 2" xfId="51922"/>
    <cellStyle name="Valuta 6 5 7 2 4" xfId="20572"/>
    <cellStyle name="Valuta 6 5 7 2 5" xfId="38731"/>
    <cellStyle name="Valuta 6 5 7 2 6" xfId="56891"/>
    <cellStyle name="Valuta 6 5 7 3" xfId="10609"/>
    <cellStyle name="Valuta 6 5 7 3 2" xfId="23816"/>
    <cellStyle name="Valuta 6 5 7 3 3" xfId="41975"/>
    <cellStyle name="Valuta 6 5 7 4" xfId="15603"/>
    <cellStyle name="Valuta 6 5 7 4 2" xfId="28795"/>
    <cellStyle name="Valuta 6 5 7 4 3" xfId="46954"/>
    <cellStyle name="Valuta 6 5 7 5" xfId="31279"/>
    <cellStyle name="Valuta 6 5 7 5 2" xfId="49438"/>
    <cellStyle name="Valuta 6 5 7 6" xfId="18088"/>
    <cellStyle name="Valuta 6 5 7 7" xfId="36247"/>
    <cellStyle name="Valuta 6 5 7 8" xfId="54407"/>
    <cellStyle name="Valuta 6 5 8" xfId="6233"/>
    <cellStyle name="Valuta 6 5 8 2" xfId="11731"/>
    <cellStyle name="Valuta 6 5 8 2 2" xfId="24938"/>
    <cellStyle name="Valuta 6 5 8 2 3" xfId="43097"/>
    <cellStyle name="Valuta 6 5 8 3" xfId="32401"/>
    <cellStyle name="Valuta 6 5 8 3 2" xfId="50560"/>
    <cellStyle name="Valuta 6 5 8 4" xfId="19210"/>
    <cellStyle name="Valuta 6 5 8 5" xfId="37369"/>
    <cellStyle name="Valuta 6 5 8 6" xfId="55529"/>
    <cellStyle name="Valuta 6 5 9" xfId="8453"/>
    <cellStyle name="Valuta 6 5 9 2" xfId="21660"/>
    <cellStyle name="Valuta 6 5 9 3" xfId="39819"/>
    <cellStyle name="Valuta 6 5 9 4" xfId="57979"/>
    <cellStyle name="Valuta 6 6" xfId="3360"/>
    <cellStyle name="Valuta 6 6 10" xfId="34888"/>
    <cellStyle name="Valuta 6 6 11" xfId="53048"/>
    <cellStyle name="Valuta 6 6 12" xfId="58943"/>
    <cellStyle name="Valuta 6 6 2" xfId="3755"/>
    <cellStyle name="Valuta 6 6 2 2" xfId="6711"/>
    <cellStyle name="Valuta 6 6 2 2 2" xfId="12209"/>
    <cellStyle name="Valuta 6 6 2 2 2 2" xfId="25416"/>
    <cellStyle name="Valuta 6 6 2 2 2 3" xfId="43575"/>
    <cellStyle name="Valuta 6 6 2 2 3" xfId="32879"/>
    <cellStyle name="Valuta 6 6 2 2 3 2" xfId="51038"/>
    <cellStyle name="Valuta 6 6 2 2 4" xfId="19688"/>
    <cellStyle name="Valuta 6 6 2 2 5" xfId="37847"/>
    <cellStyle name="Valuta 6 6 2 2 6" xfId="56007"/>
    <cellStyle name="Valuta 6 6 2 3" xfId="9725"/>
    <cellStyle name="Valuta 6 6 2 3 2" xfId="22932"/>
    <cellStyle name="Valuta 6 6 2 3 3" xfId="41091"/>
    <cellStyle name="Valuta 6 6 2 4" xfId="14719"/>
    <cellStyle name="Valuta 6 6 2 4 2" xfId="27911"/>
    <cellStyle name="Valuta 6 6 2 4 3" xfId="46070"/>
    <cellStyle name="Valuta 6 6 2 5" xfId="4712"/>
    <cellStyle name="Valuta 6 6 2 5 2" xfId="30395"/>
    <cellStyle name="Valuta 6 6 2 5 3" xfId="48554"/>
    <cellStyle name="Valuta 6 6 2 6" xfId="17204"/>
    <cellStyle name="Valuta 6 6 2 7" xfId="35363"/>
    <cellStyle name="Valuta 6 6 2 8" xfId="53523"/>
    <cellStyle name="Valuta 6 6 2 9" xfId="59551"/>
    <cellStyle name="Valuta 6 6 3" xfId="4224"/>
    <cellStyle name="Valuta 6 6 3 2" xfId="7361"/>
    <cellStyle name="Valuta 6 6 3 2 2" xfId="13094"/>
    <cellStyle name="Valuta 6 6 3 2 2 2" xfId="26301"/>
    <cellStyle name="Valuta 6 6 3 2 2 3" xfId="44460"/>
    <cellStyle name="Valuta 6 6 3 2 3" xfId="33764"/>
    <cellStyle name="Valuta 6 6 3 2 3 2" xfId="51923"/>
    <cellStyle name="Valuta 6 6 3 2 4" xfId="20573"/>
    <cellStyle name="Valuta 6 6 3 2 5" xfId="38732"/>
    <cellStyle name="Valuta 6 6 3 2 6" xfId="56892"/>
    <cellStyle name="Valuta 6 6 3 3" xfId="10610"/>
    <cellStyle name="Valuta 6 6 3 3 2" xfId="23817"/>
    <cellStyle name="Valuta 6 6 3 3 3" xfId="41976"/>
    <cellStyle name="Valuta 6 6 3 4" xfId="15604"/>
    <cellStyle name="Valuta 6 6 3 4 2" xfId="28796"/>
    <cellStyle name="Valuta 6 6 3 4 3" xfId="46955"/>
    <cellStyle name="Valuta 6 6 3 5" xfId="31280"/>
    <cellStyle name="Valuta 6 6 3 5 2" xfId="49439"/>
    <cellStyle name="Valuta 6 6 3 6" xfId="18089"/>
    <cellStyle name="Valuta 6 6 3 7" xfId="36248"/>
    <cellStyle name="Valuta 6 6 3 8" xfId="54408"/>
    <cellStyle name="Valuta 6 6 4" xfId="6236"/>
    <cellStyle name="Valuta 6 6 4 2" xfId="11734"/>
    <cellStyle name="Valuta 6 6 4 2 2" xfId="24941"/>
    <cellStyle name="Valuta 6 6 4 2 3" xfId="43100"/>
    <cellStyle name="Valuta 6 6 4 3" xfId="32404"/>
    <cellStyle name="Valuta 6 6 4 3 2" xfId="50563"/>
    <cellStyle name="Valuta 6 6 4 4" xfId="19213"/>
    <cellStyle name="Valuta 6 6 4 5" xfId="37372"/>
    <cellStyle name="Valuta 6 6 4 6" xfId="55532"/>
    <cellStyle name="Valuta 6 6 5" xfId="8454"/>
    <cellStyle name="Valuta 6 6 5 2" xfId="21661"/>
    <cellStyle name="Valuta 6 6 5 3" xfId="39820"/>
    <cellStyle name="Valuta 6 6 5 4" xfId="57980"/>
    <cellStyle name="Valuta 6 6 6" xfId="9250"/>
    <cellStyle name="Valuta 6 6 6 2" xfId="22457"/>
    <cellStyle name="Valuta 6 6 6 3" xfId="40616"/>
    <cellStyle name="Valuta 6 6 7" xfId="14244"/>
    <cellStyle name="Valuta 6 6 7 2" xfId="27436"/>
    <cellStyle name="Valuta 6 6 7 3" xfId="45595"/>
    <cellStyle name="Valuta 6 6 8" xfId="29920"/>
    <cellStyle name="Valuta 6 6 8 2" xfId="48079"/>
    <cellStyle name="Valuta 6 6 9" xfId="16729"/>
    <cellStyle name="Valuta 6 7" xfId="3361"/>
    <cellStyle name="Valuta 6 7 10" xfId="58944"/>
    <cellStyle name="Valuta 6 7 2" xfId="4225"/>
    <cellStyle name="Valuta 6 7 2 2" xfId="6712"/>
    <cellStyle name="Valuta 6 7 2 2 2" xfId="12210"/>
    <cellStyle name="Valuta 6 7 2 2 2 2" xfId="25417"/>
    <cellStyle name="Valuta 6 7 2 2 2 3" xfId="43576"/>
    <cellStyle name="Valuta 6 7 2 2 3" xfId="32880"/>
    <cellStyle name="Valuta 6 7 2 2 3 2" xfId="51039"/>
    <cellStyle name="Valuta 6 7 2 2 4" xfId="19689"/>
    <cellStyle name="Valuta 6 7 2 2 5" xfId="37848"/>
    <cellStyle name="Valuta 6 7 2 2 6" xfId="56008"/>
    <cellStyle name="Valuta 6 7 2 3" xfId="9726"/>
    <cellStyle name="Valuta 6 7 2 3 2" xfId="22933"/>
    <cellStyle name="Valuta 6 7 2 3 3" xfId="41092"/>
    <cellStyle name="Valuta 6 7 2 4" xfId="14720"/>
    <cellStyle name="Valuta 6 7 2 4 2" xfId="27912"/>
    <cellStyle name="Valuta 6 7 2 4 3" xfId="46071"/>
    <cellStyle name="Valuta 6 7 2 5" xfId="30396"/>
    <cellStyle name="Valuta 6 7 2 5 2" xfId="48555"/>
    <cellStyle name="Valuta 6 7 2 6" xfId="17205"/>
    <cellStyle name="Valuta 6 7 2 7" xfId="35364"/>
    <cellStyle name="Valuta 6 7 2 8" xfId="53524"/>
    <cellStyle name="Valuta 6 7 3" xfId="6237"/>
    <cellStyle name="Valuta 6 7 3 2" xfId="11735"/>
    <cellStyle name="Valuta 6 7 3 2 2" xfId="24942"/>
    <cellStyle name="Valuta 6 7 3 2 3" xfId="43101"/>
    <cellStyle name="Valuta 6 7 3 3" xfId="32405"/>
    <cellStyle name="Valuta 6 7 3 3 2" xfId="50564"/>
    <cellStyle name="Valuta 6 7 3 4" xfId="19214"/>
    <cellStyle name="Valuta 6 7 3 5" xfId="37373"/>
    <cellStyle name="Valuta 6 7 3 6" xfId="55533"/>
    <cellStyle name="Valuta 6 7 4" xfId="9251"/>
    <cellStyle name="Valuta 6 7 4 2" xfId="22458"/>
    <cellStyle name="Valuta 6 7 4 3" xfId="40617"/>
    <cellStyle name="Valuta 6 7 5" xfId="14245"/>
    <cellStyle name="Valuta 6 7 5 2" xfId="27437"/>
    <cellStyle name="Valuta 6 7 5 3" xfId="45596"/>
    <cellStyle name="Valuta 6 7 6" xfId="29921"/>
    <cellStyle name="Valuta 6 7 6 2" xfId="48080"/>
    <cellStyle name="Valuta 6 7 7" xfId="16730"/>
    <cellStyle name="Valuta 6 7 8" xfId="34889"/>
    <cellStyle name="Valuta 6 7 9" xfId="53049"/>
    <cellStyle name="Valuta 6 8" xfId="3362"/>
    <cellStyle name="Valuta 6 8 10" xfId="58945"/>
    <cellStyle name="Valuta 6 8 2" xfId="4226"/>
    <cellStyle name="Valuta 6 8 2 2" xfId="6713"/>
    <cellStyle name="Valuta 6 8 2 2 2" xfId="12211"/>
    <cellStyle name="Valuta 6 8 2 2 2 2" xfId="25418"/>
    <cellStyle name="Valuta 6 8 2 2 2 3" xfId="43577"/>
    <cellStyle name="Valuta 6 8 2 2 3" xfId="32881"/>
    <cellStyle name="Valuta 6 8 2 2 3 2" xfId="51040"/>
    <cellStyle name="Valuta 6 8 2 2 4" xfId="19690"/>
    <cellStyle name="Valuta 6 8 2 2 5" xfId="37849"/>
    <cellStyle name="Valuta 6 8 2 2 6" xfId="56009"/>
    <cellStyle name="Valuta 6 8 2 3" xfId="9727"/>
    <cellStyle name="Valuta 6 8 2 3 2" xfId="22934"/>
    <cellStyle name="Valuta 6 8 2 3 3" xfId="41093"/>
    <cellStyle name="Valuta 6 8 2 4" xfId="14721"/>
    <cellStyle name="Valuta 6 8 2 4 2" xfId="27913"/>
    <cellStyle name="Valuta 6 8 2 4 3" xfId="46072"/>
    <cellStyle name="Valuta 6 8 2 5" xfId="30397"/>
    <cellStyle name="Valuta 6 8 2 5 2" xfId="48556"/>
    <cellStyle name="Valuta 6 8 2 6" xfId="17206"/>
    <cellStyle name="Valuta 6 8 2 7" xfId="35365"/>
    <cellStyle name="Valuta 6 8 2 8" xfId="53525"/>
    <cellStyle name="Valuta 6 8 3" xfId="6238"/>
    <cellStyle name="Valuta 6 8 3 2" xfId="11736"/>
    <cellStyle name="Valuta 6 8 3 2 2" xfId="24943"/>
    <cellStyle name="Valuta 6 8 3 2 3" xfId="43102"/>
    <cellStyle name="Valuta 6 8 3 3" xfId="32406"/>
    <cellStyle name="Valuta 6 8 3 3 2" xfId="50565"/>
    <cellStyle name="Valuta 6 8 3 4" xfId="19215"/>
    <cellStyle name="Valuta 6 8 3 5" xfId="37374"/>
    <cellStyle name="Valuta 6 8 3 6" xfId="55534"/>
    <cellStyle name="Valuta 6 8 4" xfId="9252"/>
    <cellStyle name="Valuta 6 8 4 2" xfId="22459"/>
    <cellStyle name="Valuta 6 8 4 3" xfId="40618"/>
    <cellStyle name="Valuta 6 8 5" xfId="14246"/>
    <cellStyle name="Valuta 6 8 5 2" xfId="27438"/>
    <cellStyle name="Valuta 6 8 5 3" xfId="45597"/>
    <cellStyle name="Valuta 6 8 6" xfId="29922"/>
    <cellStyle name="Valuta 6 8 6 2" xfId="48081"/>
    <cellStyle name="Valuta 6 8 7" xfId="16731"/>
    <cellStyle name="Valuta 6 8 8" xfId="34890"/>
    <cellStyle name="Valuta 6 8 9" xfId="53050"/>
    <cellStyle name="Valuta 6 9" xfId="3670"/>
    <cellStyle name="Valuta 6 9 2" xfId="4454"/>
    <cellStyle name="Valuta 6 9 2 2" xfId="12438"/>
    <cellStyle name="Valuta 6 9 2 2 2" xfId="25645"/>
    <cellStyle name="Valuta 6 9 2 2 3" xfId="43804"/>
    <cellStyle name="Valuta 6 9 2 3" xfId="33108"/>
    <cellStyle name="Valuta 6 9 2 3 2" xfId="51267"/>
    <cellStyle name="Valuta 6 9 2 4" xfId="19917"/>
    <cellStyle name="Valuta 6 9 2 5" xfId="38076"/>
    <cellStyle name="Valuta 6 9 2 6" xfId="56236"/>
    <cellStyle name="Valuta 6 9 3" xfId="9954"/>
    <cellStyle name="Valuta 6 9 3 2" xfId="23161"/>
    <cellStyle name="Valuta 6 9 3 3" xfId="41320"/>
    <cellStyle name="Valuta 6 9 4" xfId="14948"/>
    <cellStyle name="Valuta 6 9 4 2" xfId="28140"/>
    <cellStyle name="Valuta 6 9 4 3" xfId="46299"/>
    <cellStyle name="Valuta 6 9 5" xfId="30624"/>
    <cellStyle name="Valuta 6 9 5 2" xfId="48783"/>
    <cellStyle name="Valuta 6 9 6" xfId="17433"/>
    <cellStyle name="Valuta 6 9 7" xfId="35592"/>
    <cellStyle name="Valuta 6 9 8" xfId="53752"/>
    <cellStyle name="Valuta 6 9 9" xfId="59116"/>
    <cellStyle name="Valuta 7" xfId="3363"/>
    <cellStyle name="Valuta 8" xfId="3364"/>
    <cellStyle name="Valuta 9" xfId="3365"/>
    <cellStyle name="valveca3.xls" xfId="3366"/>
    <cellStyle name="Vejica 15" xfId="3367"/>
    <cellStyle name="Vejica 15 3" xfId="3368"/>
    <cellStyle name="Vejica 2" xfId="3369"/>
    <cellStyle name="Vejica 2 2" xfId="3370"/>
    <cellStyle name="Vejica 2 2 2" xfId="3371"/>
    <cellStyle name="Vejica 2 2 3" xfId="3372"/>
    <cellStyle name="Vejica 2 2 4" xfId="59641"/>
    <cellStyle name="Vejica 2 2 5" xfId="59700"/>
    <cellStyle name="Vejica 2 2 6" xfId="59744"/>
    <cellStyle name="Vejica 2 2 7" xfId="59772"/>
    <cellStyle name="Vejica 2 3" xfId="3373"/>
    <cellStyle name="Vejica 2 3 2" xfId="3374"/>
    <cellStyle name="Vejica 2 3 2 2" xfId="3375"/>
    <cellStyle name="Vejica 2 3 3" xfId="3376"/>
    <cellStyle name="Vejica 2 3 4" xfId="3377"/>
    <cellStyle name="Vejica 2 4" xfId="3378"/>
    <cellStyle name="Vejica 2 4 4" xfId="3379"/>
    <cellStyle name="Vejica 2 4 4 2" xfId="3380"/>
    <cellStyle name="Vejica 2 5" xfId="3381"/>
    <cellStyle name="Vejica 2 6" xfId="3382"/>
    <cellStyle name="Vejica 2 7" xfId="3383"/>
    <cellStyle name="Vejica 2 8" xfId="3384"/>
    <cellStyle name="Vejica 3" xfId="3385"/>
    <cellStyle name="Vejica 3 2" xfId="3386"/>
    <cellStyle name="Vejica 3 2 2" xfId="3387"/>
    <cellStyle name="Vejica 3 2 2 2" xfId="3388"/>
    <cellStyle name="Vejica 3 2 3" xfId="3389"/>
    <cellStyle name="Vejica 3 2 4" xfId="59784"/>
    <cellStyle name="Vejica 3 2 5" xfId="59785"/>
    <cellStyle name="Vejica 3 3" xfId="3390"/>
    <cellStyle name="Vejica 3 3 2" xfId="3391"/>
    <cellStyle name="Vejica 3 4" xfId="3392"/>
    <cellStyle name="Vejica 4" xfId="3393"/>
    <cellStyle name="Vejica 4 2" xfId="3394"/>
    <cellStyle name="Vejica 4 3" xfId="3395"/>
    <cellStyle name="Vejica 4 4" xfId="3396"/>
    <cellStyle name="Vejica 4 4 2" xfId="3397"/>
    <cellStyle name="Vejica 4 5" xfId="3398"/>
    <cellStyle name="Vejica 4 5 10" xfId="8196"/>
    <cellStyle name="Vejica 4 5 10 2" xfId="21403"/>
    <cellStyle name="Vejica 4 5 10 3" xfId="39562"/>
    <cellStyle name="Vejica 4 5 10 4" xfId="57722"/>
    <cellStyle name="Vejica 4 5 11" xfId="8225"/>
    <cellStyle name="Vejica 4 5 11 2" xfId="21432"/>
    <cellStyle name="Vejica 4 5 11 3" xfId="39591"/>
    <cellStyle name="Vejica 4 5 11 4" xfId="57751"/>
    <cellStyle name="Vejica 4 5 12" xfId="8618"/>
    <cellStyle name="Vejica 4 5 12 2" xfId="21825"/>
    <cellStyle name="Vejica 4 5 12 3" xfId="39984"/>
    <cellStyle name="Vejica 4 5 12 4" xfId="58144"/>
    <cellStyle name="Vejica 4 5 13" xfId="8782"/>
    <cellStyle name="Vejica 4 5 13 2" xfId="21989"/>
    <cellStyle name="Vejica 4 5 13 3" xfId="40148"/>
    <cellStyle name="Vejica 4 5 13 4" xfId="58308"/>
    <cellStyle name="Vejica 4 5 14" xfId="8990"/>
    <cellStyle name="Vejica 4 5 14 2" xfId="22197"/>
    <cellStyle name="Vejica 4 5 14 3" xfId="40356"/>
    <cellStyle name="Vejica 4 5 15" xfId="58474"/>
    <cellStyle name="Vejica 4 5 2" xfId="3399"/>
    <cellStyle name="Vejica 4 5 3" xfId="3400"/>
    <cellStyle name="Vejica 4 5 4" xfId="3401"/>
    <cellStyle name="Vejica 4 5 4 2" xfId="4227"/>
    <cellStyle name="Vejica 4 5 5" xfId="3674"/>
    <cellStyle name="Vejica 4 5 5 2" xfId="7106"/>
    <cellStyle name="Vejica 4 5 5 2 2" xfId="12839"/>
    <cellStyle name="Vejica 4 5 5 2 2 2" xfId="26046"/>
    <cellStyle name="Vejica 4 5 5 2 2 3" xfId="44205"/>
    <cellStyle name="Vejica 4 5 5 2 3" xfId="33509"/>
    <cellStyle name="Vejica 4 5 5 2 3 2" xfId="51668"/>
    <cellStyle name="Vejica 4 5 5 2 4" xfId="20318"/>
    <cellStyle name="Vejica 4 5 5 2 5" xfId="38477"/>
    <cellStyle name="Vejica 4 5 5 2 6" xfId="56637"/>
    <cellStyle name="Vejica 4 5 5 3" xfId="10355"/>
    <cellStyle name="Vejica 4 5 5 3 2" xfId="23562"/>
    <cellStyle name="Vejica 4 5 5 3 3" xfId="41721"/>
    <cellStyle name="Vejica 4 5 5 4" xfId="15349"/>
    <cellStyle name="Vejica 4 5 5 4 2" xfId="28541"/>
    <cellStyle name="Vejica 4 5 5 4 3" xfId="46700"/>
    <cellStyle name="Vejica 4 5 5 5" xfId="4876"/>
    <cellStyle name="Vejica 4 5 5 5 2" xfId="31025"/>
    <cellStyle name="Vejica 4 5 5 5 3" xfId="49184"/>
    <cellStyle name="Vejica 4 5 5 6" xfId="17834"/>
    <cellStyle name="Vejica 4 5 5 7" xfId="35993"/>
    <cellStyle name="Vejica 4 5 5 8" xfId="54153"/>
    <cellStyle name="Vejica 4 5 5 9" xfId="59120"/>
    <cellStyle name="Vejica 4 5 6" xfId="5278"/>
    <cellStyle name="Vejica 4 5 6 2" xfId="7526"/>
    <cellStyle name="Vejica 4 5 6 2 2" xfId="13259"/>
    <cellStyle name="Vejica 4 5 6 2 2 2" xfId="26466"/>
    <cellStyle name="Vejica 4 5 6 2 2 3" xfId="44625"/>
    <cellStyle name="Vejica 4 5 6 2 3" xfId="33929"/>
    <cellStyle name="Vejica 4 5 6 2 3 2" xfId="52088"/>
    <cellStyle name="Vejica 4 5 6 2 4" xfId="20738"/>
    <cellStyle name="Vejica 4 5 6 2 5" xfId="38897"/>
    <cellStyle name="Vejica 4 5 6 2 6" xfId="57057"/>
    <cellStyle name="Vejica 4 5 6 3" xfId="10775"/>
    <cellStyle name="Vejica 4 5 6 3 2" xfId="23982"/>
    <cellStyle name="Vejica 4 5 6 3 3" xfId="42141"/>
    <cellStyle name="Vejica 4 5 6 4" xfId="15769"/>
    <cellStyle name="Vejica 4 5 6 4 2" xfId="28961"/>
    <cellStyle name="Vejica 4 5 6 4 3" xfId="47120"/>
    <cellStyle name="Vejica 4 5 6 5" xfId="31445"/>
    <cellStyle name="Vejica 4 5 6 5 2" xfId="49604"/>
    <cellStyle name="Vejica 4 5 6 6" xfId="18254"/>
    <cellStyle name="Vejica 4 5 6 7" xfId="36413"/>
    <cellStyle name="Vejica 4 5 6 8" xfId="54573"/>
    <cellStyle name="Vejica 4 5 6 9" xfId="59285"/>
    <cellStyle name="Vejica 4 5 7" xfId="5444"/>
    <cellStyle name="Vejica 4 5 7 2" xfId="7692"/>
    <cellStyle name="Vejica 4 5 7 2 2" xfId="13425"/>
    <cellStyle name="Vejica 4 5 7 2 2 2" xfId="26632"/>
    <cellStyle name="Vejica 4 5 7 2 2 3" xfId="44791"/>
    <cellStyle name="Vejica 4 5 7 2 3" xfId="34095"/>
    <cellStyle name="Vejica 4 5 7 2 3 2" xfId="52254"/>
    <cellStyle name="Vejica 4 5 7 2 4" xfId="20904"/>
    <cellStyle name="Vejica 4 5 7 2 5" xfId="39063"/>
    <cellStyle name="Vejica 4 5 7 2 6" xfId="57223"/>
    <cellStyle name="Vejica 4 5 7 3" xfId="10941"/>
    <cellStyle name="Vejica 4 5 7 3 2" xfId="24148"/>
    <cellStyle name="Vejica 4 5 7 3 3" xfId="42307"/>
    <cellStyle name="Vejica 4 5 7 4" xfId="15935"/>
    <cellStyle name="Vejica 4 5 7 4 2" xfId="29127"/>
    <cellStyle name="Vejica 4 5 7 4 3" xfId="47286"/>
    <cellStyle name="Vejica 4 5 7 5" xfId="31611"/>
    <cellStyle name="Vejica 4 5 7 5 2" xfId="49770"/>
    <cellStyle name="Vejica 4 5 7 6" xfId="18420"/>
    <cellStyle name="Vejica 4 5 7 7" xfId="36579"/>
    <cellStyle name="Vejica 4 5 7 8" xfId="54739"/>
    <cellStyle name="Vejica 4 5 8" xfId="5608"/>
    <cellStyle name="Vejica 4 5 8 2" xfId="7856"/>
    <cellStyle name="Vejica 4 5 8 2 2" xfId="13589"/>
    <cellStyle name="Vejica 4 5 8 2 2 2" xfId="26796"/>
    <cellStyle name="Vejica 4 5 8 2 2 3" xfId="44955"/>
    <cellStyle name="Vejica 4 5 8 2 3" xfId="34259"/>
    <cellStyle name="Vejica 4 5 8 2 3 2" xfId="52418"/>
    <cellStyle name="Vejica 4 5 8 2 4" xfId="21068"/>
    <cellStyle name="Vejica 4 5 8 2 5" xfId="39227"/>
    <cellStyle name="Vejica 4 5 8 2 6" xfId="57387"/>
    <cellStyle name="Vejica 4 5 8 3" xfId="11105"/>
    <cellStyle name="Vejica 4 5 8 3 2" xfId="24312"/>
    <cellStyle name="Vejica 4 5 8 3 3" xfId="42471"/>
    <cellStyle name="Vejica 4 5 8 4" xfId="16099"/>
    <cellStyle name="Vejica 4 5 8 4 2" xfId="29291"/>
    <cellStyle name="Vejica 4 5 8 4 3" xfId="47450"/>
    <cellStyle name="Vejica 4 5 8 5" xfId="31775"/>
    <cellStyle name="Vejica 4 5 8 5 2" xfId="49934"/>
    <cellStyle name="Vejica 4 5 8 6" xfId="18584"/>
    <cellStyle name="Vejica 4 5 8 7" xfId="36743"/>
    <cellStyle name="Vejica 4 5 8 8" xfId="54903"/>
    <cellStyle name="Vejica 4 5 9" xfId="5772"/>
    <cellStyle name="Vejica 4 5 9 2" xfId="8020"/>
    <cellStyle name="Vejica 4 5 9 2 2" xfId="13753"/>
    <cellStyle name="Vejica 4 5 9 2 2 2" xfId="26960"/>
    <cellStyle name="Vejica 4 5 9 2 2 3" xfId="45119"/>
    <cellStyle name="Vejica 4 5 9 2 3" xfId="34423"/>
    <cellStyle name="Vejica 4 5 9 2 3 2" xfId="52582"/>
    <cellStyle name="Vejica 4 5 9 2 4" xfId="21232"/>
    <cellStyle name="Vejica 4 5 9 2 5" xfId="39391"/>
    <cellStyle name="Vejica 4 5 9 2 6" xfId="57551"/>
    <cellStyle name="Vejica 4 5 9 3" xfId="11269"/>
    <cellStyle name="Vejica 4 5 9 3 2" xfId="24476"/>
    <cellStyle name="Vejica 4 5 9 3 3" xfId="42635"/>
    <cellStyle name="Vejica 4 5 9 4" xfId="16263"/>
    <cellStyle name="Vejica 4 5 9 4 2" xfId="29455"/>
    <cellStyle name="Vejica 4 5 9 4 3" xfId="47614"/>
    <cellStyle name="Vejica 4 5 9 5" xfId="31939"/>
    <cellStyle name="Vejica 4 5 9 5 2" xfId="50098"/>
    <cellStyle name="Vejica 4 5 9 6" xfId="18748"/>
    <cellStyle name="Vejica 4 5 9 7" xfId="36907"/>
    <cellStyle name="Vejica 4 5 9 8" xfId="55067"/>
    <cellStyle name="Vejica 4 6" xfId="3402"/>
    <cellStyle name="Vejica 4 7" xfId="3403"/>
    <cellStyle name="Vejica 4 7 2" xfId="3756"/>
    <cellStyle name="Vejica 4 7 3" xfId="5114"/>
    <cellStyle name="Vejica 4 7 3 2" xfId="7362"/>
    <cellStyle name="Vejica 4 7 3 2 2" xfId="13095"/>
    <cellStyle name="Vejica 4 7 3 2 2 2" xfId="26302"/>
    <cellStyle name="Vejica 4 7 3 2 2 3" xfId="44461"/>
    <cellStyle name="Vejica 4 7 3 2 3" xfId="33765"/>
    <cellStyle name="Vejica 4 7 3 2 3 2" xfId="51924"/>
    <cellStyle name="Vejica 4 7 3 2 4" xfId="20574"/>
    <cellStyle name="Vejica 4 7 3 2 5" xfId="38733"/>
    <cellStyle name="Vejica 4 7 3 2 6" xfId="56893"/>
    <cellStyle name="Vejica 4 7 3 3" xfId="10611"/>
    <cellStyle name="Vejica 4 7 3 3 2" xfId="23818"/>
    <cellStyle name="Vejica 4 7 3 3 3" xfId="41977"/>
    <cellStyle name="Vejica 4 7 3 4" xfId="15605"/>
    <cellStyle name="Vejica 4 7 3 4 2" xfId="28797"/>
    <cellStyle name="Vejica 4 7 3 4 3" xfId="46956"/>
    <cellStyle name="Vejica 4 7 3 5" xfId="31281"/>
    <cellStyle name="Vejica 4 7 3 5 2" xfId="49440"/>
    <cellStyle name="Vejica 4 7 3 6" xfId="18090"/>
    <cellStyle name="Vejica 4 7 3 7" xfId="36249"/>
    <cellStyle name="Vejica 4 7 3 8" xfId="54409"/>
    <cellStyle name="Vejica 5" xfId="3404"/>
    <cellStyle name="Vejica 5 2" xfId="3405"/>
    <cellStyle name="Vejica 5 3" xfId="59565"/>
    <cellStyle name="Vejica 6" xfId="3406"/>
    <cellStyle name="Vejica 6 2" xfId="3407"/>
    <cellStyle name="Vejica 6 3" xfId="59559"/>
    <cellStyle name="Vejica 7" xfId="3408"/>
    <cellStyle name="Vejica 7 2" xfId="3409"/>
    <cellStyle name="Vejica 8" xfId="3410"/>
    <cellStyle name="Vejica 9" xfId="4682"/>
    <cellStyle name="Vejica 9 2" xfId="6933"/>
    <cellStyle name="Vejica 9 2 2" xfId="12666"/>
    <cellStyle name="Vejica 9 2 2 2" xfId="25873"/>
    <cellStyle name="Vejica 9 2 2 3" xfId="44032"/>
    <cellStyle name="Vejica 9 2 3" xfId="33336"/>
    <cellStyle name="Vejica 9 2 3 2" xfId="51495"/>
    <cellStyle name="Vejica 9 2 4" xfId="20145"/>
    <cellStyle name="Vejica 9 2 5" xfId="38304"/>
    <cellStyle name="Vejica 9 2 6" xfId="56464"/>
    <cellStyle name="Vejica 9 3" xfId="10182"/>
    <cellStyle name="Vejica 9 3 2" xfId="23389"/>
    <cellStyle name="Vejica 9 3 3" xfId="41548"/>
    <cellStyle name="Vejica 9 4" xfId="15176"/>
    <cellStyle name="Vejica 9 4 2" xfId="28368"/>
    <cellStyle name="Vejica 9 4 3" xfId="46527"/>
    <cellStyle name="Vejica 9 5" xfId="30852"/>
    <cellStyle name="Vejica 9 5 2" xfId="49011"/>
    <cellStyle name="Vejica 9 6" xfId="17661"/>
    <cellStyle name="Vejica 9 7" xfId="35820"/>
    <cellStyle name="Vejica 9 8" xfId="53980"/>
    <cellStyle name="Verknüpfte Zelle 2" xfId="3411"/>
    <cellStyle name="Verknüpfte Zelle 3" xfId="3412"/>
    <cellStyle name="Vnos" xfId="3413" builtinId="20" customBuiltin="1"/>
    <cellStyle name="Vnos 2" xfId="3414"/>
    <cellStyle name="Vnos 2 10" xfId="3415"/>
    <cellStyle name="Vnos 2 2" xfId="3416"/>
    <cellStyle name="Vnos 2 2 2" xfId="3417"/>
    <cellStyle name="Vnos 2 2 2 2" xfId="3418"/>
    <cellStyle name="Vnos 2 2 2 3" xfId="3419"/>
    <cellStyle name="Vnos 2 2 2 4" xfId="3420"/>
    <cellStyle name="Vnos 2 2 2 5" xfId="3421"/>
    <cellStyle name="Vnos 2 2 2 6" xfId="3422"/>
    <cellStyle name="Vnos 2 2 2 7" xfId="3423"/>
    <cellStyle name="Vnos 2 2 2 8" xfId="3424"/>
    <cellStyle name="Vnos 2 2 3" xfId="3425"/>
    <cellStyle name="Vnos 2 2 4" xfId="3426"/>
    <cellStyle name="Vnos 2 2 5" xfId="3427"/>
    <cellStyle name="Vnos 2 2 6" xfId="3428"/>
    <cellStyle name="Vnos 2 2 7" xfId="3429"/>
    <cellStyle name="Vnos 2 2 8" xfId="3430"/>
    <cellStyle name="Vnos 2 2 9" xfId="3431"/>
    <cellStyle name="Vnos 2 3" xfId="3432"/>
    <cellStyle name="Vnos 2 4" xfId="3433"/>
    <cellStyle name="Vnos 2 5" xfId="3434"/>
    <cellStyle name="Vnos 2 6" xfId="3435"/>
    <cellStyle name="Vnos 2 7" xfId="3436"/>
    <cellStyle name="Vnos 2 8" xfId="3437"/>
    <cellStyle name="Vnos 2 9" xfId="3438"/>
    <cellStyle name="Vsota 2" xfId="3439"/>
    <cellStyle name="Vsota 2 10" xfId="3440"/>
    <cellStyle name="Vsota 2 2" xfId="3441"/>
    <cellStyle name="Vsota 2 2 2" xfId="3442"/>
    <cellStyle name="Vsota 2 2 2 2" xfId="3443"/>
    <cellStyle name="Vsota 2 2 2 3" xfId="3444"/>
    <cellStyle name="Vsota 2 2 2 4" xfId="3445"/>
    <cellStyle name="Vsota 2 2 2 5" xfId="3446"/>
    <cellStyle name="Vsota 2 2 2 6" xfId="3447"/>
    <cellStyle name="Vsota 2 2 2 7" xfId="3448"/>
    <cellStyle name="Vsota 2 2 2 8" xfId="3449"/>
    <cellStyle name="Vsota 2 2 3" xfId="3450"/>
    <cellStyle name="Vsota 2 2 4" xfId="3451"/>
    <cellStyle name="Vsota 2 2 5" xfId="3452"/>
    <cellStyle name="Vsota 2 2 6" xfId="3453"/>
    <cellStyle name="Vsota 2 2 7" xfId="3454"/>
    <cellStyle name="Vsota 2 2 8" xfId="3455"/>
    <cellStyle name="Vsota 2 2 9" xfId="3456"/>
    <cellStyle name="Vsota 2 3" xfId="3457"/>
    <cellStyle name="Vsota 2 4" xfId="3458"/>
    <cellStyle name="Vsota 2 5" xfId="3459"/>
    <cellStyle name="Vsota 2 6" xfId="3460"/>
    <cellStyle name="Vsota 2 7" xfId="3461"/>
    <cellStyle name="Vsota 2 8" xfId="3462"/>
    <cellStyle name="Vsota 2 9" xfId="3463"/>
    <cellStyle name="Vsota 3" xfId="3464"/>
    <cellStyle name="Währung [0]_Tabelle1" xfId="3465"/>
    <cellStyle name="Währung_ANBODECK" xfId="3466"/>
    <cellStyle name="Warning Text" xfId="3467"/>
    <cellStyle name="Warning Text 2" xfId="3468"/>
    <cellStyle name="Warning Text 2 10" xfId="3469"/>
    <cellStyle name="Warning Text 2 11" xfId="3470"/>
    <cellStyle name="Warning Text 2 2" xfId="3471"/>
    <cellStyle name="Warning Text 2 3" xfId="3472"/>
    <cellStyle name="Warning Text 2 4" xfId="3473"/>
    <cellStyle name="Warning Text 2 5" xfId="3474"/>
    <cellStyle name="Warning Text 2 6" xfId="3475"/>
    <cellStyle name="Warning Text 2 7" xfId="3476"/>
    <cellStyle name="Warning Text 2 8" xfId="3477"/>
    <cellStyle name="Warning Text 2 9" xfId="3478"/>
    <cellStyle name="Warning Text 3" xfId="3479"/>
    <cellStyle name="Warning Text 4" xfId="3480"/>
    <cellStyle name="Warning Text 5" xfId="3481"/>
    <cellStyle name="Warning Text 5 2" xfId="3482"/>
    <cellStyle name="Warning Text 6" xfId="3483"/>
    <cellStyle name="Warning Text 7" xfId="3484"/>
    <cellStyle name="Warning Text 8" xfId="3485"/>
    <cellStyle name="Zelle überprüfen 2" xfId="3486"/>
    <cellStyle name="Zelle überprüfen 3" xfId="3487"/>
  </cellStyles>
  <dxfs count="574">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s>
  <tableStyles count="1" defaultTableStyle="TableStyleMedium2" defaultPivotStyle="PivotStyleLight16">
    <tableStyle name="Svetilke" pivot="0" count="0"/>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CCC"/>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 Type="http://schemas.openxmlformats.org/officeDocument/2006/relationships/worksheet" Target="worksheets/sheet2.xml"/><Relationship Id="rId16" Type="http://schemas.openxmlformats.org/officeDocument/2006/relationships/externalLink" Target="externalLinks/externalLink9.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externalLink" Target="externalLinks/externalLink8.xml"/><Relationship Id="rId10" Type="http://schemas.openxmlformats.org/officeDocument/2006/relationships/externalLink" Target="externalLinks/externalLink3.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Strojniki\2_VIS_GRADNJE\VIS_GRADNJE_NOVO\PROJEKTI\11628_DSO%20BOVEC\6_PZI\4_Popis\11628_4_PZI_POPIS_z_oceno.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Strojniki\2_VIS_GRADNJE\VIS_GRADNJE_NOVO\PROJEKTI\15465_GRC_Ajdov&#353;&#269;ina\5_PZI\4_Popis\15465_4_PZI_POPIS_z_oceno.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ogdanl/Desktop/Vzorci%20popisov,%20nalog,/Popis%20GO_O&#352;%20Martin%20Krpan_sklop%20A%20%206.4.20_sc.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Strojniki\2_VIS_GRADNJE\VIS_GRADNJE_NOVO\PROJEKTI\15175_Voja&#353;nica_BA&#268;_objekt_3\3_PZI\4_Popis\Popis%20SI_Voja&#353;nica%20Postojna%20objekt%20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Elektro\ODPRTE%20NALOGE\VISOKE%20GRADNJE\MEJNI%20PREHODI\12252-0100%20MMP%20SO&#268;ERGA\2_PZI\Mapa%204.2\MAPA%204.1%20(12071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rojekt.local\Root\Strojniki\PLIN\JPE%20LJUBLJANA\plin_JPE_RV%2033_8089\00_04_05_09_PZI_8089\05_01_Strojne_instalacije_in_strojna_oprema\PZI_RV33_POPIS.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UPORABNIKI\15662_PZI_Rej&#269;eva_7_4x_+A+CD\CD\3_Elektro\Odprte_datoteke\popis_mapa_3%20(220224).xlsb"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bogdanl/Desktop/Vzorci%20popisov,%20nalog,/14758_22_RAM_PZI_Popis-ZU_2%20XI.2020-oddaja%2020201211.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bogdanl/Desktop/Vzorci%20popisov,%20nalog,/Popis%20GO%20del%20RAM%202%2011.12.20_sc.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Strojniki\2_VIS_GRADNJE\VIS_GRADNJE_NOVO\PROJEKTI\16237_Trojica_hlajenje\3_PZI\Korigirano%20Bo&#382;i&#269;\16237_4_PZI_POPIS_z_oceno_Bo&#382;i&#26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UVOD V PREDRAČUN"/>
      <sheetName val="REKAPITULACIJA"/>
      <sheetName val="VODOVOD IN KANANALIZACIJA"/>
      <sheetName val="OGREVANJE IN HLAJENJE"/>
      <sheetName val="PLINSKA INSTALACIJA"/>
      <sheetName val="PREZRAČEVANJE"/>
      <sheetName val="HPR_SD_stara verzija"/>
    </sheetNames>
    <sheetDataSet>
      <sheetData sheetId="0">
        <row r="32">
          <cell r="B32" t="str">
            <v>4.</v>
          </cell>
        </row>
        <row r="38">
          <cell r="B38">
            <v>1.05</v>
          </cell>
        </row>
        <row r="40">
          <cell r="B40">
            <v>0.22</v>
          </cell>
        </row>
      </sheetData>
      <sheetData sheetId="1"/>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UVOD V PREDRAČUN"/>
      <sheetName val="REKAPITULACIJA"/>
      <sheetName val="VODOVOD IN KANANALIZACIJA"/>
      <sheetName val="OGREVANJE IN HLAJENJE"/>
      <sheetName val="PREZRAČEVANJE"/>
      <sheetName val="KOMPRIMIRAN ZRAK"/>
      <sheetName val="PLIN"/>
      <sheetName val="HPR_SD_stara verzija"/>
    </sheetNames>
    <sheetDataSet>
      <sheetData sheetId="0">
        <row r="30">
          <cell r="B30" t="str">
            <v>Strojne inštalacije</v>
          </cell>
        </row>
        <row r="32">
          <cell r="B32" t="str">
            <v>4.</v>
          </cell>
        </row>
        <row r="38">
          <cell r="B38">
            <v>1.05</v>
          </cell>
        </row>
        <row r="40">
          <cell r="B40">
            <v>0.22</v>
          </cell>
        </row>
      </sheetData>
      <sheetData sheetId="1"/>
      <sheetData sheetId="2"/>
      <sheetData sheetId="3"/>
      <sheetData sheetId="4"/>
      <sheetData sheetId="5"/>
      <sheetData sheetId="6"/>
      <sheetData sheetId="7"/>
      <sheetData sheetId="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REKAPITULACIJA VSEH DEL"/>
      <sheetName val="REKAPITULACIJA GR. DELA"/>
      <sheetName val="UVOD V PREDRAČUN"/>
      <sheetName val="Pripravljalna dela"/>
      <sheetName val="Rušitvena dela"/>
      <sheetName val="Zemeljska dela"/>
      <sheetName val="Betonska dela"/>
      <sheetName val="Tesarska dela"/>
      <sheetName val="Zidarska dela"/>
      <sheetName val="Odvodnjavanje"/>
      <sheetName val="REKAPITULACIJA OBRT. DELA"/>
      <sheetName val="Krovskokleparska dela"/>
      <sheetName val="Ključavničarska dela"/>
      <sheetName val="Suhomontažna dela"/>
      <sheetName val="Stavbno pohištvo"/>
      <sheetName val="Fasaderska dela"/>
      <sheetName val="Keramičarska dela"/>
      <sheetName val="Kamnoseška dela"/>
      <sheetName val="Obloge tal"/>
      <sheetName val="Slikopleskarska dela"/>
      <sheetName val="Ostalo"/>
      <sheetName val="HPR_SD_stara verzija"/>
    </sheetNames>
    <sheetDataSet>
      <sheetData sheetId="0">
        <row r="37">
          <cell r="B37">
            <v>1</v>
          </cell>
        </row>
        <row r="39">
          <cell r="B39">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UVOD V PREDRAČUN"/>
      <sheetName val="GO dela"/>
      <sheetName val="HPR_SD_stara verzija"/>
    </sheetNames>
    <sheetDataSet>
      <sheetData sheetId="0">
        <row r="36">
          <cell r="B36">
            <v>1</v>
          </cell>
        </row>
        <row r="38">
          <cell r="B38">
            <v>1</v>
          </cell>
        </row>
      </sheetData>
      <sheetData sheetId="1"/>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REKAPITULACIJA"/>
      <sheetName val="UVOD V PREDRAČUN"/>
      <sheetName val="NN priključek"/>
      <sheetName val="REKAPITULACIJA VSEH DEL"/>
      <sheetName val="HPR_SD_stara verzija"/>
    </sheetNames>
    <sheetDataSet>
      <sheetData sheetId="0">
        <row r="36">
          <cell r="B36">
            <v>1</v>
          </cell>
        </row>
      </sheetData>
      <sheetData sheetId="1" refreshError="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ARMATURA"/>
      <sheetName val="MATERIAL"/>
      <sheetName val="REKAPITULACIJA"/>
    </sheetNames>
    <sheetDataSet>
      <sheetData sheetId="0" refreshError="1">
        <row r="12">
          <cell r="B12">
            <v>240</v>
          </cell>
        </row>
        <row r="14">
          <cell r="B14">
            <v>1</v>
          </cell>
        </row>
      </sheetData>
      <sheetData sheetId="1"/>
      <sheetData sheetId="2"/>
      <sheetData sheetId="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REKAPITULACIJA"/>
      <sheetName val="UVOD V PREDRAČUN"/>
      <sheetName val="1.Vodovni material"/>
      <sheetName val="2.Razdelilniki"/>
      <sheetName val="3.Ozemljitev"/>
      <sheetName val="4.Ostalo"/>
      <sheetName val="HPR_SD_stara verzija"/>
    </sheetNames>
    <sheetDataSet>
      <sheetData sheetId="0">
        <row r="31">
          <cell r="B31" t="str">
            <v>ELEKTRIČNE INŠTALACIJE</v>
          </cell>
        </row>
      </sheetData>
      <sheetData sheetId="1"/>
      <sheetData sheetId="2"/>
      <sheetData sheetId="3"/>
      <sheetData sheetId="4"/>
      <sheetData sheetId="5"/>
      <sheetData sheetId="6"/>
      <sheetData sheetId="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REKAPITULACIJA NAČRTA"/>
      <sheetName val="UVOD V PREDRAČUN"/>
      <sheetName val="Zunanja ureditev"/>
      <sheetName val="Meteorna kanalizacija"/>
      <sheetName val="Fekalna kanalizacija"/>
      <sheetName val="REKAPITULACIJA"/>
      <sheetName val="HPR_SD_stara verzija"/>
    </sheetNames>
    <sheetDataSet>
      <sheetData sheetId="0">
        <row r="37">
          <cell r="B37">
            <v>1</v>
          </cell>
        </row>
      </sheetData>
      <sheetData sheetId="1"/>
      <sheetData sheetId="2"/>
      <sheetData sheetId="3"/>
      <sheetData sheetId="4"/>
      <sheetData sheetId="5"/>
      <sheetData sheetId="6"/>
      <sheetData sheetId="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REKAPITULACIJA VSEH DEL"/>
      <sheetName val="REKAPITULACIJA"/>
      <sheetName val="REKAPITULACIJA GR. DELA"/>
      <sheetName val="UVOD V PREDRAČUN"/>
      <sheetName val="Pripravljalna dela"/>
      <sheetName val="Zemeljska dela"/>
      <sheetName val="Betonska dela"/>
      <sheetName val="Tesarska dela"/>
      <sheetName val="Zidarska dela"/>
      <sheetName val="Odvodnjavanje"/>
      <sheetName val="Gr. dela za vodovod"/>
      <sheetName val="REKAPITULACIJA OBRT. DELA"/>
      <sheetName val="Krovskokleparska dela"/>
      <sheetName val="Ključavničarska dela"/>
      <sheetName val="Suhomontažna dela"/>
      <sheetName val="Stavbno pohištvo"/>
      <sheetName val="Keramičarska dela"/>
      <sheetName val="Obloge tal"/>
      <sheetName val="Slikopleskarska dela"/>
      <sheetName val="Ostalo"/>
      <sheetName val="HPR_SD_stara verzija"/>
    </sheetNames>
    <sheetDataSet>
      <sheetData sheetId="0">
        <row r="43">
          <cell r="B43">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UVOD V PREDRAČUN"/>
      <sheetName val="REKAPITULACIJA"/>
      <sheetName val="PREZRAČEVANJE"/>
      <sheetName val="HLAJENJE IN OGREVANJE "/>
      <sheetName val="GRADBENO OBRTNIŠKA DELA"/>
      <sheetName val="ELEKTRIČNE INSTALACIJE "/>
      <sheetName val="HPR_SD_stara verzija"/>
    </sheetNames>
    <sheetDataSet>
      <sheetData sheetId="0">
        <row r="38">
          <cell r="D38" t="str">
            <v>S4.</v>
          </cell>
          <cell r="E38" t="str">
            <v>ELEKTRO INSTALACIJE</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7"/>
  <dimension ref="A1:R210"/>
  <sheetViews>
    <sheetView showZeros="0" tabSelected="1" view="pageBreakPreview" zoomScale="70" zoomScaleNormal="100" zoomScaleSheetLayoutView="70" workbookViewId="0">
      <selection activeCell="H43" sqref="H43"/>
    </sheetView>
  </sheetViews>
  <sheetFormatPr defaultRowHeight="12.75"/>
  <cols>
    <col min="1" max="1" width="6.85546875" style="498" customWidth="1"/>
    <col min="2" max="2" width="2.5703125" style="65" customWidth="1"/>
    <col min="3" max="3" width="9.85546875" style="471" customWidth="1"/>
    <col min="4" max="4" width="41.5703125" style="80" customWidth="1"/>
    <col min="5" max="5" width="9.5703125" style="109" customWidth="1"/>
    <col min="6" max="6" width="7" style="116" customWidth="1"/>
    <col min="7" max="7" width="2.28515625" style="109" customWidth="1"/>
    <col min="8" max="8" width="33" style="116" customWidth="1"/>
    <col min="9" max="9" width="7.28515625" style="74" customWidth="1"/>
    <col min="10" max="10" width="12.28515625" style="83" customWidth="1"/>
    <col min="11" max="11" width="11" style="65" customWidth="1"/>
    <col min="12" max="12" width="10.140625" style="65" customWidth="1"/>
    <col min="13" max="13" width="9.140625" style="65"/>
    <col min="14" max="14" width="16.7109375" style="65" customWidth="1"/>
    <col min="15" max="15" width="9.85546875" style="65" customWidth="1"/>
    <col min="16" max="16" width="2.5703125" style="65" bestFit="1" customWidth="1"/>
    <col min="17" max="17" width="9.140625" style="65"/>
    <col min="18" max="18" width="9" style="65" customWidth="1"/>
    <col min="19" max="16384" width="9.140625" style="65"/>
  </cols>
  <sheetData>
    <row r="1" spans="1:16" s="498" customFormat="1">
      <c r="C1" s="505"/>
      <c r="D1" s="80"/>
      <c r="E1" s="109"/>
      <c r="F1" s="116"/>
      <c r="G1" s="109"/>
      <c r="H1" s="116"/>
      <c r="I1" s="451"/>
      <c r="J1" s="500"/>
    </row>
    <row r="2" spans="1:16">
      <c r="B2" s="572" t="s">
        <v>102</v>
      </c>
      <c r="C2" s="573"/>
      <c r="D2" s="80" t="s">
        <v>1092</v>
      </c>
      <c r="I2" s="451"/>
    </row>
    <row r="3" spans="1:16">
      <c r="B3" s="498"/>
      <c r="C3" s="499"/>
      <c r="D3" s="80" t="s">
        <v>1093</v>
      </c>
      <c r="I3" s="65"/>
    </row>
    <row r="4" spans="1:16">
      <c r="B4" s="499"/>
      <c r="C4" s="499"/>
      <c r="D4" s="80" t="s">
        <v>1094</v>
      </c>
      <c r="I4" s="451"/>
    </row>
    <row r="5" spans="1:16">
      <c r="I5" s="451"/>
    </row>
    <row r="6" spans="1:16">
      <c r="B6" s="572" t="s">
        <v>1095</v>
      </c>
      <c r="C6" s="573"/>
      <c r="D6" s="581" t="s">
        <v>1107</v>
      </c>
      <c r="E6" s="582"/>
      <c r="F6" s="582"/>
      <c r="G6" s="582"/>
      <c r="H6" s="582"/>
      <c r="I6" s="451"/>
    </row>
    <row r="7" spans="1:16">
      <c r="I7" s="451"/>
    </row>
    <row r="8" spans="1:16" s="481" customFormat="1">
      <c r="A8" s="498"/>
      <c r="B8" s="572" t="s">
        <v>1110</v>
      </c>
      <c r="C8" s="572"/>
      <c r="D8" s="80" t="s">
        <v>281</v>
      </c>
      <c r="E8" s="109"/>
      <c r="F8" s="116"/>
      <c r="G8" s="109"/>
      <c r="H8" s="116"/>
      <c r="I8" s="451"/>
      <c r="J8" s="488"/>
    </row>
    <row r="9" spans="1:16" s="481" customFormat="1">
      <c r="A9" s="498"/>
      <c r="C9" s="482"/>
      <c r="D9" s="80"/>
      <c r="E9" s="109"/>
      <c r="F9" s="116"/>
      <c r="G9" s="109"/>
      <c r="H9" s="116"/>
      <c r="I9" s="451"/>
      <c r="J9" s="488"/>
    </row>
    <row r="10" spans="1:16">
      <c r="B10" s="572" t="s">
        <v>1096</v>
      </c>
      <c r="C10" s="573"/>
      <c r="D10" s="574"/>
      <c r="E10" s="575"/>
      <c r="F10" s="575"/>
      <c r="G10" s="575"/>
      <c r="H10" s="575"/>
      <c r="I10" s="451"/>
    </row>
    <row r="11" spans="1:16">
      <c r="I11" s="451"/>
    </row>
    <row r="12" spans="1:16">
      <c r="B12" s="572" t="s">
        <v>1097</v>
      </c>
      <c r="C12" s="573"/>
      <c r="D12" s="574"/>
      <c r="E12" s="575"/>
      <c r="F12" s="575"/>
      <c r="G12" s="575"/>
      <c r="H12" s="575"/>
      <c r="I12" s="451"/>
    </row>
    <row r="13" spans="1:16">
      <c r="I13" s="451"/>
    </row>
    <row r="14" spans="1:16" s="498" customFormat="1">
      <c r="B14" s="572" t="s">
        <v>1160</v>
      </c>
      <c r="C14" s="573"/>
      <c r="D14" s="574"/>
      <c r="E14" s="575"/>
      <c r="F14" s="575"/>
      <c r="G14" s="575"/>
      <c r="H14" s="575"/>
      <c r="I14" s="451"/>
      <c r="J14" s="500"/>
    </row>
    <row r="15" spans="1:16">
      <c r="I15" s="451"/>
      <c r="J15" s="500"/>
    </row>
    <row r="16" spans="1:16" s="64" customFormat="1" ht="18">
      <c r="C16" s="77"/>
      <c r="D16" s="78" t="s">
        <v>1108</v>
      </c>
      <c r="E16" s="114"/>
      <c r="F16" s="114"/>
      <c r="G16" s="115"/>
      <c r="H16" s="115"/>
      <c r="I16" s="508"/>
      <c r="J16" s="500"/>
      <c r="K16" s="87"/>
      <c r="L16" s="87"/>
      <c r="P16" s="72"/>
    </row>
    <row r="17" spans="1:18" s="64" customFormat="1" ht="18">
      <c r="C17" s="77"/>
      <c r="D17" s="77"/>
      <c r="E17" s="117"/>
      <c r="F17" s="114"/>
      <c r="G17" s="115"/>
      <c r="H17" s="115"/>
      <c r="I17" s="508"/>
      <c r="J17" s="500"/>
      <c r="K17" s="87"/>
      <c r="L17" s="87"/>
      <c r="P17" s="72"/>
    </row>
    <row r="18" spans="1:18" s="64" customFormat="1" ht="18">
      <c r="C18" s="77"/>
      <c r="D18" s="78" t="s">
        <v>280</v>
      </c>
      <c r="E18" s="117"/>
      <c r="F18" s="114"/>
      <c r="G18" s="115"/>
      <c r="H18" s="115"/>
      <c r="I18" s="508"/>
      <c r="J18" s="500"/>
      <c r="K18" s="87"/>
      <c r="L18" s="87"/>
      <c r="P18" s="72"/>
    </row>
    <row r="19" spans="1:18" s="64" customFormat="1" ht="18">
      <c r="C19" s="77"/>
      <c r="D19" s="77"/>
      <c r="E19" s="117"/>
      <c r="F19" s="114"/>
      <c r="G19" s="115"/>
      <c r="H19" s="115"/>
      <c r="I19" s="508"/>
      <c r="J19" s="500"/>
      <c r="K19" s="87"/>
      <c r="L19" s="87"/>
      <c r="P19" s="72"/>
    </row>
    <row r="20" spans="1:18" s="91" customFormat="1" ht="19.5" thickBot="1">
      <c r="B20" s="101"/>
      <c r="C20" s="101"/>
      <c r="D20" s="101" t="s">
        <v>1109</v>
      </c>
      <c r="E20" s="118"/>
      <c r="F20" s="118"/>
      <c r="G20" s="118"/>
      <c r="H20" s="568"/>
      <c r="I20" s="509"/>
      <c r="J20" s="500"/>
      <c r="K20" s="94"/>
      <c r="L20" s="94"/>
      <c r="P20" s="95"/>
    </row>
    <row r="21" spans="1:18" s="64" customFormat="1" ht="18">
      <c r="C21" s="77"/>
      <c r="D21" s="77"/>
      <c r="E21" s="117"/>
      <c r="F21" s="114"/>
      <c r="G21" s="115"/>
      <c r="H21" s="115"/>
      <c r="I21" s="508"/>
      <c r="J21" s="500"/>
      <c r="K21" s="87"/>
      <c r="L21" s="87"/>
      <c r="P21" s="72"/>
    </row>
    <row r="22" spans="1:18" s="98" customFormat="1" ht="12.75" customHeight="1">
      <c r="C22" s="477" t="s">
        <v>136</v>
      </c>
      <c r="D22" s="99"/>
      <c r="E22" s="111"/>
      <c r="F22" s="111"/>
      <c r="G22" s="111"/>
      <c r="H22" s="124"/>
      <c r="I22" s="510"/>
      <c r="J22" s="500"/>
      <c r="K22" s="69"/>
    </row>
    <row r="23" spans="1:18" s="89" customFormat="1">
      <c r="C23" s="105" t="s">
        <v>135</v>
      </c>
      <c r="D23" s="106"/>
      <c r="E23" s="119"/>
      <c r="F23" s="120"/>
      <c r="G23" s="120"/>
      <c r="H23" s="120" t="s">
        <v>5</v>
      </c>
      <c r="I23" s="511"/>
      <c r="J23" s="500"/>
      <c r="O23" s="107"/>
      <c r="Q23" s="108"/>
      <c r="R23" s="108"/>
    </row>
    <row r="24" spans="1:18" s="89" customFormat="1">
      <c r="C24" s="513"/>
      <c r="D24" s="514"/>
      <c r="E24" s="515"/>
      <c r="F24" s="516"/>
      <c r="G24" s="516"/>
      <c r="H24" s="516"/>
      <c r="I24" s="511"/>
      <c r="J24" s="500"/>
      <c r="O24" s="107"/>
      <c r="Q24" s="108"/>
      <c r="R24" s="108"/>
    </row>
    <row r="25" spans="1:18" s="89" customFormat="1">
      <c r="B25" s="517"/>
      <c r="C25" s="518"/>
      <c r="D25" s="519"/>
      <c r="E25" s="520"/>
      <c r="F25" s="521"/>
      <c r="G25" s="521"/>
      <c r="H25" s="521"/>
      <c r="I25" s="522"/>
      <c r="J25" s="500"/>
      <c r="O25" s="107"/>
      <c r="Q25" s="108"/>
      <c r="R25" s="108"/>
    </row>
    <row r="26" spans="1:18" s="88" customFormat="1" ht="21" customHeight="1">
      <c r="B26" s="523"/>
      <c r="C26" s="524"/>
      <c r="D26" s="525"/>
      <c r="E26" s="526"/>
      <c r="F26" s="527"/>
      <c r="G26" s="527"/>
      <c r="H26" s="527"/>
      <c r="I26" s="528"/>
      <c r="J26" s="500"/>
      <c r="O26" s="98"/>
      <c r="Q26" s="100"/>
      <c r="R26" s="100"/>
    </row>
    <row r="27" spans="1:18" s="88" customFormat="1" ht="15" customHeight="1">
      <c r="B27" s="523"/>
      <c r="C27" s="474" t="s">
        <v>1162</v>
      </c>
      <c r="D27" s="423" t="s">
        <v>274</v>
      </c>
      <c r="E27" s="526"/>
      <c r="F27" s="527"/>
      <c r="G27" s="527"/>
      <c r="H27" s="426">
        <f>PREZRAČEVANJE!G625</f>
        <v>0</v>
      </c>
      <c r="I27" s="528" t="s">
        <v>1161</v>
      </c>
      <c r="J27" s="277"/>
      <c r="O27" s="98"/>
      <c r="Q27" s="100"/>
      <c r="R27" s="100"/>
    </row>
    <row r="28" spans="1:18" s="98" customFormat="1" ht="15" customHeight="1">
      <c r="B28" s="529"/>
      <c r="C28" s="524"/>
      <c r="D28" s="530"/>
      <c r="E28" s="531"/>
      <c r="F28" s="532"/>
      <c r="G28" s="531"/>
      <c r="H28" s="569"/>
      <c r="I28" s="533"/>
      <c r="J28" s="483"/>
    </row>
    <row r="29" spans="1:18" s="76" customFormat="1" ht="15" customHeight="1">
      <c r="A29" s="442"/>
      <c r="B29" s="534"/>
      <c r="C29" s="474" t="s">
        <v>1163</v>
      </c>
      <c r="D29" s="423" t="s">
        <v>270</v>
      </c>
      <c r="E29" s="424"/>
      <c r="F29" s="425"/>
      <c r="G29" s="424"/>
      <c r="H29" s="426">
        <f>'HLAJENJE IN OGREVANJE '!G501</f>
        <v>0</v>
      </c>
      <c r="I29" s="528" t="s">
        <v>1161</v>
      </c>
      <c r="J29" s="484"/>
    </row>
    <row r="30" spans="1:18" s="76" customFormat="1" ht="15" customHeight="1">
      <c r="A30" s="442"/>
      <c r="B30" s="534"/>
      <c r="C30" s="474"/>
      <c r="D30" s="423"/>
      <c r="E30" s="424"/>
      <c r="F30" s="425"/>
      <c r="G30" s="424"/>
      <c r="H30" s="426"/>
      <c r="I30" s="535"/>
      <c r="J30" s="484"/>
    </row>
    <row r="31" spans="1:18" s="76" customFormat="1" ht="15" customHeight="1">
      <c r="A31" s="442"/>
      <c r="B31" s="534"/>
      <c r="C31" s="474" t="s">
        <v>1164</v>
      </c>
      <c r="D31" s="423" t="s">
        <v>272</v>
      </c>
      <c r="E31" s="424"/>
      <c r="F31" s="425"/>
      <c r="G31" s="424"/>
      <c r="H31" s="426">
        <f>'GRADBENO OBRTNIŠKA DELA'!G210</f>
        <v>0</v>
      </c>
      <c r="I31" s="528" t="s">
        <v>1161</v>
      </c>
      <c r="J31" s="484"/>
    </row>
    <row r="32" spans="1:18" s="76" customFormat="1" ht="15" customHeight="1">
      <c r="A32" s="442"/>
      <c r="B32" s="534"/>
      <c r="C32" s="474"/>
      <c r="D32" s="423"/>
      <c r="E32" s="424"/>
      <c r="F32" s="425"/>
      <c r="G32" s="424"/>
      <c r="H32" s="426"/>
      <c r="I32" s="535"/>
      <c r="J32" s="484"/>
    </row>
    <row r="33" spans="1:10" s="76" customFormat="1" ht="15" customHeight="1" thickBot="1">
      <c r="A33" s="442"/>
      <c r="B33" s="536"/>
      <c r="C33" s="474" t="s">
        <v>1165</v>
      </c>
      <c r="D33" s="423" t="s">
        <v>271</v>
      </c>
      <c r="E33" s="424"/>
      <c r="F33" s="425"/>
      <c r="G33" s="424"/>
      <c r="H33" s="426">
        <f>'ELEKTRIČNE INSTALACIJE '!G149</f>
        <v>0</v>
      </c>
      <c r="I33" s="528" t="s">
        <v>1161</v>
      </c>
      <c r="J33" s="484"/>
    </row>
    <row r="34" spans="1:10" s="76" customFormat="1" ht="15" customHeight="1" thickTop="1">
      <c r="A34" s="442"/>
      <c r="B34" s="537"/>
      <c r="C34" s="473"/>
      <c r="D34" s="427"/>
      <c r="E34" s="428"/>
      <c r="F34" s="429"/>
      <c r="G34" s="428"/>
      <c r="H34" s="430"/>
      <c r="I34" s="535"/>
      <c r="J34" s="484"/>
    </row>
    <row r="35" spans="1:10" s="76" customFormat="1" ht="15" customHeight="1">
      <c r="A35" s="442"/>
      <c r="B35" s="534"/>
      <c r="C35" s="474"/>
      <c r="D35" s="423"/>
      <c r="E35" s="424"/>
      <c r="F35" s="425" t="s">
        <v>875</v>
      </c>
      <c r="G35" s="424"/>
      <c r="H35" s="426">
        <f>SUM(H27:H33)</f>
        <v>0</v>
      </c>
      <c r="I35" s="535"/>
      <c r="J35" s="484"/>
    </row>
    <row r="36" spans="1:10" s="442" customFormat="1" ht="15" customHeight="1">
      <c r="B36" s="534"/>
      <c r="C36" s="474"/>
      <c r="D36" s="423"/>
      <c r="E36" s="424"/>
      <c r="F36" s="425"/>
      <c r="G36" s="424"/>
      <c r="H36" s="426"/>
      <c r="I36" s="535"/>
      <c r="J36" s="484"/>
    </row>
    <row r="37" spans="1:10" s="442" customFormat="1" ht="15" customHeight="1">
      <c r="B37" s="534"/>
      <c r="C37" s="474"/>
      <c r="D37" s="423"/>
      <c r="E37" s="424"/>
      <c r="F37" s="425"/>
      <c r="G37" s="424"/>
      <c r="H37" s="426"/>
      <c r="I37" s="535"/>
      <c r="J37" s="484"/>
    </row>
    <row r="38" spans="1:10" s="76" customFormat="1" ht="15" customHeight="1">
      <c r="A38" s="442"/>
      <c r="B38" s="534"/>
      <c r="C38" s="474"/>
      <c r="D38" s="423"/>
      <c r="E38" s="424"/>
      <c r="F38" s="425"/>
      <c r="G38" s="424"/>
      <c r="H38" s="426"/>
      <c r="I38" s="535"/>
      <c r="J38" s="484"/>
    </row>
    <row r="39" spans="1:10" s="76" customFormat="1" ht="15" customHeight="1" thickBot="1">
      <c r="A39" s="442"/>
      <c r="B39" s="534"/>
      <c r="C39" s="474" t="s">
        <v>1166</v>
      </c>
      <c r="D39" s="423" t="s">
        <v>1167</v>
      </c>
      <c r="E39" s="424"/>
      <c r="F39" s="425"/>
      <c r="G39" s="424"/>
      <c r="H39" s="426">
        <f>H35*0.05</f>
        <v>0</v>
      </c>
      <c r="I39" s="528" t="s">
        <v>1161</v>
      </c>
      <c r="J39" s="484"/>
    </row>
    <row r="40" spans="1:10" s="442" customFormat="1" ht="15" customHeight="1" thickTop="1">
      <c r="B40" s="537"/>
      <c r="C40" s="473"/>
      <c r="D40" s="427"/>
      <c r="E40" s="428"/>
      <c r="F40" s="429"/>
      <c r="G40" s="428"/>
      <c r="H40" s="430"/>
      <c r="I40" s="535"/>
      <c r="J40" s="484"/>
    </row>
    <row r="41" spans="1:10" s="76" customFormat="1" ht="15" customHeight="1">
      <c r="A41" s="442"/>
      <c r="B41" s="534"/>
      <c r="C41" s="474"/>
      <c r="D41" s="423"/>
      <c r="E41" s="424"/>
      <c r="F41" s="425" t="s">
        <v>876</v>
      </c>
      <c r="G41" s="424"/>
      <c r="H41" s="426">
        <f>H35+H39</f>
        <v>0</v>
      </c>
      <c r="I41" s="528" t="s">
        <v>1161</v>
      </c>
      <c r="J41" s="484"/>
    </row>
    <row r="42" spans="1:10" s="442" customFormat="1" ht="15" customHeight="1">
      <c r="B42" s="534"/>
      <c r="C42" s="474"/>
      <c r="D42" s="423"/>
      <c r="E42" s="424"/>
      <c r="F42" s="425"/>
      <c r="G42" s="424"/>
      <c r="H42" s="426"/>
      <c r="I42" s="535"/>
      <c r="J42" s="484"/>
    </row>
    <row r="43" spans="1:10" s="442" customFormat="1" ht="15" customHeight="1">
      <c r="B43" s="534"/>
      <c r="C43" s="474"/>
      <c r="D43" s="423"/>
      <c r="E43" s="424"/>
      <c r="F43" s="425"/>
      <c r="G43" s="424"/>
      <c r="H43" s="426"/>
      <c r="I43" s="535"/>
      <c r="J43" s="484"/>
    </row>
    <row r="44" spans="1:10" s="76" customFormat="1" ht="15" customHeight="1">
      <c r="A44" s="442"/>
      <c r="B44" s="534"/>
      <c r="C44" s="474"/>
      <c r="D44" s="423"/>
      <c r="E44" s="424"/>
      <c r="F44" s="425"/>
      <c r="G44" s="424"/>
      <c r="H44" s="426"/>
      <c r="I44" s="535"/>
      <c r="J44" s="484"/>
    </row>
    <row r="45" spans="1:10" s="76" customFormat="1" ht="15" customHeight="1">
      <c r="A45" s="442"/>
      <c r="B45" s="534"/>
      <c r="C45" s="474" t="s">
        <v>1168</v>
      </c>
      <c r="D45" s="423" t="s">
        <v>504</v>
      </c>
      <c r="E45" s="424"/>
      <c r="F45" s="425"/>
      <c r="G45" s="424"/>
      <c r="H45" s="571"/>
      <c r="I45" s="528" t="s">
        <v>1161</v>
      </c>
      <c r="J45" s="484"/>
    </row>
    <row r="46" spans="1:10" s="76" customFormat="1" ht="15" customHeight="1">
      <c r="A46" s="442"/>
      <c r="B46" s="534"/>
      <c r="C46" s="474"/>
      <c r="D46" s="423"/>
      <c r="E46" s="424"/>
      <c r="F46" s="425"/>
      <c r="G46" s="424"/>
      <c r="H46" s="426"/>
      <c r="I46" s="535"/>
      <c r="J46" s="484"/>
    </row>
    <row r="47" spans="1:10" s="76" customFormat="1" ht="15" customHeight="1">
      <c r="A47" s="442"/>
      <c r="B47" s="534"/>
      <c r="C47" s="474" t="s">
        <v>1169</v>
      </c>
      <c r="D47" s="423" t="s">
        <v>505</v>
      </c>
      <c r="E47" s="424"/>
      <c r="F47" s="425"/>
      <c r="G47" s="424"/>
      <c r="H47" s="571"/>
      <c r="I47" s="528" t="s">
        <v>1161</v>
      </c>
      <c r="J47" s="484"/>
    </row>
    <row r="48" spans="1:10" s="76" customFormat="1" ht="15" customHeight="1">
      <c r="A48" s="442"/>
      <c r="B48" s="534"/>
      <c r="C48" s="474"/>
      <c r="D48" s="423"/>
      <c r="E48" s="424"/>
      <c r="F48" s="425"/>
      <c r="G48" s="424"/>
      <c r="H48" s="426"/>
      <c r="I48" s="535"/>
      <c r="J48" s="484"/>
    </row>
    <row r="49" spans="1:18" s="76" customFormat="1" ht="15" customHeight="1" thickBot="1">
      <c r="A49" s="442"/>
      <c r="B49" s="538"/>
      <c r="C49" s="475"/>
      <c r="D49" s="81"/>
      <c r="E49" s="121"/>
      <c r="F49" s="122"/>
      <c r="G49" s="121"/>
      <c r="H49" s="123"/>
      <c r="I49" s="535"/>
      <c r="J49" s="484"/>
    </row>
    <row r="50" spans="1:18" s="69" customFormat="1" thickTop="1">
      <c r="B50" s="539"/>
      <c r="C50" s="540"/>
      <c r="D50" s="541"/>
      <c r="E50" s="542"/>
      <c r="F50" s="543"/>
      <c r="G50" s="543"/>
      <c r="H50" s="570"/>
      <c r="I50" s="544"/>
      <c r="J50" s="477"/>
      <c r="R50" s="68"/>
    </row>
    <row r="51" spans="1:18" s="76" customFormat="1" ht="15">
      <c r="A51" s="442"/>
      <c r="B51" s="534"/>
      <c r="C51" s="545"/>
      <c r="D51" s="423"/>
      <c r="E51" s="424"/>
      <c r="F51" s="425" t="s">
        <v>6</v>
      </c>
      <c r="G51" s="424"/>
      <c r="H51" s="426">
        <f>SUM(H41:H48)</f>
        <v>0</v>
      </c>
      <c r="I51" s="528" t="s">
        <v>1161</v>
      </c>
      <c r="J51" s="485"/>
    </row>
    <row r="52" spans="1:18" s="76" customFormat="1" ht="15">
      <c r="A52" s="442"/>
      <c r="B52" s="534"/>
      <c r="C52" s="545"/>
      <c r="D52" s="423"/>
      <c r="E52" s="424"/>
      <c r="F52" s="425"/>
      <c r="G52" s="424"/>
      <c r="H52" s="426"/>
      <c r="I52" s="535"/>
      <c r="J52" s="485"/>
    </row>
    <row r="53" spans="1:18" s="76" customFormat="1" ht="15">
      <c r="A53" s="442"/>
      <c r="B53" s="534"/>
      <c r="C53" s="545"/>
      <c r="D53" s="423"/>
      <c r="E53" s="267">
        <v>0.22</v>
      </c>
      <c r="F53" s="425" t="s">
        <v>103</v>
      </c>
      <c r="G53" s="424"/>
      <c r="H53" s="426">
        <f>H51*0.22</f>
        <v>0</v>
      </c>
      <c r="I53" s="528" t="s">
        <v>1161</v>
      </c>
      <c r="J53" s="485"/>
    </row>
    <row r="54" spans="1:18" s="76" customFormat="1" ht="15.75" thickBot="1">
      <c r="A54" s="442"/>
      <c r="B54" s="546"/>
      <c r="C54" s="476"/>
      <c r="D54" s="81"/>
      <c r="E54" s="121"/>
      <c r="F54" s="122"/>
      <c r="G54" s="121"/>
      <c r="H54" s="123"/>
      <c r="I54" s="535"/>
      <c r="J54" s="484"/>
    </row>
    <row r="55" spans="1:18" s="69" customFormat="1" thickTop="1">
      <c r="B55" s="547"/>
      <c r="C55" s="540"/>
      <c r="D55" s="541"/>
      <c r="E55" s="542"/>
      <c r="F55" s="543"/>
      <c r="G55" s="543"/>
      <c r="H55" s="570"/>
      <c r="I55" s="544"/>
      <c r="J55" s="477"/>
      <c r="R55" s="68"/>
    </row>
    <row r="56" spans="1:18" s="76" customFormat="1" ht="15">
      <c r="A56" s="442"/>
      <c r="B56" s="548"/>
      <c r="C56" s="549"/>
      <c r="D56" s="550"/>
      <c r="E56" s="551"/>
      <c r="F56" s="552" t="s">
        <v>104</v>
      </c>
      <c r="G56" s="551"/>
      <c r="H56" s="553">
        <f>SUM(H51:H53)</f>
        <v>0</v>
      </c>
      <c r="I56" s="554" t="s">
        <v>1161</v>
      </c>
      <c r="J56" s="485"/>
    </row>
    <row r="57" spans="1:18" s="69" customFormat="1" ht="12">
      <c r="C57" s="472"/>
      <c r="D57" s="102"/>
      <c r="E57" s="111"/>
      <c r="F57" s="124"/>
      <c r="G57" s="111"/>
      <c r="H57" s="124"/>
      <c r="I57" s="512"/>
      <c r="J57" s="477"/>
    </row>
    <row r="58" spans="1:18" s="66" customFormat="1" ht="12">
      <c r="A58" s="501"/>
      <c r="C58" s="446"/>
      <c r="D58" s="70"/>
      <c r="E58" s="110"/>
      <c r="F58" s="112"/>
      <c r="G58" s="110"/>
      <c r="H58" s="112"/>
      <c r="I58" s="420"/>
      <c r="J58" s="445"/>
    </row>
    <row r="59" spans="1:18" s="66" customFormat="1">
      <c r="A59" s="501"/>
      <c r="B59" s="479"/>
      <c r="C59" s="588" t="s">
        <v>953</v>
      </c>
      <c r="D59" s="589"/>
      <c r="E59" s="589"/>
      <c r="F59" s="589"/>
      <c r="G59" s="589"/>
      <c r="H59" s="589"/>
      <c r="I59" s="420"/>
      <c r="J59" s="445"/>
    </row>
    <row r="60" spans="1:18" s="66" customFormat="1">
      <c r="A60" s="501"/>
      <c r="B60" s="478" t="s">
        <v>954</v>
      </c>
      <c r="C60" s="578" t="s">
        <v>955</v>
      </c>
      <c r="D60" s="586"/>
      <c r="E60" s="586"/>
      <c r="F60" s="586"/>
      <c r="G60" s="586"/>
      <c r="H60" s="586"/>
      <c r="I60" s="420"/>
      <c r="J60" s="445"/>
    </row>
    <row r="61" spans="1:18" s="66" customFormat="1" ht="12">
      <c r="A61" s="501"/>
      <c r="B61" s="478" t="s">
        <v>954</v>
      </c>
      <c r="C61" s="578" t="s">
        <v>956</v>
      </c>
      <c r="D61" s="578"/>
      <c r="E61" s="578"/>
      <c r="F61" s="578"/>
      <c r="G61" s="578"/>
      <c r="H61" s="578"/>
      <c r="I61" s="420"/>
      <c r="J61" s="445"/>
    </row>
    <row r="62" spans="1:18" s="66" customFormat="1">
      <c r="A62" s="501"/>
      <c r="B62" s="478" t="s">
        <v>954</v>
      </c>
      <c r="C62" s="578" t="s">
        <v>957</v>
      </c>
      <c r="D62" s="586"/>
      <c r="E62" s="586"/>
      <c r="F62" s="586"/>
      <c r="G62" s="586"/>
      <c r="H62" s="586"/>
      <c r="I62" s="420"/>
      <c r="J62" s="445"/>
    </row>
    <row r="63" spans="1:18" s="66" customFormat="1">
      <c r="A63" s="501"/>
      <c r="B63" s="446"/>
      <c r="C63" s="576" t="s">
        <v>958</v>
      </c>
      <c r="D63" s="586"/>
      <c r="E63" s="586"/>
      <c r="F63" s="586"/>
      <c r="G63" s="586"/>
      <c r="H63" s="586"/>
      <c r="I63" s="420"/>
      <c r="J63" s="590"/>
      <c r="K63" s="590"/>
      <c r="L63" s="590"/>
      <c r="M63" s="590"/>
      <c r="N63" s="590"/>
    </row>
    <row r="64" spans="1:18" s="66" customFormat="1">
      <c r="A64" s="501"/>
      <c r="B64" s="446"/>
      <c r="C64" s="576" t="s">
        <v>959</v>
      </c>
      <c r="D64" s="586"/>
      <c r="E64" s="586"/>
      <c r="F64" s="586"/>
      <c r="G64" s="586"/>
      <c r="H64" s="586"/>
      <c r="I64" s="420"/>
      <c r="J64" s="590"/>
      <c r="K64" s="590"/>
      <c r="L64" s="590"/>
      <c r="M64" s="590"/>
      <c r="N64" s="590"/>
    </row>
    <row r="65" spans="1:14" s="66" customFormat="1">
      <c r="A65" s="501"/>
      <c r="B65" s="446"/>
      <c r="C65" s="576" t="s">
        <v>960</v>
      </c>
      <c r="D65" s="586"/>
      <c r="E65" s="586"/>
      <c r="F65" s="586"/>
      <c r="G65" s="586"/>
      <c r="H65" s="586"/>
      <c r="I65" s="420"/>
      <c r="J65" s="590"/>
      <c r="K65" s="590"/>
      <c r="L65" s="590"/>
      <c r="M65" s="590"/>
      <c r="N65" s="590"/>
    </row>
    <row r="66" spans="1:14" s="66" customFormat="1">
      <c r="A66" s="501"/>
      <c r="B66" s="446"/>
      <c r="C66" s="576" t="s">
        <v>961</v>
      </c>
      <c r="D66" s="586"/>
      <c r="E66" s="586"/>
      <c r="F66" s="586"/>
      <c r="G66" s="586"/>
      <c r="H66" s="586"/>
      <c r="I66" s="420"/>
      <c r="J66" s="590"/>
      <c r="K66" s="590"/>
      <c r="L66" s="590"/>
      <c r="M66" s="590"/>
      <c r="N66" s="590"/>
    </row>
    <row r="67" spans="1:14" s="66" customFormat="1">
      <c r="A67" s="501"/>
      <c r="B67" s="446"/>
      <c r="C67" s="576" t="s">
        <v>962</v>
      </c>
      <c r="D67" s="586"/>
      <c r="E67" s="586"/>
      <c r="F67" s="586"/>
      <c r="G67" s="586"/>
      <c r="H67" s="586"/>
      <c r="I67" s="420"/>
      <c r="J67" s="590"/>
      <c r="K67" s="590"/>
      <c r="L67" s="590"/>
      <c r="M67" s="590"/>
      <c r="N67" s="590"/>
    </row>
    <row r="68" spans="1:14" s="66" customFormat="1">
      <c r="A68" s="501"/>
      <c r="B68" s="478" t="s">
        <v>954</v>
      </c>
      <c r="C68" s="578" t="s">
        <v>963</v>
      </c>
      <c r="D68" s="586"/>
      <c r="E68" s="586"/>
      <c r="F68" s="586"/>
      <c r="G68" s="586"/>
      <c r="H68" s="586"/>
      <c r="I68" s="420"/>
      <c r="J68" s="590"/>
      <c r="K68" s="590"/>
      <c r="L68" s="590"/>
      <c r="M68" s="590"/>
      <c r="N68" s="590"/>
    </row>
    <row r="69" spans="1:14" s="66" customFormat="1">
      <c r="A69" s="501"/>
      <c r="B69" s="478" t="s">
        <v>954</v>
      </c>
      <c r="C69" s="578" t="s">
        <v>964</v>
      </c>
      <c r="D69" s="586"/>
      <c r="E69" s="586"/>
      <c r="F69" s="586"/>
      <c r="G69" s="586"/>
      <c r="H69" s="586"/>
      <c r="I69" s="420"/>
      <c r="J69" s="590"/>
      <c r="K69" s="590"/>
      <c r="L69" s="590"/>
      <c r="M69" s="590"/>
      <c r="N69" s="590"/>
    </row>
    <row r="70" spans="1:14" s="66" customFormat="1">
      <c r="A70" s="501"/>
      <c r="B70" s="446"/>
      <c r="C70" s="576" t="s">
        <v>965</v>
      </c>
      <c r="D70" s="586"/>
      <c r="E70" s="586"/>
      <c r="F70" s="586"/>
      <c r="G70" s="586"/>
      <c r="H70" s="586"/>
      <c r="I70" s="420"/>
      <c r="J70" s="590"/>
      <c r="K70" s="590"/>
      <c r="L70" s="590"/>
      <c r="M70" s="590"/>
      <c r="N70" s="590"/>
    </row>
    <row r="71" spans="1:14" s="66" customFormat="1">
      <c r="A71" s="501"/>
      <c r="B71" s="478" t="s">
        <v>954</v>
      </c>
      <c r="C71" s="578" t="s">
        <v>966</v>
      </c>
      <c r="D71" s="586"/>
      <c r="E71" s="586"/>
      <c r="F71" s="586"/>
      <c r="G71" s="586"/>
      <c r="H71" s="586"/>
      <c r="I71" s="420"/>
      <c r="J71" s="590"/>
      <c r="K71" s="590"/>
      <c r="L71" s="590"/>
      <c r="M71" s="590"/>
      <c r="N71" s="590"/>
    </row>
    <row r="72" spans="1:14" s="66" customFormat="1">
      <c r="A72" s="501"/>
      <c r="B72" s="478" t="s">
        <v>954</v>
      </c>
      <c r="C72" s="578" t="s">
        <v>967</v>
      </c>
      <c r="D72" s="586"/>
      <c r="E72" s="586"/>
      <c r="F72" s="586"/>
      <c r="G72" s="586"/>
      <c r="H72" s="586"/>
      <c r="I72" s="420"/>
      <c r="J72" s="590"/>
      <c r="K72" s="590"/>
      <c r="L72" s="590"/>
      <c r="M72" s="590"/>
      <c r="N72" s="590"/>
    </row>
    <row r="73" spans="1:14" s="66" customFormat="1">
      <c r="A73" s="501"/>
      <c r="B73" s="446"/>
      <c r="C73" s="576" t="s">
        <v>968</v>
      </c>
      <c r="D73" s="586"/>
      <c r="E73" s="586"/>
      <c r="F73" s="586"/>
      <c r="G73" s="586"/>
      <c r="H73" s="586"/>
      <c r="I73" s="420"/>
      <c r="J73" s="590"/>
      <c r="K73" s="590"/>
      <c r="L73" s="590"/>
      <c r="M73" s="590"/>
      <c r="N73" s="590"/>
    </row>
    <row r="74" spans="1:14" s="66" customFormat="1">
      <c r="A74" s="501"/>
      <c r="B74" s="478" t="s">
        <v>954</v>
      </c>
      <c r="C74" s="578" t="s">
        <v>969</v>
      </c>
      <c r="D74" s="586"/>
      <c r="E74" s="586"/>
      <c r="F74" s="586"/>
      <c r="G74" s="586"/>
      <c r="H74" s="586"/>
      <c r="I74" s="420"/>
      <c r="J74" s="590"/>
      <c r="K74" s="590"/>
      <c r="L74" s="590"/>
      <c r="M74" s="590"/>
      <c r="N74" s="590"/>
    </row>
    <row r="75" spans="1:14" s="66" customFormat="1">
      <c r="A75" s="501"/>
      <c r="B75" s="446"/>
      <c r="C75" s="576" t="s">
        <v>970</v>
      </c>
      <c r="D75" s="586"/>
      <c r="E75" s="586"/>
      <c r="F75" s="586"/>
      <c r="G75" s="586"/>
      <c r="H75" s="586"/>
      <c r="I75" s="420"/>
      <c r="J75" s="590"/>
      <c r="K75" s="590"/>
      <c r="L75" s="590"/>
      <c r="M75" s="590"/>
      <c r="N75" s="590"/>
    </row>
    <row r="76" spans="1:14" s="66" customFormat="1">
      <c r="A76" s="501"/>
      <c r="B76" s="478" t="s">
        <v>954</v>
      </c>
      <c r="C76" s="578" t="s">
        <v>971</v>
      </c>
      <c r="D76" s="586"/>
      <c r="E76" s="586"/>
      <c r="F76" s="586"/>
      <c r="G76" s="586"/>
      <c r="H76" s="586"/>
      <c r="I76" s="420"/>
      <c r="J76" s="590"/>
      <c r="K76" s="590"/>
      <c r="L76" s="590"/>
      <c r="M76" s="590"/>
      <c r="N76" s="590"/>
    </row>
    <row r="77" spans="1:14" s="66" customFormat="1">
      <c r="A77" s="501"/>
      <c r="B77" s="446"/>
      <c r="C77" s="576" t="s">
        <v>972</v>
      </c>
      <c r="D77" s="586"/>
      <c r="E77" s="586"/>
      <c r="F77" s="586"/>
      <c r="G77" s="586"/>
      <c r="H77" s="586"/>
      <c r="I77" s="420"/>
      <c r="J77" s="590"/>
      <c r="K77" s="590"/>
      <c r="L77" s="590"/>
      <c r="M77" s="590"/>
      <c r="N77" s="590"/>
    </row>
    <row r="78" spans="1:14" s="66" customFormat="1">
      <c r="A78" s="501"/>
      <c r="B78" s="446"/>
      <c r="C78" s="576" t="s">
        <v>973</v>
      </c>
      <c r="D78" s="586"/>
      <c r="E78" s="586"/>
      <c r="F78" s="586"/>
      <c r="G78" s="586"/>
      <c r="H78" s="586"/>
      <c r="I78" s="420"/>
      <c r="J78" s="590"/>
      <c r="K78" s="590"/>
      <c r="L78" s="590"/>
      <c r="M78" s="590"/>
      <c r="N78" s="590"/>
    </row>
    <row r="79" spans="1:14" s="66" customFormat="1">
      <c r="A79" s="501"/>
      <c r="B79" s="446"/>
      <c r="C79" s="576" t="s">
        <v>974</v>
      </c>
      <c r="D79" s="586"/>
      <c r="E79" s="586"/>
      <c r="F79" s="586"/>
      <c r="G79" s="586"/>
      <c r="H79" s="586"/>
      <c r="I79" s="420"/>
      <c r="J79" s="590"/>
      <c r="K79" s="590"/>
      <c r="L79" s="590"/>
      <c r="M79" s="590"/>
      <c r="N79" s="590"/>
    </row>
    <row r="80" spans="1:14" s="66" customFormat="1">
      <c r="A80" s="501"/>
      <c r="B80" s="446"/>
      <c r="C80" s="576" t="s">
        <v>975</v>
      </c>
      <c r="D80" s="586"/>
      <c r="E80" s="586"/>
      <c r="F80" s="586"/>
      <c r="G80" s="586"/>
      <c r="H80" s="586"/>
      <c r="I80" s="420"/>
      <c r="J80" s="590"/>
      <c r="K80" s="590"/>
      <c r="L80" s="590"/>
      <c r="M80" s="590"/>
      <c r="N80" s="590"/>
    </row>
    <row r="81" spans="1:14" s="66" customFormat="1">
      <c r="A81" s="501"/>
      <c r="B81" s="446"/>
      <c r="C81" s="576" t="s">
        <v>976</v>
      </c>
      <c r="D81" s="586"/>
      <c r="E81" s="586"/>
      <c r="F81" s="586"/>
      <c r="G81" s="586"/>
      <c r="H81" s="586"/>
      <c r="I81" s="420"/>
      <c r="J81" s="590"/>
      <c r="K81" s="590"/>
      <c r="L81" s="590"/>
      <c r="M81" s="590"/>
      <c r="N81" s="590"/>
    </row>
    <row r="82" spans="1:14" s="66" customFormat="1">
      <c r="A82" s="501"/>
      <c r="B82" s="446"/>
      <c r="C82" s="576" t="s">
        <v>977</v>
      </c>
      <c r="D82" s="586"/>
      <c r="E82" s="586"/>
      <c r="F82" s="586"/>
      <c r="G82" s="586"/>
      <c r="H82" s="586"/>
      <c r="I82" s="420"/>
      <c r="J82" s="590"/>
      <c r="K82" s="590"/>
      <c r="L82" s="590"/>
      <c r="M82" s="590"/>
      <c r="N82" s="590"/>
    </row>
    <row r="83" spans="1:14" s="66" customFormat="1">
      <c r="A83" s="501"/>
      <c r="B83" s="446"/>
      <c r="C83" s="576" t="s">
        <v>978</v>
      </c>
      <c r="D83" s="586"/>
      <c r="E83" s="586"/>
      <c r="F83" s="586"/>
      <c r="G83" s="586"/>
      <c r="H83" s="586"/>
      <c r="I83" s="420"/>
      <c r="J83" s="590"/>
      <c r="K83" s="590"/>
      <c r="L83" s="590"/>
      <c r="M83" s="590"/>
      <c r="N83" s="590"/>
    </row>
    <row r="84" spans="1:14" s="66" customFormat="1">
      <c r="A84" s="501"/>
      <c r="B84" s="446"/>
      <c r="C84" s="576" t="s">
        <v>979</v>
      </c>
      <c r="D84" s="586"/>
      <c r="E84" s="586"/>
      <c r="F84" s="586"/>
      <c r="G84" s="586"/>
      <c r="H84" s="586"/>
      <c r="I84" s="420"/>
      <c r="J84" s="590"/>
      <c r="K84" s="590"/>
      <c r="L84" s="590"/>
      <c r="M84" s="590"/>
      <c r="N84" s="590"/>
    </row>
    <row r="85" spans="1:14" s="66" customFormat="1">
      <c r="A85" s="501"/>
      <c r="B85" s="446"/>
      <c r="C85" s="576" t="s">
        <v>980</v>
      </c>
      <c r="D85" s="586"/>
      <c r="E85" s="586"/>
      <c r="F85" s="586"/>
      <c r="G85" s="586"/>
      <c r="H85" s="586"/>
      <c r="I85" s="420"/>
      <c r="J85" s="590"/>
      <c r="K85" s="590"/>
      <c r="L85" s="590"/>
      <c r="M85" s="590"/>
      <c r="N85" s="590"/>
    </row>
    <row r="86" spans="1:14" s="66" customFormat="1">
      <c r="A86" s="501"/>
      <c r="B86" s="446"/>
      <c r="C86" s="576" t="s">
        <v>981</v>
      </c>
      <c r="D86" s="586"/>
      <c r="E86" s="586"/>
      <c r="F86" s="586"/>
      <c r="G86" s="586"/>
      <c r="H86" s="586"/>
      <c r="I86" s="420"/>
      <c r="J86" s="590"/>
      <c r="K86" s="590"/>
      <c r="L86" s="590"/>
      <c r="M86" s="590"/>
      <c r="N86" s="590"/>
    </row>
    <row r="87" spans="1:14" s="66" customFormat="1">
      <c r="A87" s="501"/>
      <c r="B87" s="446"/>
      <c r="C87" s="576" t="s">
        <v>982</v>
      </c>
      <c r="D87" s="586"/>
      <c r="E87" s="586"/>
      <c r="F87" s="586"/>
      <c r="G87" s="586"/>
      <c r="H87" s="586"/>
      <c r="I87" s="420"/>
      <c r="J87" s="590"/>
      <c r="K87" s="590"/>
      <c r="L87" s="590"/>
      <c r="M87" s="590"/>
      <c r="N87" s="590"/>
    </row>
    <row r="88" spans="1:14" s="66" customFormat="1">
      <c r="A88" s="501"/>
      <c r="B88" s="446"/>
      <c r="C88" s="576" t="s">
        <v>983</v>
      </c>
      <c r="D88" s="586"/>
      <c r="E88" s="586"/>
      <c r="F88" s="586"/>
      <c r="G88" s="586"/>
      <c r="H88" s="586"/>
      <c r="I88" s="420"/>
      <c r="J88" s="590"/>
      <c r="K88" s="590"/>
      <c r="L88" s="590"/>
      <c r="M88" s="590"/>
      <c r="N88" s="590"/>
    </row>
    <row r="89" spans="1:14" s="66" customFormat="1">
      <c r="A89" s="501"/>
      <c r="B89" s="446"/>
      <c r="C89" s="576" t="s">
        <v>984</v>
      </c>
      <c r="D89" s="586"/>
      <c r="E89" s="586"/>
      <c r="F89" s="586"/>
      <c r="G89" s="586"/>
      <c r="H89" s="586"/>
      <c r="I89" s="420"/>
      <c r="J89" s="590"/>
      <c r="K89" s="590"/>
      <c r="L89" s="590"/>
      <c r="M89" s="590"/>
      <c r="N89" s="590"/>
    </row>
    <row r="90" spans="1:14" s="66" customFormat="1">
      <c r="A90" s="501"/>
      <c r="B90" s="446"/>
      <c r="C90" s="576" t="s">
        <v>985</v>
      </c>
      <c r="D90" s="586"/>
      <c r="E90" s="586"/>
      <c r="F90" s="586"/>
      <c r="G90" s="586"/>
      <c r="H90" s="586"/>
      <c r="I90" s="420"/>
      <c r="J90" s="590"/>
      <c r="K90" s="590"/>
      <c r="L90" s="590"/>
      <c r="M90" s="590"/>
      <c r="N90" s="590"/>
    </row>
    <row r="91" spans="1:14" s="66" customFormat="1">
      <c r="A91" s="501"/>
      <c r="B91" s="446"/>
      <c r="C91" s="576" t="s">
        <v>986</v>
      </c>
      <c r="D91" s="586"/>
      <c r="E91" s="586"/>
      <c r="F91" s="586"/>
      <c r="G91" s="586"/>
      <c r="H91" s="586"/>
      <c r="I91" s="420"/>
      <c r="J91" s="590"/>
      <c r="K91" s="590"/>
      <c r="L91" s="590"/>
      <c r="M91" s="590"/>
      <c r="N91" s="590"/>
    </row>
    <row r="92" spans="1:14" s="66" customFormat="1">
      <c r="A92" s="501"/>
      <c r="B92" s="446"/>
      <c r="C92" s="587"/>
      <c r="D92" s="573"/>
      <c r="E92" s="573"/>
      <c r="F92" s="573"/>
      <c r="G92" s="573"/>
      <c r="H92" s="573"/>
      <c r="I92" s="420"/>
      <c r="J92" s="590"/>
      <c r="K92" s="590"/>
      <c r="L92" s="590"/>
      <c r="M92" s="590"/>
      <c r="N92" s="590"/>
    </row>
    <row r="93" spans="1:14" s="66" customFormat="1">
      <c r="A93" s="501"/>
      <c r="B93" s="446"/>
      <c r="C93" s="588" t="s">
        <v>987</v>
      </c>
      <c r="D93" s="589"/>
      <c r="E93" s="589"/>
      <c r="F93" s="589"/>
      <c r="G93" s="589"/>
      <c r="H93" s="589"/>
      <c r="I93" s="420"/>
      <c r="J93" s="590"/>
      <c r="K93" s="590"/>
      <c r="L93" s="590"/>
      <c r="M93" s="590"/>
      <c r="N93" s="590"/>
    </row>
    <row r="94" spans="1:14" s="66" customFormat="1">
      <c r="A94" s="501"/>
      <c r="B94" s="478" t="s">
        <v>954</v>
      </c>
      <c r="C94" s="585" t="s">
        <v>988</v>
      </c>
      <c r="D94" s="573"/>
      <c r="E94" s="573"/>
      <c r="F94" s="573"/>
      <c r="G94" s="573"/>
      <c r="H94" s="573"/>
      <c r="I94" s="420"/>
      <c r="J94" s="590"/>
      <c r="K94" s="590"/>
      <c r="L94" s="590"/>
      <c r="M94" s="590"/>
      <c r="N94" s="590"/>
    </row>
    <row r="95" spans="1:14" s="66" customFormat="1">
      <c r="A95" s="501"/>
      <c r="B95" s="478" t="s">
        <v>954</v>
      </c>
      <c r="C95" s="585" t="s">
        <v>989</v>
      </c>
      <c r="D95" s="573"/>
      <c r="E95" s="573"/>
      <c r="F95" s="573"/>
      <c r="G95" s="573"/>
      <c r="H95" s="573"/>
      <c r="I95" s="420"/>
      <c r="J95" s="595"/>
      <c r="K95" s="595"/>
      <c r="L95" s="595"/>
      <c r="M95" s="595"/>
      <c r="N95" s="595"/>
    </row>
    <row r="96" spans="1:14" s="66" customFormat="1">
      <c r="A96" s="501"/>
      <c r="B96" s="478" t="s">
        <v>954</v>
      </c>
      <c r="C96" s="585" t="s">
        <v>990</v>
      </c>
      <c r="D96" s="573"/>
      <c r="E96" s="573"/>
      <c r="F96" s="573"/>
      <c r="G96" s="573"/>
      <c r="H96" s="573"/>
      <c r="I96" s="420"/>
      <c r="J96" s="590"/>
      <c r="K96" s="590"/>
      <c r="L96" s="590"/>
      <c r="M96" s="590"/>
      <c r="N96" s="590"/>
    </row>
    <row r="97" spans="1:14" s="66" customFormat="1">
      <c r="A97" s="501"/>
      <c r="B97" s="446"/>
      <c r="C97" s="579" t="s">
        <v>1020</v>
      </c>
      <c r="D97" s="573"/>
      <c r="E97" s="573"/>
      <c r="F97" s="573"/>
      <c r="G97" s="573"/>
      <c r="H97" s="573"/>
      <c r="I97" s="420"/>
      <c r="J97" s="590"/>
      <c r="K97" s="590"/>
      <c r="L97" s="590"/>
      <c r="M97" s="590"/>
      <c r="N97" s="590"/>
    </row>
    <row r="98" spans="1:14" s="66" customFormat="1">
      <c r="A98" s="501"/>
      <c r="B98" s="478" t="s">
        <v>954</v>
      </c>
      <c r="C98" s="585" t="s">
        <v>991</v>
      </c>
      <c r="D98" s="573"/>
      <c r="E98" s="573"/>
      <c r="F98" s="573"/>
      <c r="G98" s="573"/>
      <c r="H98" s="573"/>
      <c r="I98" s="420"/>
      <c r="J98" s="590"/>
      <c r="K98" s="590"/>
      <c r="L98" s="590"/>
      <c r="M98" s="590"/>
      <c r="N98" s="590"/>
    </row>
    <row r="99" spans="1:14" s="66" customFormat="1">
      <c r="A99" s="501"/>
      <c r="B99" s="446"/>
      <c r="C99" s="579" t="s">
        <v>992</v>
      </c>
      <c r="D99" s="573"/>
      <c r="E99" s="573"/>
      <c r="F99" s="573"/>
      <c r="G99" s="573"/>
      <c r="H99" s="573"/>
      <c r="I99" s="420"/>
      <c r="J99" s="590"/>
      <c r="K99" s="590"/>
      <c r="L99" s="590"/>
      <c r="M99" s="590"/>
      <c r="N99" s="590"/>
    </row>
    <row r="100" spans="1:14" s="66" customFormat="1">
      <c r="A100" s="501"/>
      <c r="B100" s="478" t="s">
        <v>954</v>
      </c>
      <c r="C100" s="585" t="s">
        <v>993</v>
      </c>
      <c r="D100" s="573"/>
      <c r="E100" s="573"/>
      <c r="F100" s="573"/>
      <c r="G100" s="573"/>
      <c r="H100" s="573"/>
      <c r="I100" s="420"/>
      <c r="J100" s="590"/>
      <c r="K100" s="590"/>
      <c r="L100" s="590"/>
      <c r="M100" s="590"/>
      <c r="N100" s="590"/>
    </row>
    <row r="101" spans="1:14" s="66" customFormat="1">
      <c r="A101" s="501"/>
      <c r="B101" s="478" t="s">
        <v>954</v>
      </c>
      <c r="C101" s="585" t="s">
        <v>994</v>
      </c>
      <c r="D101" s="573"/>
      <c r="E101" s="573"/>
      <c r="F101" s="573"/>
      <c r="G101" s="573"/>
      <c r="H101" s="573"/>
      <c r="I101" s="420"/>
      <c r="J101" s="590"/>
      <c r="K101" s="590"/>
      <c r="L101" s="590"/>
      <c r="M101" s="590"/>
      <c r="N101" s="590"/>
    </row>
    <row r="102" spans="1:14" s="66" customFormat="1">
      <c r="A102" s="501"/>
      <c r="B102" s="446"/>
      <c r="C102" s="579" t="s">
        <v>995</v>
      </c>
      <c r="D102" s="573"/>
      <c r="E102" s="573"/>
      <c r="F102" s="573"/>
      <c r="G102" s="573"/>
      <c r="H102" s="573"/>
      <c r="I102" s="420"/>
      <c r="J102" s="590"/>
      <c r="K102" s="590"/>
      <c r="L102" s="590"/>
      <c r="M102" s="590"/>
      <c r="N102" s="590"/>
    </row>
    <row r="103" spans="1:14" s="66" customFormat="1">
      <c r="A103" s="501"/>
      <c r="B103" s="478" t="s">
        <v>954</v>
      </c>
      <c r="C103" s="585" t="s">
        <v>996</v>
      </c>
      <c r="D103" s="573"/>
      <c r="E103" s="573"/>
      <c r="F103" s="573"/>
      <c r="G103" s="573"/>
      <c r="H103" s="573"/>
      <c r="I103" s="420"/>
      <c r="J103" s="590"/>
      <c r="K103" s="590"/>
      <c r="L103" s="590"/>
      <c r="M103" s="590"/>
      <c r="N103" s="590"/>
    </row>
    <row r="104" spans="1:14" s="66" customFormat="1">
      <c r="A104" s="501"/>
      <c r="B104" s="478" t="s">
        <v>954</v>
      </c>
      <c r="C104" s="585" t="s">
        <v>997</v>
      </c>
      <c r="D104" s="573"/>
      <c r="E104" s="573"/>
      <c r="F104" s="573"/>
      <c r="G104" s="573"/>
      <c r="H104" s="573"/>
      <c r="I104" s="420"/>
      <c r="J104" s="590"/>
      <c r="K104" s="590"/>
      <c r="L104" s="590"/>
      <c r="M104" s="590"/>
      <c r="N104" s="590"/>
    </row>
    <row r="105" spans="1:14" s="66" customFormat="1">
      <c r="A105" s="501"/>
      <c r="B105" s="446"/>
      <c r="C105" s="579" t="s">
        <v>998</v>
      </c>
      <c r="D105" s="573"/>
      <c r="E105" s="573"/>
      <c r="F105" s="573"/>
      <c r="G105" s="573"/>
      <c r="H105" s="573"/>
      <c r="I105" s="420"/>
      <c r="J105" s="590"/>
      <c r="K105" s="590"/>
      <c r="L105" s="590"/>
      <c r="M105" s="590"/>
      <c r="N105" s="590"/>
    </row>
    <row r="106" spans="1:14" s="66" customFormat="1">
      <c r="A106" s="501"/>
      <c r="B106" s="478" t="s">
        <v>954</v>
      </c>
      <c r="C106" s="585" t="s">
        <v>999</v>
      </c>
      <c r="D106" s="573"/>
      <c r="E106" s="573"/>
      <c r="F106" s="573"/>
      <c r="G106" s="573"/>
      <c r="H106" s="573"/>
      <c r="I106" s="420"/>
      <c r="J106" s="590"/>
      <c r="K106" s="590"/>
      <c r="L106" s="590"/>
      <c r="M106" s="590"/>
      <c r="N106" s="590"/>
    </row>
    <row r="107" spans="1:14" s="66" customFormat="1">
      <c r="A107" s="501"/>
      <c r="B107" s="446"/>
      <c r="C107" s="579" t="s">
        <v>1000</v>
      </c>
      <c r="D107" s="573"/>
      <c r="E107" s="573"/>
      <c r="F107" s="573"/>
      <c r="G107" s="573"/>
      <c r="H107" s="573"/>
      <c r="I107" s="420"/>
      <c r="J107" s="590"/>
      <c r="K107" s="590"/>
      <c r="L107" s="590"/>
      <c r="M107" s="590"/>
      <c r="N107" s="590"/>
    </row>
    <row r="108" spans="1:14" s="66" customFormat="1">
      <c r="A108" s="501"/>
      <c r="B108" s="478" t="s">
        <v>954</v>
      </c>
      <c r="C108" s="585" t="s">
        <v>1001</v>
      </c>
      <c r="D108" s="573"/>
      <c r="E108" s="573"/>
      <c r="F108" s="573"/>
      <c r="G108" s="573"/>
      <c r="H108" s="573"/>
      <c r="I108" s="420"/>
      <c r="J108" s="590"/>
      <c r="K108" s="590"/>
      <c r="L108" s="590"/>
      <c r="M108" s="590"/>
      <c r="N108" s="590"/>
    </row>
    <row r="109" spans="1:14" s="66" customFormat="1">
      <c r="A109" s="501"/>
      <c r="B109" s="478" t="s">
        <v>954</v>
      </c>
      <c r="C109" s="585" t="s">
        <v>1002</v>
      </c>
      <c r="D109" s="573"/>
      <c r="E109" s="573"/>
      <c r="F109" s="573"/>
      <c r="G109" s="573"/>
      <c r="H109" s="573"/>
      <c r="I109" s="420"/>
      <c r="J109" s="590"/>
      <c r="K109" s="590"/>
      <c r="L109" s="590"/>
      <c r="M109" s="590"/>
      <c r="N109" s="590"/>
    </row>
    <row r="110" spans="1:14" s="66" customFormat="1">
      <c r="A110" s="501"/>
      <c r="B110" s="446"/>
      <c r="C110" s="579" t="s">
        <v>1003</v>
      </c>
      <c r="D110" s="573"/>
      <c r="E110" s="573"/>
      <c r="F110" s="573"/>
      <c r="G110" s="573"/>
      <c r="H110" s="573"/>
      <c r="I110" s="420"/>
      <c r="J110" s="590"/>
      <c r="K110" s="590"/>
      <c r="L110" s="590"/>
      <c r="M110" s="590"/>
      <c r="N110" s="590"/>
    </row>
    <row r="111" spans="1:14" s="66" customFormat="1">
      <c r="A111" s="501"/>
      <c r="B111" s="446"/>
      <c r="C111" s="579" t="s">
        <v>1004</v>
      </c>
      <c r="D111" s="573"/>
      <c r="E111" s="573"/>
      <c r="F111" s="573"/>
      <c r="G111" s="573"/>
      <c r="H111" s="573"/>
      <c r="I111" s="420"/>
      <c r="J111" s="590"/>
      <c r="K111" s="590"/>
      <c r="L111" s="590"/>
      <c r="M111" s="590"/>
      <c r="N111" s="590"/>
    </row>
    <row r="112" spans="1:14" s="66" customFormat="1">
      <c r="A112" s="501"/>
      <c r="B112" s="478" t="s">
        <v>954</v>
      </c>
      <c r="C112" s="585" t="s">
        <v>1021</v>
      </c>
      <c r="D112" s="573"/>
      <c r="E112" s="573"/>
      <c r="F112" s="573"/>
      <c r="G112" s="573"/>
      <c r="H112" s="573"/>
      <c r="I112" s="420"/>
      <c r="J112" s="590"/>
      <c r="K112" s="590"/>
      <c r="L112" s="590"/>
      <c r="M112" s="590"/>
      <c r="N112" s="590"/>
    </row>
    <row r="113" spans="1:14" s="66" customFormat="1">
      <c r="A113" s="501"/>
      <c r="B113" s="446"/>
      <c r="C113" s="576"/>
      <c r="D113" s="586"/>
      <c r="E113" s="586"/>
      <c r="F113" s="586"/>
      <c r="G113" s="586"/>
      <c r="H113" s="586"/>
      <c r="I113" s="420"/>
      <c r="J113" s="590"/>
      <c r="K113" s="590"/>
      <c r="L113" s="590"/>
      <c r="M113" s="590"/>
      <c r="N113" s="590"/>
    </row>
    <row r="114" spans="1:14" s="501" customFormat="1">
      <c r="B114" s="503"/>
      <c r="C114" s="496"/>
      <c r="D114" s="497"/>
      <c r="E114" s="497"/>
      <c r="F114" s="497"/>
      <c r="G114" s="497"/>
      <c r="H114" s="556"/>
      <c r="I114" s="420"/>
      <c r="J114" s="504"/>
      <c r="K114" s="504"/>
      <c r="L114" s="504"/>
      <c r="M114" s="504"/>
      <c r="N114" s="504"/>
    </row>
    <row r="115" spans="1:14" s="66" customFormat="1">
      <c r="A115" s="501"/>
      <c r="B115" s="446"/>
      <c r="C115" s="588" t="s">
        <v>1005</v>
      </c>
      <c r="D115" s="589"/>
      <c r="E115" s="589"/>
      <c r="F115" s="589"/>
      <c r="G115" s="589"/>
      <c r="H115" s="589"/>
      <c r="I115" s="420"/>
      <c r="J115" s="590"/>
      <c r="K115" s="590"/>
      <c r="L115" s="590"/>
      <c r="M115" s="590"/>
      <c r="N115" s="590"/>
    </row>
    <row r="116" spans="1:14" s="66" customFormat="1" ht="12">
      <c r="A116" s="501"/>
      <c r="B116" s="478" t="s">
        <v>954</v>
      </c>
      <c r="C116" s="578" t="s">
        <v>1006</v>
      </c>
      <c r="D116" s="577"/>
      <c r="E116" s="577"/>
      <c r="F116" s="577"/>
      <c r="G116" s="577"/>
      <c r="H116" s="577"/>
      <c r="I116" s="420"/>
      <c r="J116" s="590"/>
      <c r="K116" s="590"/>
      <c r="L116" s="590"/>
      <c r="M116" s="590"/>
      <c r="N116" s="590"/>
    </row>
    <row r="117" spans="1:14" s="66" customFormat="1" ht="12">
      <c r="A117" s="501"/>
      <c r="B117" s="478" t="s">
        <v>954</v>
      </c>
      <c r="C117" s="578" t="s">
        <v>1007</v>
      </c>
      <c r="D117" s="577"/>
      <c r="E117" s="577"/>
      <c r="F117" s="577"/>
      <c r="G117" s="577"/>
      <c r="H117" s="577"/>
      <c r="I117" s="420"/>
      <c r="J117" s="595"/>
      <c r="K117" s="595"/>
      <c r="L117" s="595"/>
      <c r="M117" s="595"/>
      <c r="N117" s="595"/>
    </row>
    <row r="118" spans="1:14" s="66" customFormat="1" ht="12">
      <c r="A118" s="501"/>
      <c r="B118" s="446"/>
      <c r="C118" s="576" t="s">
        <v>1008</v>
      </c>
      <c r="D118" s="577"/>
      <c r="E118" s="577"/>
      <c r="F118" s="577"/>
      <c r="G118" s="577"/>
      <c r="H118" s="577"/>
      <c r="I118" s="420"/>
      <c r="J118" s="590"/>
      <c r="K118" s="590"/>
      <c r="L118" s="590"/>
      <c r="M118" s="590"/>
      <c r="N118" s="590"/>
    </row>
    <row r="119" spans="1:14" s="66" customFormat="1" ht="12">
      <c r="A119" s="501"/>
      <c r="B119" s="446"/>
      <c r="C119" s="576" t="s">
        <v>1009</v>
      </c>
      <c r="D119" s="577"/>
      <c r="E119" s="577"/>
      <c r="F119" s="577"/>
      <c r="G119" s="577"/>
      <c r="H119" s="577"/>
      <c r="I119" s="420"/>
      <c r="J119" s="590"/>
      <c r="K119" s="590"/>
      <c r="L119" s="590"/>
      <c r="M119" s="590"/>
      <c r="N119" s="590"/>
    </row>
    <row r="120" spans="1:14" s="66" customFormat="1" ht="12">
      <c r="A120" s="501"/>
      <c r="B120" s="446"/>
      <c r="C120" s="576" t="s">
        <v>1010</v>
      </c>
      <c r="D120" s="577"/>
      <c r="E120" s="577"/>
      <c r="F120" s="577"/>
      <c r="G120" s="577"/>
      <c r="H120" s="577"/>
      <c r="I120" s="420"/>
      <c r="J120" s="590"/>
      <c r="K120" s="590"/>
      <c r="L120" s="590"/>
      <c r="M120" s="590"/>
      <c r="N120" s="590"/>
    </row>
    <row r="121" spans="1:14" s="66" customFormat="1" ht="12">
      <c r="A121" s="501"/>
      <c r="B121" s="446"/>
      <c r="C121" s="576" t="s">
        <v>1011</v>
      </c>
      <c r="D121" s="577"/>
      <c r="E121" s="577"/>
      <c r="F121" s="577"/>
      <c r="G121" s="577"/>
      <c r="H121" s="577"/>
      <c r="I121" s="420"/>
      <c r="J121" s="590"/>
      <c r="K121" s="590"/>
      <c r="L121" s="590"/>
      <c r="M121" s="590"/>
      <c r="N121" s="590"/>
    </row>
    <row r="122" spans="1:14" s="66" customFormat="1" ht="12">
      <c r="A122" s="501"/>
      <c r="B122" s="446"/>
      <c r="C122" s="576" t="s">
        <v>1012</v>
      </c>
      <c r="D122" s="577"/>
      <c r="E122" s="577"/>
      <c r="F122" s="577"/>
      <c r="G122" s="577"/>
      <c r="H122" s="577"/>
      <c r="I122" s="420"/>
      <c r="J122" s="590"/>
      <c r="K122" s="590"/>
      <c r="L122" s="590"/>
      <c r="M122" s="590"/>
      <c r="N122" s="590"/>
    </row>
    <row r="123" spans="1:14" s="66" customFormat="1" ht="12">
      <c r="A123" s="501"/>
      <c r="B123" s="478" t="s">
        <v>954</v>
      </c>
      <c r="C123" s="576" t="s">
        <v>1013</v>
      </c>
      <c r="D123" s="577"/>
      <c r="E123" s="577"/>
      <c r="F123" s="577"/>
      <c r="G123" s="577"/>
      <c r="H123" s="577"/>
      <c r="I123" s="420"/>
      <c r="J123" s="590"/>
      <c r="K123" s="590"/>
      <c r="L123" s="590"/>
      <c r="M123" s="590"/>
      <c r="N123" s="590"/>
    </row>
    <row r="124" spans="1:14" s="66" customFormat="1" ht="12">
      <c r="A124" s="501"/>
      <c r="B124" s="446"/>
      <c r="C124" s="576" t="s">
        <v>1022</v>
      </c>
      <c r="D124" s="577"/>
      <c r="E124" s="577"/>
      <c r="F124" s="577"/>
      <c r="G124" s="577"/>
      <c r="H124" s="577"/>
      <c r="I124" s="420"/>
      <c r="J124" s="590"/>
      <c r="K124" s="590"/>
      <c r="L124" s="590"/>
      <c r="M124" s="590"/>
      <c r="N124" s="590"/>
    </row>
    <row r="125" spans="1:14" s="66" customFormat="1" ht="12">
      <c r="A125" s="501"/>
      <c r="B125" s="478" t="s">
        <v>954</v>
      </c>
      <c r="C125" s="576" t="s">
        <v>1014</v>
      </c>
      <c r="D125" s="577"/>
      <c r="E125" s="577"/>
      <c r="F125" s="577"/>
      <c r="G125" s="577"/>
      <c r="H125" s="577"/>
      <c r="I125" s="420"/>
      <c r="J125" s="590"/>
      <c r="K125" s="590"/>
      <c r="L125" s="590"/>
      <c r="M125" s="590"/>
      <c r="N125" s="590"/>
    </row>
    <row r="126" spans="1:14" s="66" customFormat="1" ht="12">
      <c r="A126" s="501"/>
      <c r="B126" s="446"/>
      <c r="C126" s="576" t="s">
        <v>1015</v>
      </c>
      <c r="D126" s="577"/>
      <c r="E126" s="577"/>
      <c r="F126" s="577"/>
      <c r="G126" s="577"/>
      <c r="H126" s="577"/>
      <c r="I126" s="420"/>
      <c r="J126" s="590"/>
      <c r="K126" s="590"/>
      <c r="L126" s="590"/>
      <c r="M126" s="590"/>
      <c r="N126" s="590"/>
    </row>
    <row r="127" spans="1:14" s="66" customFormat="1" ht="12">
      <c r="A127" s="501"/>
      <c r="B127" s="446"/>
      <c r="C127" s="576" t="s">
        <v>1016</v>
      </c>
      <c r="D127" s="577"/>
      <c r="E127" s="577"/>
      <c r="F127" s="577"/>
      <c r="G127" s="577"/>
      <c r="H127" s="577"/>
      <c r="I127" s="420"/>
      <c r="J127" s="590"/>
      <c r="K127" s="590"/>
      <c r="L127" s="590"/>
      <c r="M127" s="590"/>
      <c r="N127" s="590"/>
    </row>
    <row r="128" spans="1:14" s="66" customFormat="1" ht="12">
      <c r="A128" s="501"/>
      <c r="B128" s="446"/>
      <c r="C128" s="576" t="s">
        <v>1017</v>
      </c>
      <c r="D128" s="577"/>
      <c r="E128" s="577"/>
      <c r="F128" s="577"/>
      <c r="G128" s="577"/>
      <c r="H128" s="577"/>
      <c r="I128" s="420"/>
      <c r="J128" s="590"/>
      <c r="K128" s="590"/>
      <c r="L128" s="590"/>
      <c r="M128" s="590"/>
      <c r="N128" s="590"/>
    </row>
    <row r="129" spans="1:14" s="66" customFormat="1" ht="12">
      <c r="A129" s="501"/>
      <c r="B129" s="446"/>
      <c r="C129" s="576" t="s">
        <v>1018</v>
      </c>
      <c r="D129" s="577"/>
      <c r="E129" s="577"/>
      <c r="F129" s="577"/>
      <c r="G129" s="577"/>
      <c r="H129" s="577"/>
      <c r="I129" s="420"/>
      <c r="J129" s="590"/>
      <c r="K129" s="590"/>
      <c r="L129" s="590"/>
      <c r="M129" s="590"/>
      <c r="N129" s="590"/>
    </row>
    <row r="130" spans="1:14" s="66" customFormat="1" ht="12">
      <c r="A130" s="501"/>
      <c r="B130" s="478" t="s">
        <v>954</v>
      </c>
      <c r="C130" s="585" t="s">
        <v>1098</v>
      </c>
      <c r="D130" s="580"/>
      <c r="E130" s="580"/>
      <c r="F130" s="580"/>
      <c r="G130" s="580"/>
      <c r="H130" s="580"/>
      <c r="I130" s="420"/>
      <c r="J130" s="590"/>
      <c r="K130" s="590"/>
      <c r="L130" s="590"/>
      <c r="M130" s="590"/>
      <c r="N130" s="590"/>
    </row>
    <row r="131" spans="1:14" s="66" customFormat="1" ht="12">
      <c r="A131" s="501"/>
      <c r="B131" s="446"/>
      <c r="C131" s="579" t="s">
        <v>1099</v>
      </c>
      <c r="D131" s="580"/>
      <c r="E131" s="580"/>
      <c r="F131" s="580"/>
      <c r="G131" s="580"/>
      <c r="H131" s="580"/>
      <c r="I131" s="420"/>
      <c r="J131" s="590"/>
      <c r="K131" s="590"/>
      <c r="L131" s="590"/>
      <c r="M131" s="590"/>
      <c r="N131" s="590"/>
    </row>
    <row r="132" spans="1:14" s="66" customFormat="1" ht="12">
      <c r="A132" s="501"/>
      <c r="B132" s="478" t="s">
        <v>954</v>
      </c>
      <c r="C132" s="585" t="s">
        <v>1019</v>
      </c>
      <c r="D132" s="580"/>
      <c r="E132" s="580"/>
      <c r="F132" s="580"/>
      <c r="G132" s="580"/>
      <c r="H132" s="580"/>
      <c r="I132" s="420"/>
      <c r="J132" s="590"/>
      <c r="K132" s="590"/>
      <c r="L132" s="590"/>
      <c r="M132" s="590"/>
      <c r="N132" s="590"/>
    </row>
    <row r="133" spans="1:14" s="66" customFormat="1" ht="12">
      <c r="A133" s="501"/>
      <c r="B133" s="478" t="s">
        <v>954</v>
      </c>
      <c r="C133" s="585" t="s">
        <v>1023</v>
      </c>
      <c r="D133" s="580"/>
      <c r="E133" s="580"/>
      <c r="F133" s="580"/>
      <c r="G133" s="580"/>
      <c r="H133" s="580"/>
      <c r="I133" s="420"/>
      <c r="J133" s="590"/>
      <c r="K133" s="590"/>
      <c r="L133" s="590"/>
      <c r="M133" s="590"/>
      <c r="N133" s="590"/>
    </row>
    <row r="134" spans="1:14" s="66" customFormat="1" ht="12">
      <c r="A134" s="501"/>
      <c r="B134" s="446"/>
      <c r="C134" s="579" t="s">
        <v>1024</v>
      </c>
      <c r="D134" s="580"/>
      <c r="E134" s="580"/>
      <c r="F134" s="580"/>
      <c r="G134" s="580"/>
      <c r="H134" s="580"/>
      <c r="I134" s="420"/>
      <c r="J134" s="590"/>
      <c r="K134" s="590"/>
      <c r="L134" s="590"/>
      <c r="M134" s="590"/>
      <c r="N134" s="590"/>
    </row>
    <row r="135" spans="1:14" s="66" customFormat="1" ht="12">
      <c r="A135" s="501"/>
      <c r="B135" s="446"/>
      <c r="C135" s="579" t="s">
        <v>1025</v>
      </c>
      <c r="D135" s="580"/>
      <c r="E135" s="580"/>
      <c r="F135" s="580"/>
      <c r="G135" s="580"/>
      <c r="H135" s="580"/>
      <c r="I135" s="420"/>
      <c r="J135" s="590"/>
      <c r="K135" s="590"/>
      <c r="L135" s="590"/>
      <c r="M135" s="590"/>
      <c r="N135" s="590"/>
    </row>
    <row r="136" spans="1:14" s="66" customFormat="1" ht="12">
      <c r="A136" s="501"/>
      <c r="B136" s="478" t="s">
        <v>954</v>
      </c>
      <c r="C136" s="585" t="s">
        <v>1026</v>
      </c>
      <c r="D136" s="580"/>
      <c r="E136" s="580"/>
      <c r="F136" s="580"/>
      <c r="G136" s="580"/>
      <c r="H136" s="580"/>
      <c r="I136" s="420"/>
      <c r="J136" s="590"/>
      <c r="K136" s="590"/>
      <c r="L136" s="590"/>
      <c r="M136" s="590"/>
      <c r="N136" s="590"/>
    </row>
    <row r="137" spans="1:14" s="66" customFormat="1" ht="12">
      <c r="A137" s="501"/>
      <c r="B137" s="446"/>
      <c r="C137" s="579" t="s">
        <v>1027</v>
      </c>
      <c r="D137" s="580"/>
      <c r="E137" s="580"/>
      <c r="F137" s="580"/>
      <c r="G137" s="580"/>
      <c r="H137" s="580"/>
      <c r="I137" s="420"/>
      <c r="J137" s="590"/>
      <c r="K137" s="590"/>
      <c r="L137" s="590"/>
      <c r="M137" s="590"/>
      <c r="N137" s="590"/>
    </row>
    <row r="138" spans="1:14" s="66" customFormat="1" ht="12">
      <c r="A138" s="501"/>
      <c r="B138" s="446"/>
      <c r="C138" s="579" t="s">
        <v>1028</v>
      </c>
      <c r="D138" s="580"/>
      <c r="E138" s="580"/>
      <c r="F138" s="580"/>
      <c r="G138" s="580"/>
      <c r="H138" s="580"/>
      <c r="I138" s="420"/>
      <c r="J138" s="590"/>
      <c r="K138" s="590"/>
      <c r="L138" s="590"/>
      <c r="M138" s="590"/>
      <c r="N138" s="590"/>
    </row>
    <row r="139" spans="1:14" s="66" customFormat="1" ht="12">
      <c r="A139" s="501"/>
      <c r="B139" s="446"/>
      <c r="C139" s="579" t="s">
        <v>1029</v>
      </c>
      <c r="D139" s="580"/>
      <c r="E139" s="580"/>
      <c r="F139" s="580"/>
      <c r="G139" s="580"/>
      <c r="H139" s="580"/>
      <c r="I139" s="420"/>
      <c r="J139" s="590"/>
      <c r="K139" s="590"/>
      <c r="L139" s="590"/>
      <c r="M139" s="590"/>
      <c r="N139" s="590"/>
    </row>
    <row r="140" spans="1:14" s="66" customFormat="1" ht="12">
      <c r="A140" s="501"/>
      <c r="B140" s="446"/>
      <c r="C140" s="579" t="s">
        <v>1030</v>
      </c>
      <c r="D140" s="580"/>
      <c r="E140" s="580"/>
      <c r="F140" s="580"/>
      <c r="G140" s="580"/>
      <c r="H140" s="580"/>
      <c r="I140" s="420"/>
      <c r="J140" s="590"/>
      <c r="K140" s="590"/>
      <c r="L140" s="590"/>
      <c r="M140" s="590"/>
      <c r="N140" s="590"/>
    </row>
    <row r="141" spans="1:14" s="66" customFormat="1" ht="12">
      <c r="A141" s="501"/>
      <c r="B141" s="446"/>
      <c r="C141" s="579" t="s">
        <v>1031</v>
      </c>
      <c r="D141" s="580"/>
      <c r="E141" s="580"/>
      <c r="F141" s="580"/>
      <c r="G141" s="580"/>
      <c r="H141" s="580"/>
      <c r="I141" s="420"/>
      <c r="J141" s="590"/>
      <c r="K141" s="590"/>
      <c r="L141" s="590"/>
      <c r="M141" s="590"/>
      <c r="N141" s="590"/>
    </row>
    <row r="142" spans="1:14" s="66" customFormat="1" ht="12">
      <c r="A142" s="501"/>
      <c r="B142" s="446"/>
      <c r="C142" s="579" t="s">
        <v>1032</v>
      </c>
      <c r="D142" s="580"/>
      <c r="E142" s="580"/>
      <c r="F142" s="580"/>
      <c r="G142" s="580"/>
      <c r="H142" s="580"/>
      <c r="I142" s="420"/>
      <c r="J142" s="590"/>
      <c r="K142" s="590"/>
      <c r="L142" s="590"/>
      <c r="M142" s="590"/>
      <c r="N142" s="590"/>
    </row>
    <row r="143" spans="1:14" s="66" customFormat="1" ht="12">
      <c r="A143" s="501"/>
      <c r="B143" s="478" t="s">
        <v>954</v>
      </c>
      <c r="C143" s="583" t="s">
        <v>1033</v>
      </c>
      <c r="D143" s="584"/>
      <c r="E143" s="584"/>
      <c r="F143" s="584"/>
      <c r="G143" s="584"/>
      <c r="H143" s="584"/>
      <c r="I143" s="420"/>
      <c r="J143" s="590"/>
      <c r="K143" s="590"/>
      <c r="L143" s="590"/>
      <c r="M143" s="590"/>
      <c r="N143" s="590"/>
    </row>
    <row r="144" spans="1:14" s="66" customFormat="1" ht="12">
      <c r="A144" s="501"/>
      <c r="B144" s="446"/>
      <c r="C144" s="576" t="s">
        <v>1034</v>
      </c>
      <c r="D144" s="577"/>
      <c r="E144" s="577"/>
      <c r="F144" s="577"/>
      <c r="G144" s="577"/>
      <c r="H144" s="577"/>
      <c r="I144" s="420"/>
      <c r="J144" s="590"/>
      <c r="K144" s="590"/>
      <c r="L144" s="590"/>
      <c r="M144" s="590"/>
      <c r="N144" s="590"/>
    </row>
    <row r="145" spans="1:14" s="66" customFormat="1" ht="12">
      <c r="A145" s="501"/>
      <c r="B145" s="446"/>
      <c r="C145" s="576" t="s">
        <v>1035</v>
      </c>
      <c r="D145" s="577"/>
      <c r="E145" s="577"/>
      <c r="F145" s="577"/>
      <c r="G145" s="577"/>
      <c r="H145" s="577"/>
      <c r="I145" s="420"/>
      <c r="J145" s="595"/>
      <c r="K145" s="595"/>
      <c r="L145" s="595"/>
      <c r="M145" s="595"/>
      <c r="N145" s="595"/>
    </row>
    <row r="146" spans="1:14" s="66" customFormat="1" ht="12">
      <c r="A146" s="501"/>
      <c r="B146" s="446"/>
      <c r="C146" s="576" t="s">
        <v>1036</v>
      </c>
      <c r="D146" s="577"/>
      <c r="E146" s="577"/>
      <c r="F146" s="577"/>
      <c r="G146" s="577"/>
      <c r="H146" s="577"/>
      <c r="I146" s="420"/>
      <c r="J146" s="590"/>
      <c r="K146" s="590"/>
      <c r="L146" s="590"/>
      <c r="M146" s="590"/>
      <c r="N146" s="590"/>
    </row>
    <row r="147" spans="1:14" s="66" customFormat="1" ht="12">
      <c r="A147" s="501"/>
      <c r="B147" s="478" t="s">
        <v>954</v>
      </c>
      <c r="C147" s="578" t="s">
        <v>1037</v>
      </c>
      <c r="D147" s="577"/>
      <c r="E147" s="577"/>
      <c r="F147" s="577"/>
      <c r="G147" s="577"/>
      <c r="H147" s="577"/>
      <c r="I147" s="420"/>
      <c r="J147" s="590"/>
      <c r="K147" s="590"/>
      <c r="L147" s="590"/>
      <c r="M147" s="590"/>
      <c r="N147" s="590"/>
    </row>
    <row r="148" spans="1:14" s="66" customFormat="1" ht="12">
      <c r="A148" s="501"/>
      <c r="B148" s="446"/>
      <c r="C148" s="576" t="s">
        <v>1038</v>
      </c>
      <c r="D148" s="577"/>
      <c r="E148" s="577"/>
      <c r="F148" s="577"/>
      <c r="G148" s="577"/>
      <c r="H148" s="577"/>
      <c r="I148" s="420"/>
      <c r="J148" s="590"/>
      <c r="K148" s="590"/>
      <c r="L148" s="590"/>
      <c r="M148" s="590"/>
      <c r="N148" s="590"/>
    </row>
    <row r="149" spans="1:14" s="66" customFormat="1" ht="12">
      <c r="A149" s="501"/>
      <c r="B149" s="446"/>
      <c r="C149" s="576" t="s">
        <v>1039</v>
      </c>
      <c r="D149" s="577"/>
      <c r="E149" s="577"/>
      <c r="F149" s="577"/>
      <c r="G149" s="577"/>
      <c r="H149" s="577"/>
      <c r="I149" s="420"/>
      <c r="J149" s="590"/>
      <c r="K149" s="590"/>
      <c r="L149" s="590"/>
      <c r="M149" s="590"/>
      <c r="N149" s="590"/>
    </row>
    <row r="150" spans="1:14" s="66" customFormat="1" ht="12">
      <c r="A150" s="501"/>
      <c r="B150" s="446"/>
      <c r="C150" s="576" t="s">
        <v>1040</v>
      </c>
      <c r="D150" s="577"/>
      <c r="E150" s="577"/>
      <c r="F150" s="577"/>
      <c r="G150" s="577"/>
      <c r="H150" s="577"/>
      <c r="I150" s="420"/>
      <c r="J150" s="590"/>
      <c r="K150" s="590"/>
      <c r="L150" s="590"/>
      <c r="M150" s="590"/>
      <c r="N150" s="590"/>
    </row>
    <row r="151" spans="1:14" s="66" customFormat="1" ht="12">
      <c r="A151" s="501"/>
      <c r="B151" s="478" t="s">
        <v>954</v>
      </c>
      <c r="C151" s="578" t="s">
        <v>1041</v>
      </c>
      <c r="D151" s="577"/>
      <c r="E151" s="577"/>
      <c r="F151" s="577"/>
      <c r="G151" s="577"/>
      <c r="H151" s="577"/>
      <c r="I151" s="420"/>
      <c r="J151" s="590"/>
      <c r="K151" s="590"/>
      <c r="L151" s="590"/>
      <c r="M151" s="590"/>
      <c r="N151" s="590"/>
    </row>
    <row r="152" spans="1:14" s="66" customFormat="1" ht="12">
      <c r="A152" s="501"/>
      <c r="B152" s="446"/>
      <c r="C152" s="576" t="s">
        <v>1042</v>
      </c>
      <c r="D152" s="577"/>
      <c r="E152" s="577"/>
      <c r="F152" s="577"/>
      <c r="G152" s="577"/>
      <c r="H152" s="577"/>
      <c r="I152" s="420"/>
      <c r="J152" s="590"/>
      <c r="K152" s="590"/>
      <c r="L152" s="590"/>
      <c r="M152" s="590"/>
      <c r="N152" s="590"/>
    </row>
    <row r="153" spans="1:14" s="66" customFormat="1" ht="12">
      <c r="A153" s="501"/>
      <c r="B153" s="478" t="s">
        <v>954</v>
      </c>
      <c r="C153" s="578" t="s">
        <v>1043</v>
      </c>
      <c r="D153" s="577"/>
      <c r="E153" s="577"/>
      <c r="F153" s="577"/>
      <c r="G153" s="577"/>
      <c r="H153" s="577"/>
      <c r="I153" s="420"/>
      <c r="J153" s="590"/>
      <c r="K153" s="590"/>
      <c r="L153" s="590"/>
      <c r="M153" s="590"/>
      <c r="N153" s="590"/>
    </row>
    <row r="154" spans="1:14" s="66" customFormat="1" ht="12">
      <c r="A154" s="501"/>
      <c r="B154" s="446"/>
      <c r="C154" s="576" t="s">
        <v>1044</v>
      </c>
      <c r="D154" s="577"/>
      <c r="E154" s="577"/>
      <c r="F154" s="577"/>
      <c r="G154" s="577"/>
      <c r="H154" s="577"/>
      <c r="I154" s="420"/>
      <c r="J154" s="590"/>
      <c r="K154" s="590"/>
      <c r="L154" s="590"/>
      <c r="M154" s="590"/>
      <c r="N154" s="590"/>
    </row>
    <row r="155" spans="1:14">
      <c r="B155" s="471"/>
      <c r="C155" s="576" t="s">
        <v>1045</v>
      </c>
      <c r="D155" s="577"/>
      <c r="E155" s="577"/>
      <c r="F155" s="577"/>
      <c r="G155" s="577"/>
      <c r="H155" s="577"/>
      <c r="I155" s="451"/>
      <c r="J155" s="590"/>
      <c r="K155" s="590"/>
      <c r="L155" s="590"/>
      <c r="M155" s="590"/>
      <c r="N155" s="590"/>
    </row>
    <row r="156" spans="1:14">
      <c r="B156" s="478" t="s">
        <v>954</v>
      </c>
      <c r="C156" s="578" t="s">
        <v>1046</v>
      </c>
      <c r="D156" s="577"/>
      <c r="E156" s="577"/>
      <c r="F156" s="577"/>
      <c r="G156" s="577"/>
      <c r="H156" s="577"/>
      <c r="I156" s="451"/>
      <c r="J156" s="590"/>
      <c r="K156" s="590"/>
      <c r="L156" s="590"/>
      <c r="M156" s="590"/>
      <c r="N156" s="590"/>
    </row>
    <row r="157" spans="1:14">
      <c r="B157" s="471"/>
      <c r="C157" s="576" t="s">
        <v>1047</v>
      </c>
      <c r="D157" s="577"/>
      <c r="E157" s="577"/>
      <c r="F157" s="577"/>
      <c r="G157" s="577"/>
      <c r="H157" s="577"/>
      <c r="I157" s="451"/>
      <c r="J157" s="590"/>
      <c r="K157" s="590"/>
      <c r="L157" s="590"/>
      <c r="M157" s="590"/>
      <c r="N157" s="590"/>
    </row>
    <row r="158" spans="1:14">
      <c r="B158" s="471"/>
      <c r="C158" s="576" t="s">
        <v>1048</v>
      </c>
      <c r="D158" s="577"/>
      <c r="E158" s="577"/>
      <c r="F158" s="577"/>
      <c r="G158" s="577"/>
      <c r="H158" s="577"/>
      <c r="I158" s="451"/>
      <c r="J158" s="590"/>
      <c r="K158" s="590"/>
      <c r="L158" s="590"/>
      <c r="M158" s="590"/>
      <c r="N158" s="590"/>
    </row>
    <row r="159" spans="1:14">
      <c r="B159" s="471"/>
      <c r="C159" s="576" t="s">
        <v>1049</v>
      </c>
      <c r="D159" s="577"/>
      <c r="E159" s="577"/>
      <c r="F159" s="577"/>
      <c r="G159" s="577"/>
      <c r="H159" s="577"/>
      <c r="I159" s="451"/>
      <c r="J159" s="590"/>
      <c r="K159" s="590"/>
      <c r="L159" s="590"/>
      <c r="M159" s="590"/>
      <c r="N159" s="590"/>
    </row>
    <row r="160" spans="1:14">
      <c r="B160" s="471"/>
      <c r="C160" s="579" t="s">
        <v>1050</v>
      </c>
      <c r="D160" s="580"/>
      <c r="E160" s="580"/>
      <c r="F160" s="580"/>
      <c r="G160" s="580"/>
      <c r="H160" s="580"/>
      <c r="I160" s="451"/>
      <c r="J160" s="590"/>
      <c r="K160" s="590"/>
      <c r="L160" s="590"/>
      <c r="M160" s="590"/>
      <c r="N160" s="590"/>
    </row>
    <row r="161" spans="2:14">
      <c r="B161" s="471"/>
      <c r="C161" s="579" t="s">
        <v>1051</v>
      </c>
      <c r="D161" s="580"/>
      <c r="E161" s="580"/>
      <c r="F161" s="580"/>
      <c r="G161" s="580"/>
      <c r="H161" s="580"/>
      <c r="I161" s="451"/>
      <c r="J161" s="590"/>
      <c r="K161" s="590"/>
      <c r="L161" s="590"/>
      <c r="M161" s="590"/>
      <c r="N161" s="590"/>
    </row>
    <row r="162" spans="2:14">
      <c r="B162" s="471"/>
      <c r="C162" s="579" t="s">
        <v>1052</v>
      </c>
      <c r="D162" s="580"/>
      <c r="E162" s="580"/>
      <c r="F162" s="580"/>
      <c r="G162" s="580"/>
      <c r="H162" s="580"/>
      <c r="I162" s="451"/>
      <c r="J162" s="590"/>
      <c r="K162" s="590"/>
      <c r="L162" s="590"/>
      <c r="M162" s="590"/>
      <c r="N162" s="590"/>
    </row>
    <row r="163" spans="2:14">
      <c r="B163" s="478" t="s">
        <v>954</v>
      </c>
      <c r="C163" s="585" t="s">
        <v>1053</v>
      </c>
      <c r="D163" s="580"/>
      <c r="E163" s="580"/>
      <c r="F163" s="580"/>
      <c r="G163" s="580"/>
      <c r="H163" s="580"/>
      <c r="I163" s="451"/>
      <c r="J163" s="590"/>
      <c r="K163" s="590"/>
      <c r="L163" s="590"/>
      <c r="M163" s="590"/>
      <c r="N163" s="590"/>
    </row>
    <row r="164" spans="2:14">
      <c r="B164" s="471"/>
      <c r="C164" s="579" t="s">
        <v>1054</v>
      </c>
      <c r="D164" s="580"/>
      <c r="E164" s="580"/>
      <c r="F164" s="580"/>
      <c r="G164" s="580"/>
      <c r="H164" s="580"/>
      <c r="I164" s="451"/>
      <c r="J164" s="590"/>
      <c r="K164" s="590"/>
      <c r="L164" s="590"/>
      <c r="M164" s="590"/>
      <c r="N164" s="590"/>
    </row>
    <row r="165" spans="2:14">
      <c r="B165" s="471"/>
      <c r="C165" s="579" t="s">
        <v>1055</v>
      </c>
      <c r="D165" s="580"/>
      <c r="E165" s="580"/>
      <c r="F165" s="580"/>
      <c r="G165" s="580"/>
      <c r="H165" s="580"/>
      <c r="I165" s="451"/>
      <c r="J165" s="590"/>
      <c r="K165" s="590"/>
      <c r="L165" s="590"/>
      <c r="M165" s="590"/>
      <c r="N165" s="590"/>
    </row>
    <row r="166" spans="2:14">
      <c r="B166" s="471"/>
      <c r="C166" s="579" t="s">
        <v>1056</v>
      </c>
      <c r="D166" s="580"/>
      <c r="E166" s="580"/>
      <c r="F166" s="580"/>
      <c r="G166" s="580"/>
      <c r="H166" s="580"/>
      <c r="I166" s="451"/>
      <c r="J166" s="590"/>
      <c r="K166" s="590"/>
      <c r="L166" s="590"/>
      <c r="M166" s="590"/>
      <c r="N166" s="590"/>
    </row>
    <row r="167" spans="2:14">
      <c r="B167" s="478" t="s">
        <v>954</v>
      </c>
      <c r="C167" s="585" t="s">
        <v>1057</v>
      </c>
      <c r="D167" s="580"/>
      <c r="E167" s="580"/>
      <c r="F167" s="580"/>
      <c r="G167" s="580"/>
      <c r="H167" s="580"/>
      <c r="I167" s="451"/>
      <c r="J167" s="590"/>
      <c r="K167" s="590"/>
      <c r="L167" s="590"/>
      <c r="M167" s="590"/>
      <c r="N167" s="590"/>
    </row>
    <row r="168" spans="2:14">
      <c r="B168" s="478" t="s">
        <v>954</v>
      </c>
      <c r="C168" s="585" t="s">
        <v>1058</v>
      </c>
      <c r="D168" s="580"/>
      <c r="E168" s="580"/>
      <c r="F168" s="580"/>
      <c r="G168" s="580"/>
      <c r="H168" s="580"/>
      <c r="I168" s="451"/>
      <c r="J168" s="590"/>
      <c r="K168" s="590"/>
      <c r="L168" s="590"/>
      <c r="M168" s="590"/>
      <c r="N168" s="590"/>
    </row>
    <row r="169" spans="2:14">
      <c r="B169" s="471"/>
      <c r="C169" s="579" t="s">
        <v>1059</v>
      </c>
      <c r="D169" s="580"/>
      <c r="E169" s="580"/>
      <c r="F169" s="580"/>
      <c r="G169" s="580"/>
      <c r="H169" s="580"/>
      <c r="I169" s="451"/>
      <c r="J169" s="590"/>
      <c r="K169" s="590"/>
      <c r="L169" s="590"/>
      <c r="M169" s="590"/>
      <c r="N169" s="590"/>
    </row>
    <row r="170" spans="2:14">
      <c r="B170" s="478" t="s">
        <v>954</v>
      </c>
      <c r="C170" s="585" t="s">
        <v>1060</v>
      </c>
      <c r="D170" s="580"/>
      <c r="E170" s="580"/>
      <c r="F170" s="580"/>
      <c r="G170" s="580"/>
      <c r="H170" s="580"/>
      <c r="I170" s="451"/>
      <c r="J170" s="590"/>
      <c r="K170" s="590"/>
      <c r="L170" s="590"/>
      <c r="M170" s="590"/>
      <c r="N170" s="590"/>
    </row>
    <row r="171" spans="2:14">
      <c r="B171" s="471"/>
      <c r="C171" s="579" t="s">
        <v>1061</v>
      </c>
      <c r="D171" s="580"/>
      <c r="E171" s="580"/>
      <c r="F171" s="580"/>
      <c r="G171" s="580"/>
      <c r="H171" s="580"/>
      <c r="I171" s="451"/>
      <c r="J171" s="590"/>
      <c r="K171" s="590"/>
      <c r="L171" s="590"/>
      <c r="M171" s="590"/>
      <c r="N171" s="590"/>
    </row>
    <row r="172" spans="2:14">
      <c r="B172" s="471"/>
      <c r="C172" s="579" t="s">
        <v>1062</v>
      </c>
      <c r="D172" s="580"/>
      <c r="E172" s="580"/>
      <c r="F172" s="580"/>
      <c r="G172" s="580"/>
      <c r="H172" s="580"/>
      <c r="I172" s="451"/>
      <c r="J172" s="590"/>
      <c r="K172" s="590"/>
      <c r="L172" s="590"/>
      <c r="M172" s="590"/>
      <c r="N172" s="590"/>
    </row>
    <row r="173" spans="2:14">
      <c r="B173" s="478" t="s">
        <v>954</v>
      </c>
      <c r="C173" s="585" t="s">
        <v>1063</v>
      </c>
      <c r="D173" s="580"/>
      <c r="E173" s="580"/>
      <c r="F173" s="580"/>
      <c r="G173" s="580"/>
      <c r="H173" s="580"/>
      <c r="I173" s="451"/>
      <c r="J173" s="590"/>
      <c r="K173" s="590"/>
      <c r="L173" s="590"/>
      <c r="M173" s="590"/>
      <c r="N173" s="590"/>
    </row>
    <row r="174" spans="2:14">
      <c r="B174" s="478" t="s">
        <v>954</v>
      </c>
      <c r="C174" s="585" t="s">
        <v>1064</v>
      </c>
      <c r="D174" s="580"/>
      <c r="E174" s="580"/>
      <c r="F174" s="580"/>
      <c r="G174" s="580"/>
      <c r="H174" s="580"/>
      <c r="I174" s="451"/>
      <c r="J174" s="590"/>
      <c r="K174" s="590"/>
      <c r="L174" s="590"/>
      <c r="M174" s="590"/>
      <c r="N174" s="590"/>
    </row>
    <row r="175" spans="2:14">
      <c r="B175" s="478" t="s">
        <v>954</v>
      </c>
      <c r="C175" s="585" t="s">
        <v>1065</v>
      </c>
      <c r="D175" s="580"/>
      <c r="E175" s="580"/>
      <c r="F175" s="580"/>
      <c r="G175" s="580"/>
      <c r="H175" s="580"/>
      <c r="I175" s="451"/>
      <c r="J175" s="590"/>
      <c r="K175" s="590"/>
      <c r="L175" s="590"/>
      <c r="M175" s="590"/>
      <c r="N175" s="590"/>
    </row>
    <row r="176" spans="2:14" s="498" customFormat="1">
      <c r="B176" s="506"/>
      <c r="C176" s="502"/>
      <c r="D176" s="499"/>
      <c r="E176" s="499"/>
      <c r="F176" s="499"/>
      <c r="G176" s="499"/>
      <c r="H176" s="556"/>
      <c r="I176" s="451"/>
      <c r="J176" s="504"/>
      <c r="K176" s="504"/>
      <c r="L176" s="504"/>
      <c r="M176" s="504"/>
      <c r="N176" s="504"/>
    </row>
    <row r="177" spans="2:14">
      <c r="B177" s="471"/>
      <c r="C177" s="594"/>
      <c r="D177" s="573"/>
      <c r="E177" s="573"/>
      <c r="F177" s="573"/>
      <c r="G177" s="573"/>
      <c r="H177" s="573"/>
      <c r="I177" s="451"/>
      <c r="J177" s="590"/>
      <c r="K177" s="590"/>
      <c r="L177" s="590"/>
      <c r="M177" s="590"/>
      <c r="N177" s="590"/>
    </row>
    <row r="178" spans="2:14">
      <c r="B178" s="471"/>
      <c r="C178" s="593" t="s">
        <v>1066</v>
      </c>
      <c r="D178" s="589"/>
      <c r="E178" s="589"/>
      <c r="F178" s="589"/>
      <c r="G178" s="589"/>
      <c r="H178" s="589"/>
      <c r="I178" s="451"/>
      <c r="J178" s="469"/>
      <c r="K178" s="469"/>
      <c r="L178" s="469"/>
      <c r="M178" s="469"/>
      <c r="N178" s="469"/>
    </row>
    <row r="179" spans="2:14">
      <c r="B179" s="478" t="s">
        <v>954</v>
      </c>
      <c r="C179" s="578" t="s">
        <v>1067</v>
      </c>
      <c r="D179" s="586"/>
      <c r="E179" s="586"/>
      <c r="F179" s="586"/>
      <c r="G179" s="586"/>
      <c r="H179" s="586"/>
      <c r="I179" s="451"/>
      <c r="J179" s="590"/>
      <c r="K179" s="590"/>
      <c r="L179" s="590"/>
      <c r="M179" s="590"/>
      <c r="N179" s="590"/>
    </row>
    <row r="180" spans="2:14">
      <c r="B180" s="478" t="s">
        <v>954</v>
      </c>
      <c r="C180" s="578" t="s">
        <v>1068</v>
      </c>
      <c r="D180" s="586"/>
      <c r="E180" s="586"/>
      <c r="F180" s="586"/>
      <c r="G180" s="586"/>
      <c r="H180" s="586"/>
      <c r="I180" s="451"/>
      <c r="J180" s="590"/>
      <c r="K180" s="590"/>
      <c r="L180" s="590"/>
      <c r="M180" s="590"/>
      <c r="N180" s="590"/>
    </row>
    <row r="181" spans="2:14">
      <c r="B181" s="478" t="s">
        <v>954</v>
      </c>
      <c r="C181" s="578" t="s">
        <v>1069</v>
      </c>
      <c r="D181" s="586"/>
      <c r="E181" s="586"/>
      <c r="F181" s="586"/>
      <c r="G181" s="586"/>
      <c r="H181" s="586"/>
      <c r="I181" s="451"/>
      <c r="J181" s="595"/>
      <c r="K181" s="595"/>
      <c r="L181" s="595"/>
      <c r="M181" s="595"/>
      <c r="N181" s="595"/>
    </row>
    <row r="182" spans="2:14">
      <c r="B182" s="478" t="s">
        <v>954</v>
      </c>
      <c r="C182" s="578" t="s">
        <v>1070</v>
      </c>
      <c r="D182" s="586"/>
      <c r="E182" s="586"/>
      <c r="F182" s="586"/>
      <c r="G182" s="586"/>
      <c r="H182" s="586"/>
      <c r="I182" s="451"/>
      <c r="J182" s="590"/>
      <c r="K182" s="590"/>
      <c r="L182" s="590"/>
      <c r="M182" s="590"/>
      <c r="N182" s="590"/>
    </row>
    <row r="183" spans="2:14">
      <c r="B183" s="478" t="s">
        <v>954</v>
      </c>
      <c r="C183" s="578" t="s">
        <v>1071</v>
      </c>
      <c r="D183" s="586"/>
      <c r="E183" s="586"/>
      <c r="F183" s="586"/>
      <c r="G183" s="586"/>
      <c r="H183" s="586"/>
      <c r="I183" s="451"/>
      <c r="J183" s="590"/>
      <c r="K183" s="590"/>
      <c r="L183" s="590"/>
      <c r="M183" s="590"/>
      <c r="N183" s="590"/>
    </row>
    <row r="184" spans="2:14">
      <c r="B184" s="471"/>
      <c r="C184" s="594"/>
      <c r="D184" s="573"/>
      <c r="E184" s="573"/>
      <c r="F184" s="573"/>
      <c r="G184" s="573"/>
      <c r="H184" s="573"/>
      <c r="I184" s="451"/>
      <c r="J184" s="590"/>
      <c r="K184" s="590"/>
      <c r="L184" s="590"/>
      <c r="M184" s="590"/>
      <c r="N184" s="590"/>
    </row>
    <row r="185" spans="2:14">
      <c r="B185" s="471"/>
      <c r="C185" s="593" t="s">
        <v>1072</v>
      </c>
      <c r="D185" s="589"/>
      <c r="E185" s="589"/>
      <c r="F185" s="589"/>
      <c r="G185" s="589"/>
      <c r="H185" s="589"/>
      <c r="I185" s="451"/>
      <c r="J185" s="590"/>
      <c r="K185" s="590"/>
      <c r="L185" s="590"/>
      <c r="M185" s="590"/>
      <c r="N185" s="590"/>
    </row>
    <row r="186" spans="2:14">
      <c r="B186" s="478" t="s">
        <v>954</v>
      </c>
      <c r="C186" s="578" t="s">
        <v>1073</v>
      </c>
      <c r="D186" s="577"/>
      <c r="E186" s="577"/>
      <c r="F186" s="577"/>
      <c r="G186" s="577"/>
      <c r="H186" s="577"/>
      <c r="I186" s="451"/>
      <c r="J186" s="590"/>
      <c r="K186" s="590"/>
      <c r="L186" s="590"/>
      <c r="M186" s="590"/>
      <c r="N186" s="590"/>
    </row>
    <row r="187" spans="2:14">
      <c r="B187" s="478" t="s">
        <v>954</v>
      </c>
      <c r="C187" s="578" t="s">
        <v>1074</v>
      </c>
      <c r="D187" s="577"/>
      <c r="E187" s="577"/>
      <c r="F187" s="577"/>
      <c r="G187" s="577"/>
      <c r="H187" s="577"/>
      <c r="I187" s="451"/>
      <c r="J187" s="595"/>
      <c r="K187" s="595"/>
      <c r="L187" s="595"/>
      <c r="M187" s="595"/>
      <c r="N187" s="595"/>
    </row>
    <row r="188" spans="2:14">
      <c r="B188" s="471"/>
      <c r="C188" s="576" t="s">
        <v>1075</v>
      </c>
      <c r="D188" s="577"/>
      <c r="E188" s="577"/>
      <c r="F188" s="577"/>
      <c r="G188" s="577"/>
      <c r="H188" s="577"/>
      <c r="I188" s="451"/>
      <c r="J188" s="590"/>
      <c r="K188" s="590"/>
      <c r="L188" s="590"/>
      <c r="M188" s="590"/>
      <c r="N188" s="590"/>
    </row>
    <row r="189" spans="2:14">
      <c r="B189" s="478" t="s">
        <v>954</v>
      </c>
      <c r="C189" s="592" t="s">
        <v>1076</v>
      </c>
      <c r="D189" s="591"/>
      <c r="E189" s="591"/>
      <c r="F189" s="591"/>
      <c r="G189" s="591"/>
      <c r="H189" s="591"/>
      <c r="I189" s="451"/>
      <c r="J189" s="590"/>
      <c r="K189" s="590"/>
      <c r="L189" s="590"/>
      <c r="M189" s="590"/>
      <c r="N189" s="590"/>
    </row>
    <row r="190" spans="2:14">
      <c r="B190" s="471"/>
      <c r="C190" s="588" t="s">
        <v>1077</v>
      </c>
      <c r="D190" s="591"/>
      <c r="E190" s="591"/>
      <c r="F190" s="591"/>
      <c r="G190" s="591"/>
      <c r="H190" s="591"/>
      <c r="I190" s="451"/>
      <c r="J190" s="590"/>
      <c r="K190" s="590"/>
      <c r="L190" s="590"/>
      <c r="M190" s="590"/>
      <c r="N190" s="590"/>
    </row>
    <row r="191" spans="2:14">
      <c r="B191" s="471"/>
      <c r="C191" s="588" t="s">
        <v>1078</v>
      </c>
      <c r="D191" s="591"/>
      <c r="E191" s="591"/>
      <c r="F191" s="591"/>
      <c r="G191" s="591"/>
      <c r="H191" s="591"/>
      <c r="I191" s="451"/>
      <c r="J191" s="595"/>
      <c r="K191" s="595"/>
      <c r="L191" s="595"/>
      <c r="M191" s="595"/>
      <c r="N191" s="595"/>
    </row>
    <row r="192" spans="2:14">
      <c r="B192" s="471"/>
      <c r="C192" s="588" t="s">
        <v>1079</v>
      </c>
      <c r="D192" s="591"/>
      <c r="E192" s="591"/>
      <c r="F192" s="591"/>
      <c r="G192" s="591"/>
      <c r="H192" s="591"/>
      <c r="I192" s="451"/>
      <c r="J192" s="595"/>
      <c r="K192" s="595"/>
      <c r="L192" s="595"/>
      <c r="M192" s="595"/>
      <c r="N192" s="595"/>
    </row>
    <row r="193" spans="2:14">
      <c r="B193" s="478" t="s">
        <v>954</v>
      </c>
      <c r="C193" s="578" t="s">
        <v>1080</v>
      </c>
      <c r="D193" s="577"/>
      <c r="E193" s="577"/>
      <c r="F193" s="577"/>
      <c r="G193" s="577"/>
      <c r="H193" s="577"/>
      <c r="I193" s="451"/>
      <c r="J193" s="595"/>
      <c r="K193" s="595"/>
      <c r="L193" s="595"/>
      <c r="M193" s="595"/>
      <c r="N193" s="595"/>
    </row>
    <row r="194" spans="2:14">
      <c r="B194" s="471"/>
      <c r="C194" s="576" t="s">
        <v>1081</v>
      </c>
      <c r="D194" s="577"/>
      <c r="E194" s="577"/>
      <c r="F194" s="577"/>
      <c r="G194" s="577"/>
      <c r="H194" s="577"/>
      <c r="I194" s="451"/>
      <c r="J194" s="595"/>
      <c r="K194" s="595"/>
      <c r="L194" s="595"/>
      <c r="M194" s="595"/>
      <c r="N194" s="595"/>
    </row>
    <row r="195" spans="2:14">
      <c r="B195" s="478" t="s">
        <v>954</v>
      </c>
      <c r="C195" s="578" t="s">
        <v>1082</v>
      </c>
      <c r="D195" s="577"/>
      <c r="E195" s="577"/>
      <c r="F195" s="577"/>
      <c r="G195" s="577"/>
      <c r="H195" s="577"/>
      <c r="I195" s="451"/>
      <c r="J195" s="590"/>
      <c r="K195" s="590"/>
      <c r="L195" s="590"/>
      <c r="M195" s="590"/>
      <c r="N195" s="590"/>
    </row>
    <row r="196" spans="2:14">
      <c r="B196" s="478" t="s">
        <v>954</v>
      </c>
      <c r="C196" s="578" t="s">
        <v>1083</v>
      </c>
      <c r="D196" s="577"/>
      <c r="E196" s="577"/>
      <c r="F196" s="577"/>
      <c r="G196" s="577"/>
      <c r="H196" s="577"/>
      <c r="I196" s="451"/>
      <c r="J196" s="590"/>
      <c r="K196" s="590"/>
      <c r="L196" s="590"/>
      <c r="M196" s="590"/>
      <c r="N196" s="590"/>
    </row>
    <row r="197" spans="2:14">
      <c r="B197" s="478" t="s">
        <v>954</v>
      </c>
      <c r="C197" s="578" t="s">
        <v>1084</v>
      </c>
      <c r="D197" s="577"/>
      <c r="E197" s="577"/>
      <c r="F197" s="577"/>
      <c r="G197" s="577"/>
      <c r="H197" s="577"/>
      <c r="I197" s="451"/>
      <c r="J197" s="590"/>
      <c r="K197" s="590"/>
      <c r="L197" s="590"/>
      <c r="M197" s="590"/>
      <c r="N197" s="590"/>
    </row>
    <row r="198" spans="2:14">
      <c r="B198" s="478" t="s">
        <v>954</v>
      </c>
      <c r="C198" s="578" t="s">
        <v>1053</v>
      </c>
      <c r="D198" s="577"/>
      <c r="E198" s="577"/>
      <c r="F198" s="577"/>
      <c r="G198" s="577"/>
      <c r="H198" s="577"/>
      <c r="I198" s="451"/>
      <c r="J198" s="590"/>
      <c r="K198" s="590"/>
      <c r="L198" s="590"/>
      <c r="M198" s="590"/>
      <c r="N198" s="590"/>
    </row>
    <row r="199" spans="2:14">
      <c r="B199" s="471"/>
      <c r="C199" s="576" t="s">
        <v>1054</v>
      </c>
      <c r="D199" s="577"/>
      <c r="E199" s="577"/>
      <c r="F199" s="577"/>
      <c r="G199" s="577"/>
      <c r="H199" s="577"/>
      <c r="I199" s="451"/>
      <c r="J199" s="590"/>
      <c r="K199" s="590"/>
      <c r="L199" s="590"/>
      <c r="M199" s="590"/>
      <c r="N199" s="590"/>
    </row>
    <row r="200" spans="2:14">
      <c r="B200" s="471"/>
      <c r="C200" s="576" t="s">
        <v>1085</v>
      </c>
      <c r="D200" s="577"/>
      <c r="E200" s="577"/>
      <c r="F200" s="577"/>
      <c r="G200" s="577"/>
      <c r="H200" s="577"/>
      <c r="I200" s="451"/>
      <c r="J200" s="590"/>
      <c r="K200" s="590"/>
      <c r="L200" s="590"/>
      <c r="M200" s="590"/>
      <c r="N200" s="590"/>
    </row>
    <row r="201" spans="2:14">
      <c r="B201" s="471"/>
      <c r="C201" s="576" t="s">
        <v>1056</v>
      </c>
      <c r="D201" s="577"/>
      <c r="E201" s="577"/>
      <c r="F201" s="577"/>
      <c r="G201" s="577"/>
      <c r="H201" s="577"/>
      <c r="I201" s="451"/>
      <c r="J201" s="590"/>
      <c r="K201" s="590"/>
      <c r="L201" s="590"/>
      <c r="M201" s="590"/>
      <c r="N201" s="590"/>
    </row>
    <row r="202" spans="2:14">
      <c r="B202" s="471"/>
      <c r="C202" s="576"/>
      <c r="D202" s="577"/>
      <c r="E202" s="577"/>
      <c r="F202" s="577"/>
      <c r="G202" s="577"/>
      <c r="H202" s="577"/>
      <c r="I202" s="451"/>
      <c r="J202" s="590"/>
      <c r="K202" s="590"/>
      <c r="L202" s="590"/>
      <c r="M202" s="590"/>
      <c r="N202" s="590"/>
    </row>
    <row r="203" spans="2:14">
      <c r="B203" s="471"/>
      <c r="C203" s="592" t="s">
        <v>1086</v>
      </c>
      <c r="D203" s="591"/>
      <c r="E203" s="591"/>
      <c r="F203" s="591"/>
      <c r="G203" s="591"/>
      <c r="H203" s="591"/>
      <c r="I203" s="451"/>
      <c r="J203" s="590"/>
      <c r="K203" s="590"/>
      <c r="L203" s="590"/>
      <c r="M203" s="590"/>
      <c r="N203" s="590"/>
    </row>
    <row r="204" spans="2:14">
      <c r="B204" s="478" t="s">
        <v>954</v>
      </c>
      <c r="C204" s="576" t="s">
        <v>1087</v>
      </c>
      <c r="D204" s="596"/>
      <c r="E204" s="596"/>
      <c r="F204" s="596"/>
      <c r="G204" s="596"/>
      <c r="H204" s="596"/>
      <c r="I204" s="451"/>
      <c r="J204" s="590"/>
      <c r="K204" s="590"/>
      <c r="L204" s="590"/>
      <c r="M204" s="590"/>
      <c r="N204" s="590"/>
    </row>
    <row r="205" spans="2:14">
      <c r="B205" s="478" t="s">
        <v>954</v>
      </c>
      <c r="C205" s="578" t="s">
        <v>1088</v>
      </c>
      <c r="D205" s="577"/>
      <c r="E205" s="577"/>
      <c r="F205" s="577"/>
      <c r="G205" s="577"/>
      <c r="H205" s="577"/>
      <c r="I205" s="451"/>
      <c r="J205" s="595"/>
      <c r="K205" s="595"/>
      <c r="L205" s="595"/>
      <c r="M205" s="595"/>
      <c r="N205" s="595"/>
    </row>
    <row r="206" spans="2:14">
      <c r="B206" s="471"/>
      <c r="C206" s="576" t="s">
        <v>1089</v>
      </c>
      <c r="D206" s="577"/>
      <c r="E206" s="577"/>
      <c r="F206" s="577"/>
      <c r="G206" s="577"/>
      <c r="H206" s="577"/>
      <c r="I206" s="451"/>
      <c r="J206" s="590"/>
      <c r="K206" s="590"/>
      <c r="L206" s="590"/>
      <c r="M206" s="590"/>
      <c r="N206" s="590"/>
    </row>
    <row r="207" spans="2:14">
      <c r="B207" s="478" t="s">
        <v>954</v>
      </c>
      <c r="C207" s="578" t="s">
        <v>1090</v>
      </c>
      <c r="D207" s="577"/>
      <c r="E207" s="577"/>
      <c r="F207" s="577"/>
      <c r="G207" s="577"/>
      <c r="H207" s="577"/>
      <c r="I207" s="451"/>
      <c r="J207" s="590"/>
      <c r="K207" s="590"/>
      <c r="L207" s="590"/>
      <c r="M207" s="590"/>
      <c r="N207" s="590"/>
    </row>
    <row r="208" spans="2:14">
      <c r="B208" s="478" t="s">
        <v>954</v>
      </c>
      <c r="C208" s="578" t="s">
        <v>1091</v>
      </c>
      <c r="D208" s="577"/>
      <c r="E208" s="577"/>
      <c r="F208" s="577"/>
      <c r="G208" s="577"/>
      <c r="H208" s="577"/>
      <c r="I208" s="451"/>
      <c r="J208" s="590"/>
      <c r="K208" s="590"/>
      <c r="L208" s="590"/>
      <c r="M208" s="590"/>
      <c r="N208" s="590"/>
    </row>
    <row r="209" spans="2:14">
      <c r="B209" s="471"/>
      <c r="I209" s="451"/>
      <c r="J209" s="590"/>
      <c r="K209" s="590"/>
      <c r="L209" s="590"/>
      <c r="M209" s="590"/>
      <c r="N209" s="590"/>
    </row>
    <row r="210" spans="2:14">
      <c r="J210" s="590"/>
      <c r="K210" s="590"/>
      <c r="L210" s="590"/>
      <c r="M210" s="590"/>
      <c r="N210" s="590"/>
    </row>
  </sheetData>
  <sheetProtection algorithmName="SHA-512" hashValue="/OnLjT2LTozqffDxReIED9ir57WMcnwTkyhcNHszBFFJ7gUZTnIkj3aydX2Kowm3FuMV7lQgmTds9yChBaaW6Q==" saltValue="c25kVCSCWPFyS1C1XFn6bQ==" spinCount="100000" sheet="1" objects="1" scenarios="1"/>
  <mergeCells count="303">
    <mergeCell ref="C169:H169"/>
    <mergeCell ref="C168:H168"/>
    <mergeCell ref="C167:H167"/>
    <mergeCell ref="C166:H166"/>
    <mergeCell ref="C165:H165"/>
    <mergeCell ref="C164:H164"/>
    <mergeCell ref="C163:H163"/>
    <mergeCell ref="C162:H162"/>
    <mergeCell ref="C107:H107"/>
    <mergeCell ref="C108:H108"/>
    <mergeCell ref="C109:H109"/>
    <mergeCell ref="C110:H110"/>
    <mergeCell ref="C111:H111"/>
    <mergeCell ref="C112:H112"/>
    <mergeCell ref="C113:H113"/>
    <mergeCell ref="C115:H115"/>
    <mergeCell ref="C116:H116"/>
    <mergeCell ref="C117:H117"/>
    <mergeCell ref="C118:H118"/>
    <mergeCell ref="C119:H119"/>
    <mergeCell ref="C120:H120"/>
    <mergeCell ref="C121:H121"/>
    <mergeCell ref="C122:H122"/>
    <mergeCell ref="D10:H10"/>
    <mergeCell ref="D12:H12"/>
    <mergeCell ref="C123:H123"/>
    <mergeCell ref="C124:H124"/>
    <mergeCell ref="C125:H125"/>
    <mergeCell ref="C126:H126"/>
    <mergeCell ref="C127:H127"/>
    <mergeCell ref="C128:H128"/>
    <mergeCell ref="C59:H59"/>
    <mergeCell ref="C60:H60"/>
    <mergeCell ref="C77:H77"/>
    <mergeCell ref="C76:H76"/>
    <mergeCell ref="C95:H95"/>
    <mergeCell ref="C96:H96"/>
    <mergeCell ref="C97:H97"/>
    <mergeCell ref="C78:H78"/>
    <mergeCell ref="C80:H80"/>
    <mergeCell ref="C81:H81"/>
    <mergeCell ref="C82:H82"/>
    <mergeCell ref="C83:H83"/>
    <mergeCell ref="C84:H84"/>
    <mergeCell ref="C85:H85"/>
    <mergeCell ref="C86:H86"/>
    <mergeCell ref="C206:H206"/>
    <mergeCell ref="C205:H205"/>
    <mergeCell ref="C203:H203"/>
    <mergeCell ref="C204:H204"/>
    <mergeCell ref="C202:H202"/>
    <mergeCell ref="C201:H201"/>
    <mergeCell ref="C200:H200"/>
    <mergeCell ref="C170:H170"/>
    <mergeCell ref="C171:H171"/>
    <mergeCell ref="C172:H172"/>
    <mergeCell ref="C173:H173"/>
    <mergeCell ref="C174:H174"/>
    <mergeCell ref="C175:H175"/>
    <mergeCell ref="C177:H177"/>
    <mergeCell ref="C179:H179"/>
    <mergeCell ref="C178:H178"/>
    <mergeCell ref="J210:N210"/>
    <mergeCell ref="C61:H61"/>
    <mergeCell ref="C62:H62"/>
    <mergeCell ref="C63:H63"/>
    <mergeCell ref="B2:C2"/>
    <mergeCell ref="B6:C6"/>
    <mergeCell ref="B10:C10"/>
    <mergeCell ref="B12:C12"/>
    <mergeCell ref="C64:H64"/>
    <mergeCell ref="C65:H65"/>
    <mergeCell ref="C66:H66"/>
    <mergeCell ref="C67:H67"/>
    <mergeCell ref="C68:H68"/>
    <mergeCell ref="C69:H69"/>
    <mergeCell ref="C70:H70"/>
    <mergeCell ref="C71:H71"/>
    <mergeCell ref="C72:H72"/>
    <mergeCell ref="C73:H73"/>
    <mergeCell ref="C74:H74"/>
    <mergeCell ref="C75:H75"/>
    <mergeCell ref="C79:H79"/>
    <mergeCell ref="J201:N201"/>
    <mergeCell ref="C208:H208"/>
    <mergeCell ref="C207:H207"/>
    <mergeCell ref="J202:N202"/>
    <mergeCell ref="J203:N203"/>
    <mergeCell ref="J204:N204"/>
    <mergeCell ref="J205:N205"/>
    <mergeCell ref="J206:N206"/>
    <mergeCell ref="J207:N207"/>
    <mergeCell ref="J208:N208"/>
    <mergeCell ref="J209:N209"/>
    <mergeCell ref="J192:N192"/>
    <mergeCell ref="J193:N193"/>
    <mergeCell ref="J194:N194"/>
    <mergeCell ref="J195:N195"/>
    <mergeCell ref="J196:N196"/>
    <mergeCell ref="J197:N197"/>
    <mergeCell ref="J198:N198"/>
    <mergeCell ref="J199:N199"/>
    <mergeCell ref="J200:N200"/>
    <mergeCell ref="J187:N187"/>
    <mergeCell ref="J188:N188"/>
    <mergeCell ref="J189:N189"/>
    <mergeCell ref="J190:N190"/>
    <mergeCell ref="J191:N191"/>
    <mergeCell ref="J173:N173"/>
    <mergeCell ref="J174:N174"/>
    <mergeCell ref="J175:N175"/>
    <mergeCell ref="J177:N177"/>
    <mergeCell ref="J179:N179"/>
    <mergeCell ref="J180:N180"/>
    <mergeCell ref="J181:N181"/>
    <mergeCell ref="J182:N182"/>
    <mergeCell ref="J183:N183"/>
    <mergeCell ref="J167:N167"/>
    <mergeCell ref="J168:N168"/>
    <mergeCell ref="J169:N169"/>
    <mergeCell ref="J170:N170"/>
    <mergeCell ref="J171:N171"/>
    <mergeCell ref="J172:N172"/>
    <mergeCell ref="J184:N184"/>
    <mergeCell ref="J185:N185"/>
    <mergeCell ref="J186:N186"/>
    <mergeCell ref="J158:N158"/>
    <mergeCell ref="J159:N159"/>
    <mergeCell ref="J160:N160"/>
    <mergeCell ref="J161:N161"/>
    <mergeCell ref="J162:N162"/>
    <mergeCell ref="J163:N163"/>
    <mergeCell ref="J164:N164"/>
    <mergeCell ref="J165:N165"/>
    <mergeCell ref="J166:N166"/>
    <mergeCell ref="J149:N149"/>
    <mergeCell ref="J150:N150"/>
    <mergeCell ref="J151:N151"/>
    <mergeCell ref="J152:N152"/>
    <mergeCell ref="J153:N153"/>
    <mergeCell ref="J154:N154"/>
    <mergeCell ref="J155:N155"/>
    <mergeCell ref="J156:N156"/>
    <mergeCell ref="J157:N157"/>
    <mergeCell ref="J140:N140"/>
    <mergeCell ref="J141:N141"/>
    <mergeCell ref="J142:N142"/>
    <mergeCell ref="J143:N143"/>
    <mergeCell ref="J144:N144"/>
    <mergeCell ref="J145:N145"/>
    <mergeCell ref="J146:N146"/>
    <mergeCell ref="J147:N147"/>
    <mergeCell ref="J148:N148"/>
    <mergeCell ref="J131:N131"/>
    <mergeCell ref="J132:N132"/>
    <mergeCell ref="J133:N133"/>
    <mergeCell ref="J134:N134"/>
    <mergeCell ref="J135:N135"/>
    <mergeCell ref="J136:N136"/>
    <mergeCell ref="J137:N137"/>
    <mergeCell ref="J138:N138"/>
    <mergeCell ref="J139:N139"/>
    <mergeCell ref="J122:N122"/>
    <mergeCell ref="J123:N123"/>
    <mergeCell ref="J124:N124"/>
    <mergeCell ref="J125:N125"/>
    <mergeCell ref="J126:N126"/>
    <mergeCell ref="J127:N127"/>
    <mergeCell ref="J128:N128"/>
    <mergeCell ref="J129:N129"/>
    <mergeCell ref="J130:N130"/>
    <mergeCell ref="J112:N112"/>
    <mergeCell ref="J113:N113"/>
    <mergeCell ref="J115:N115"/>
    <mergeCell ref="J116:N116"/>
    <mergeCell ref="J117:N117"/>
    <mergeCell ref="J118:N118"/>
    <mergeCell ref="J119:N119"/>
    <mergeCell ref="J120:N120"/>
    <mergeCell ref="J121:N121"/>
    <mergeCell ref="J103:N103"/>
    <mergeCell ref="J104:N104"/>
    <mergeCell ref="J105:N105"/>
    <mergeCell ref="J106:N106"/>
    <mergeCell ref="J107:N107"/>
    <mergeCell ref="J108:N108"/>
    <mergeCell ref="J109:N109"/>
    <mergeCell ref="J110:N110"/>
    <mergeCell ref="J111:N111"/>
    <mergeCell ref="J94:N94"/>
    <mergeCell ref="J95:N95"/>
    <mergeCell ref="J96:N96"/>
    <mergeCell ref="J97:N97"/>
    <mergeCell ref="J98:N98"/>
    <mergeCell ref="J99:N99"/>
    <mergeCell ref="J100:N100"/>
    <mergeCell ref="J101:N101"/>
    <mergeCell ref="J102:N102"/>
    <mergeCell ref="J85:N85"/>
    <mergeCell ref="J86:N86"/>
    <mergeCell ref="J87:N87"/>
    <mergeCell ref="J88:N88"/>
    <mergeCell ref="J89:N89"/>
    <mergeCell ref="J90:N90"/>
    <mergeCell ref="J91:N91"/>
    <mergeCell ref="J92:N92"/>
    <mergeCell ref="J93:N93"/>
    <mergeCell ref="J63:N63"/>
    <mergeCell ref="J64:N64"/>
    <mergeCell ref="J65:N65"/>
    <mergeCell ref="J66:N66"/>
    <mergeCell ref="J67:N67"/>
    <mergeCell ref="J68:N68"/>
    <mergeCell ref="J69:N69"/>
    <mergeCell ref="J70:N70"/>
    <mergeCell ref="J71:N71"/>
    <mergeCell ref="J72:N72"/>
    <mergeCell ref="J73:N73"/>
    <mergeCell ref="J74:N74"/>
    <mergeCell ref="J75:N75"/>
    <mergeCell ref="J76:N76"/>
    <mergeCell ref="J77:N77"/>
    <mergeCell ref="J78:N78"/>
    <mergeCell ref="J79:N79"/>
    <mergeCell ref="J80:N80"/>
    <mergeCell ref="J81:N81"/>
    <mergeCell ref="J82:N82"/>
    <mergeCell ref="J83:N83"/>
    <mergeCell ref="J84:N84"/>
    <mergeCell ref="C199:H199"/>
    <mergeCell ref="C198:H198"/>
    <mergeCell ref="C197:H197"/>
    <mergeCell ref="C196:H196"/>
    <mergeCell ref="C191:H191"/>
    <mergeCell ref="C192:H192"/>
    <mergeCell ref="C193:H193"/>
    <mergeCell ref="C194:H194"/>
    <mergeCell ref="C195:H195"/>
    <mergeCell ref="C190:H190"/>
    <mergeCell ref="C189:H189"/>
    <mergeCell ref="C188:H188"/>
    <mergeCell ref="C187:H187"/>
    <mergeCell ref="C186:H186"/>
    <mergeCell ref="C185:H185"/>
    <mergeCell ref="C184:H184"/>
    <mergeCell ref="C183:H183"/>
    <mergeCell ref="C182:H182"/>
    <mergeCell ref="C181:H181"/>
    <mergeCell ref="C180:H180"/>
    <mergeCell ref="C87:H87"/>
    <mergeCell ref="C88:H88"/>
    <mergeCell ref="C89:H89"/>
    <mergeCell ref="C90:H90"/>
    <mergeCell ref="C91:H91"/>
    <mergeCell ref="C92:H92"/>
    <mergeCell ref="C93:H93"/>
    <mergeCell ref="C94:H94"/>
    <mergeCell ref="C106:H106"/>
    <mergeCell ref="C98:H98"/>
    <mergeCell ref="C99:H99"/>
    <mergeCell ref="C100:H100"/>
    <mergeCell ref="C101:H101"/>
    <mergeCell ref="C102:H102"/>
    <mergeCell ref="C103:H103"/>
    <mergeCell ref="C104:H104"/>
    <mergeCell ref="C105:H105"/>
    <mergeCell ref="C143:H143"/>
    <mergeCell ref="C144:H144"/>
    <mergeCell ref="C145:H145"/>
    <mergeCell ref="C146:H146"/>
    <mergeCell ref="C129:H129"/>
    <mergeCell ref="C130:H130"/>
    <mergeCell ref="C131:H131"/>
    <mergeCell ref="C132:H132"/>
    <mergeCell ref="C133:H133"/>
    <mergeCell ref="C134:H134"/>
    <mergeCell ref="C135:H135"/>
    <mergeCell ref="C136:H136"/>
    <mergeCell ref="C137:H137"/>
    <mergeCell ref="B14:C14"/>
    <mergeCell ref="D14:H14"/>
    <mergeCell ref="C149:H149"/>
    <mergeCell ref="C148:H148"/>
    <mergeCell ref="C147:H147"/>
    <mergeCell ref="C161:H161"/>
    <mergeCell ref="C160:H160"/>
    <mergeCell ref="C159:H159"/>
    <mergeCell ref="D6:H6"/>
    <mergeCell ref="B8:C8"/>
    <mergeCell ref="C158:H158"/>
    <mergeCell ref="C157:H157"/>
    <mergeCell ref="C156:H156"/>
    <mergeCell ref="C155:H155"/>
    <mergeCell ref="C154:H154"/>
    <mergeCell ref="C153:H153"/>
    <mergeCell ref="C152:H152"/>
    <mergeCell ref="C151:H151"/>
    <mergeCell ref="C150:H150"/>
    <mergeCell ref="C138:H138"/>
    <mergeCell ref="C139:H139"/>
    <mergeCell ref="C140:H140"/>
    <mergeCell ref="C141:H141"/>
    <mergeCell ref="C142:H142"/>
  </mergeCells>
  <phoneticPr fontId="62" type="noConversion"/>
  <conditionalFormatting sqref="H45">
    <cfRule type="cellIs" dxfId="573" priority="5" operator="equal">
      <formula>0</formula>
    </cfRule>
  </conditionalFormatting>
  <conditionalFormatting sqref="H45">
    <cfRule type="cellIs" dxfId="572" priority="6" operator="greaterThan">
      <formula>0</formula>
    </cfRule>
  </conditionalFormatting>
  <conditionalFormatting sqref="H47">
    <cfRule type="cellIs" dxfId="571" priority="1" operator="equal">
      <formula>0</formula>
    </cfRule>
  </conditionalFormatting>
  <conditionalFormatting sqref="H47">
    <cfRule type="cellIs" dxfId="570" priority="2" operator="greaterThan">
      <formula>0</formula>
    </cfRule>
  </conditionalFormatting>
  <pageMargins left="0.51181102362204722" right="0.51181102362204722" top="0.74803149606299213" bottom="0.74803149606299213" header="0.31496062992125984" footer="0.31496062992125984"/>
  <pageSetup paperSize="9" scale="65" firstPageNumber="0" orientation="portrait" horizontalDpi="300" verticalDpi="300" r:id="rId1"/>
  <headerFooter alignWithMargins="0">
    <oddHeader>&amp;L_x000D__x000D_&amp;9</oddHeader>
    <oddFooter>&amp;C&amp;6 &amp; List: &amp;A&amp;L&amp;9&amp;R&amp;R &amp; &amp;9 &amp; List: &amp;A_x000D_&amp;R &amp; &amp;9 &amp; Stran: &amp;P</oddFooter>
  </headerFooter>
  <rowBreaks count="3" manualBreakCount="3">
    <brk id="57" max="9" man="1"/>
    <brk id="113" max="9" man="1"/>
    <brk id="176" max="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0"/>
  <sheetViews>
    <sheetView view="pageBreakPreview" zoomScaleNormal="100" zoomScaleSheetLayoutView="100" workbookViewId="0">
      <selection activeCell="B6" sqref="B6"/>
    </sheetView>
  </sheetViews>
  <sheetFormatPr defaultRowHeight="12.75"/>
  <cols>
    <col min="1" max="1" width="5.5703125" style="97" customWidth="1"/>
    <col min="2" max="2" width="79.140625" style="142" customWidth="1"/>
    <col min="3" max="3" width="6.28515625" style="97" customWidth="1"/>
    <col min="4" max="4" width="7.5703125" style="143" customWidth="1"/>
    <col min="5" max="5" width="3" style="97" customWidth="1"/>
    <col min="6" max="6" width="20" style="97" customWidth="1"/>
    <col min="7" max="7" width="20.42578125" style="144" customWidth="1"/>
    <col min="8" max="8" width="19.42578125" style="97" customWidth="1"/>
    <col min="9" max="9" width="11" style="97" customWidth="1"/>
    <col min="10" max="10" width="10.140625" style="97" customWidth="1"/>
    <col min="11" max="11" width="9.140625" style="97"/>
    <col min="12" max="12" width="16.7109375" style="97" customWidth="1"/>
    <col min="13" max="13" width="9.85546875" style="97" customWidth="1"/>
    <col min="14" max="14" width="2.5703125" style="97" bestFit="1" customWidth="1"/>
    <col min="15" max="15" width="9.140625" style="97"/>
    <col min="16" max="16" width="9" style="97" customWidth="1"/>
    <col min="17" max="16384" width="9.140625" style="97"/>
  </cols>
  <sheetData>
    <row r="1" spans="1:14" s="91" customFormat="1" ht="36">
      <c r="A1" s="90"/>
      <c r="B1" s="145" t="s">
        <v>113</v>
      </c>
      <c r="E1" s="92"/>
      <c r="H1" s="93"/>
      <c r="I1" s="94"/>
      <c r="J1" s="94"/>
      <c r="N1" s="95"/>
    </row>
    <row r="2" spans="1:14" s="64" customFormat="1" ht="18">
      <c r="A2" s="78"/>
      <c r="B2" s="77"/>
      <c r="C2" s="78"/>
      <c r="E2" s="79"/>
      <c r="H2" s="73"/>
      <c r="I2" s="87"/>
      <c r="J2" s="87"/>
      <c r="N2" s="72"/>
    </row>
    <row r="3" spans="1:14" s="127" customFormat="1" ht="16.5" thickBot="1">
      <c r="A3" s="125" t="s">
        <v>114</v>
      </c>
      <c r="B3" s="126"/>
      <c r="D3" s="128"/>
      <c r="G3" s="129"/>
    </row>
    <row r="4" spans="1:14" s="95" customFormat="1" ht="12">
      <c r="A4" s="130"/>
      <c r="B4" s="131"/>
      <c r="D4" s="132"/>
      <c r="F4" s="133"/>
      <c r="G4" s="134"/>
    </row>
    <row r="5" spans="1:14" s="135" customFormat="1" ht="24">
      <c r="A5" s="71">
        <v>1</v>
      </c>
      <c r="B5" s="84" t="s">
        <v>138</v>
      </c>
      <c r="D5" s="136"/>
      <c r="F5" s="137"/>
      <c r="G5" s="138"/>
    </row>
    <row r="6" spans="1:14" s="135" customFormat="1" ht="24">
      <c r="A6" s="71">
        <v>2</v>
      </c>
      <c r="B6" s="84" t="s">
        <v>115</v>
      </c>
      <c r="D6" s="136"/>
      <c r="F6" s="137"/>
      <c r="G6" s="138"/>
    </row>
    <row r="7" spans="1:14" s="135" customFormat="1" ht="24">
      <c r="A7" s="71">
        <v>3</v>
      </c>
      <c r="B7" s="84" t="s">
        <v>116</v>
      </c>
      <c r="D7" s="136"/>
      <c r="F7" s="137"/>
      <c r="G7" s="138"/>
    </row>
    <row r="8" spans="1:14" s="135" customFormat="1" ht="24">
      <c r="A8" s="71"/>
      <c r="B8" s="84" t="s">
        <v>117</v>
      </c>
      <c r="D8" s="136"/>
      <c r="F8" s="137"/>
      <c r="G8" s="138"/>
    </row>
    <row r="9" spans="1:14" s="135" customFormat="1" ht="36">
      <c r="A9" s="71">
        <v>5</v>
      </c>
      <c r="B9" s="84" t="s">
        <v>118</v>
      </c>
      <c r="D9" s="136"/>
      <c r="F9" s="137"/>
      <c r="G9" s="138"/>
    </row>
    <row r="10" spans="1:14" s="135" customFormat="1" ht="24">
      <c r="A10" s="71">
        <v>6</v>
      </c>
      <c r="B10" s="131" t="s">
        <v>139</v>
      </c>
      <c r="D10" s="136"/>
      <c r="F10" s="137"/>
      <c r="G10" s="138"/>
    </row>
    <row r="11" spans="1:14" s="135" customFormat="1" ht="12">
      <c r="A11" s="71">
        <v>7</v>
      </c>
      <c r="B11" s="131" t="s">
        <v>119</v>
      </c>
      <c r="D11" s="136"/>
      <c r="F11" s="137"/>
      <c r="G11" s="138"/>
    </row>
    <row r="12" spans="1:14" s="135" customFormat="1" ht="24">
      <c r="A12" s="71">
        <v>8</v>
      </c>
      <c r="B12" s="131" t="s">
        <v>120</v>
      </c>
      <c r="D12" s="136"/>
      <c r="F12" s="137"/>
      <c r="G12" s="138"/>
    </row>
    <row r="13" spans="1:14" s="135" customFormat="1" ht="24">
      <c r="A13" s="71">
        <v>9</v>
      </c>
      <c r="B13" s="131" t="s">
        <v>121</v>
      </c>
      <c r="D13" s="136"/>
      <c r="F13" s="137"/>
      <c r="G13" s="138"/>
    </row>
    <row r="14" spans="1:14" s="135" customFormat="1" ht="24">
      <c r="A14" s="71">
        <v>10</v>
      </c>
      <c r="B14" s="131" t="s">
        <v>122</v>
      </c>
      <c r="D14" s="136"/>
      <c r="F14" s="137"/>
      <c r="G14" s="138"/>
    </row>
    <row r="15" spans="1:14" s="135" customFormat="1" ht="24">
      <c r="A15" s="71"/>
      <c r="B15" s="131" t="s">
        <v>123</v>
      </c>
      <c r="D15" s="136"/>
      <c r="F15" s="137"/>
      <c r="G15" s="138"/>
    </row>
    <row r="16" spans="1:14" s="95" customFormat="1" ht="24">
      <c r="A16" s="71"/>
      <c r="B16" s="131" t="s">
        <v>124</v>
      </c>
      <c r="D16" s="132"/>
      <c r="F16" s="133"/>
      <c r="G16" s="134"/>
    </row>
    <row r="17" spans="1:7" s="95" customFormat="1" ht="24">
      <c r="A17" s="71"/>
      <c r="B17" s="131" t="s">
        <v>125</v>
      </c>
      <c r="D17" s="132"/>
      <c r="F17" s="133"/>
      <c r="G17" s="134"/>
    </row>
    <row r="18" spans="1:7" s="139" customFormat="1" ht="24">
      <c r="A18" s="71"/>
      <c r="B18" s="131" t="s">
        <v>126</v>
      </c>
      <c r="D18" s="140"/>
      <c r="G18" s="141"/>
    </row>
    <row r="19" spans="1:7" s="139" customFormat="1" ht="36">
      <c r="A19" s="71"/>
      <c r="B19" s="131" t="s">
        <v>127</v>
      </c>
      <c r="D19" s="140"/>
      <c r="G19" s="141"/>
    </row>
    <row r="20" spans="1:7" s="139" customFormat="1" ht="24">
      <c r="A20" s="71"/>
      <c r="B20" s="131" t="s">
        <v>128</v>
      </c>
      <c r="D20" s="140"/>
      <c r="G20" s="141"/>
    </row>
    <row r="21" spans="1:7" s="139" customFormat="1" ht="24">
      <c r="A21" s="71"/>
      <c r="B21" s="131" t="s">
        <v>129</v>
      </c>
      <c r="D21" s="140"/>
      <c r="G21" s="141"/>
    </row>
    <row r="22" spans="1:7" s="139" customFormat="1" ht="24">
      <c r="A22" s="71"/>
      <c r="B22" s="131" t="s">
        <v>130</v>
      </c>
      <c r="D22" s="140"/>
      <c r="G22" s="141"/>
    </row>
    <row r="23" spans="1:7" s="139" customFormat="1" ht="24">
      <c r="A23" s="71"/>
      <c r="B23" s="131" t="s">
        <v>131</v>
      </c>
      <c r="D23" s="140"/>
      <c r="G23" s="141"/>
    </row>
    <row r="24" spans="1:7" s="139" customFormat="1" ht="12">
      <c r="A24" s="71"/>
      <c r="B24" s="131" t="s">
        <v>132</v>
      </c>
      <c r="D24" s="140"/>
      <c r="G24" s="141"/>
    </row>
    <row r="25" spans="1:7" s="139" customFormat="1" ht="12">
      <c r="A25" s="71"/>
      <c r="B25" s="131" t="s">
        <v>133</v>
      </c>
      <c r="D25" s="140"/>
      <c r="G25" s="141"/>
    </row>
    <row r="26" spans="1:7" s="139" customFormat="1" ht="12">
      <c r="A26" s="71"/>
      <c r="B26" s="131" t="s">
        <v>134</v>
      </c>
      <c r="D26" s="140"/>
      <c r="G26" s="141"/>
    </row>
    <row r="27" spans="1:7" s="139" customFormat="1" ht="12" customHeight="1">
      <c r="A27" s="71"/>
      <c r="B27" s="131" t="s">
        <v>264</v>
      </c>
      <c r="D27" s="140"/>
      <c r="G27" s="141"/>
    </row>
    <row r="28" spans="1:7" s="139" customFormat="1" ht="12">
      <c r="B28" s="131" t="s">
        <v>265</v>
      </c>
      <c r="E28" s="141"/>
    </row>
    <row r="29" spans="1:7" s="139" customFormat="1" ht="12">
      <c r="B29" s="131" t="s">
        <v>266</v>
      </c>
      <c r="D29" s="140"/>
      <c r="G29" s="141"/>
    </row>
    <row r="30" spans="1:7">
      <c r="B30" s="131" t="s">
        <v>267</v>
      </c>
    </row>
  </sheetData>
  <sheetProtection algorithmName="SHA-512" hashValue="GASv0H5c6dT+IaXEWqJwaZHJkYbBgBF0QKYwYvYCh86O/AlNX1X93b08gxSuHI9FZqiBboFVtiPOCtQ8OnkwZA==" saltValue="py4rsS0SFFLTrCOwHzT69g==" spinCount="100000" sheet="1" objects="1" scenarios="1"/>
  <pageMargins left="0.98425196850393704" right="0.39370078740157483" top="0.98425196850393704" bottom="0.74803149606299213" header="0" footer="0.39370078740157483"/>
  <pageSetup paperSize="9" orientation="portrait" horizontalDpi="300" verticalDpi="300" r:id="rId1"/>
  <headerFooter alignWithMargins="0">
    <oddHeader>&amp;L_x000D__x000D_&amp;9</oddHeader>
    <oddFooter>&amp;C&amp;6 &amp; List: &amp;A&amp;L&amp;9&amp;R&amp;R &amp; &amp;9 &amp; List: &amp;A_x000D_&amp;R &amp; &amp;9 &amp; Stran: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6"/>
  <dimension ref="A1:IV626"/>
  <sheetViews>
    <sheetView showZeros="0" view="pageBreakPreview" topLeftCell="A230" zoomScale="80" zoomScaleNormal="100" zoomScaleSheetLayoutView="80" workbookViewId="0">
      <selection activeCell="C250" sqref="C250:C251"/>
    </sheetView>
  </sheetViews>
  <sheetFormatPr defaultRowHeight="12.75"/>
  <cols>
    <col min="1" max="1" width="4.140625" style="97" customWidth="1"/>
    <col min="2" max="2" width="4.42578125" style="97" customWidth="1"/>
    <col min="3" max="3" width="45.42578125" style="86" customWidth="1"/>
    <col min="4" max="4" width="6.28515625" style="85" customWidth="1"/>
    <col min="5" max="5" width="7.28515625" style="85" customWidth="1"/>
    <col min="6" max="6" width="9" style="223" customWidth="1"/>
    <col min="7" max="7" width="12.42578125" style="223" customWidth="1"/>
    <col min="8" max="8" width="10.42578125" style="178" bestFit="1" customWidth="1"/>
    <col min="9" max="9" width="10.140625" style="179" bestFit="1" customWidth="1"/>
    <col min="10" max="10" width="10.42578125" style="180" bestFit="1" customWidth="1"/>
    <col min="11" max="11" width="4.42578125" style="165" bestFit="1" customWidth="1"/>
    <col min="12" max="12" width="7" style="186" bestFit="1" customWidth="1"/>
    <col min="13" max="18" width="21" style="187" customWidth="1"/>
    <col min="19" max="30" width="21" style="65" customWidth="1"/>
    <col min="31" max="16384" width="9.140625" style="65"/>
  </cols>
  <sheetData>
    <row r="1" spans="1:18" s="64" customFormat="1" ht="18">
      <c r="A1" s="90"/>
      <c r="B1" s="182"/>
      <c r="C1" s="90" t="s">
        <v>221</v>
      </c>
      <c r="D1" s="177"/>
      <c r="E1" s="177"/>
      <c r="F1" s="466"/>
      <c r="G1" s="466"/>
      <c r="H1" s="178"/>
      <c r="I1" s="179"/>
      <c r="J1" s="180"/>
      <c r="K1" s="165"/>
      <c r="L1" s="181"/>
      <c r="M1" s="146"/>
      <c r="N1" s="146"/>
      <c r="O1" s="146"/>
      <c r="P1" s="146"/>
      <c r="Q1" s="146"/>
      <c r="R1" s="146"/>
    </row>
    <row r="2" spans="1:18" s="64" customFormat="1" ht="18">
      <c r="A2" s="90"/>
      <c r="B2" s="182"/>
      <c r="C2" s="90"/>
      <c r="D2" s="177"/>
      <c r="E2" s="177"/>
      <c r="F2" s="466"/>
      <c r="G2" s="466"/>
      <c r="H2" s="178"/>
      <c r="I2" s="179"/>
      <c r="J2" s="180"/>
      <c r="K2" s="165"/>
      <c r="L2" s="181"/>
      <c r="M2" s="146"/>
      <c r="N2" s="146"/>
      <c r="O2" s="146"/>
      <c r="P2" s="146"/>
      <c r="Q2" s="146"/>
      <c r="R2" s="146"/>
    </row>
    <row r="3" spans="1:18" s="91" customFormat="1" ht="18">
      <c r="A3" s="90" t="s">
        <v>106</v>
      </c>
      <c r="B3" s="182"/>
      <c r="C3" s="90" t="s">
        <v>274</v>
      </c>
      <c r="D3" s="177"/>
      <c r="E3" s="177"/>
      <c r="F3" s="466"/>
      <c r="G3" s="466"/>
      <c r="H3" s="216"/>
      <c r="I3" s="183"/>
      <c r="J3" s="184"/>
      <c r="K3" s="214"/>
      <c r="L3" s="185"/>
      <c r="M3" s="147"/>
      <c r="N3" s="147"/>
      <c r="O3" s="147"/>
      <c r="P3" s="147"/>
      <c r="Q3" s="147"/>
      <c r="R3" s="147"/>
    </row>
    <row r="4" spans="1:18">
      <c r="A4" s="139" t="s">
        <v>108</v>
      </c>
      <c r="B4" s="139"/>
      <c r="K4" s="597"/>
    </row>
    <row r="5" spans="1:18" ht="158.25" customHeight="1">
      <c r="C5" s="221" t="s">
        <v>110</v>
      </c>
      <c r="F5" s="565"/>
      <c r="G5" s="565"/>
      <c r="I5" s="190"/>
      <c r="J5" s="191"/>
      <c r="K5" s="597"/>
    </row>
    <row r="6" spans="1:18">
      <c r="A6" s="139" t="s">
        <v>140</v>
      </c>
      <c r="B6" s="139"/>
      <c r="F6" s="565"/>
      <c r="G6" s="565"/>
      <c r="K6" s="597"/>
    </row>
    <row r="7" spans="1:18" s="82" customFormat="1">
      <c r="A7" s="342" t="s">
        <v>0</v>
      </c>
      <c r="B7" s="342"/>
      <c r="C7" s="343" t="s">
        <v>1</v>
      </c>
      <c r="D7" s="343" t="s">
        <v>2</v>
      </c>
      <c r="E7" s="343" t="s">
        <v>3</v>
      </c>
      <c r="F7" s="343" t="s">
        <v>4</v>
      </c>
      <c r="G7" s="343" t="s">
        <v>5</v>
      </c>
      <c r="H7" s="168"/>
      <c r="I7" s="164"/>
      <c r="J7" s="164"/>
      <c r="K7" s="165"/>
      <c r="L7" s="166"/>
      <c r="M7" s="167"/>
      <c r="N7" s="167"/>
      <c r="O7" s="167"/>
      <c r="P7" s="167"/>
      <c r="Q7" s="167"/>
      <c r="R7" s="167"/>
    </row>
    <row r="8" spans="1:18" s="82" customFormat="1">
      <c r="A8" s="344"/>
      <c r="B8" s="344"/>
      <c r="C8" s="86"/>
      <c r="D8" s="85"/>
      <c r="E8" s="85"/>
      <c r="F8" s="345"/>
      <c r="G8" s="345"/>
      <c r="H8" s="168"/>
      <c r="I8" s="164"/>
      <c r="J8" s="164"/>
      <c r="K8" s="165"/>
      <c r="L8" s="166"/>
      <c r="M8" s="167"/>
      <c r="N8" s="167"/>
      <c r="O8" s="167"/>
      <c r="P8" s="167"/>
      <c r="Q8" s="167"/>
      <c r="R8" s="167"/>
    </row>
    <row r="9" spans="1:18" s="82" customFormat="1" ht="16.5" thickBot="1">
      <c r="A9" s="210"/>
      <c r="B9" s="211" t="s">
        <v>105</v>
      </c>
      <c r="C9" s="96" t="s">
        <v>274</v>
      </c>
      <c r="D9" s="163"/>
      <c r="E9" s="163"/>
      <c r="F9" s="163"/>
      <c r="G9" s="163"/>
      <c r="H9" s="168"/>
      <c r="I9" s="164"/>
      <c r="J9" s="164"/>
      <c r="K9" s="165"/>
      <c r="L9" s="166"/>
      <c r="M9" s="167"/>
      <c r="N9" s="167"/>
      <c r="O9" s="167"/>
      <c r="P9" s="167"/>
      <c r="Q9" s="167"/>
      <c r="R9" s="167"/>
    </row>
    <row r="10" spans="1:18" s="82" customFormat="1">
      <c r="A10" s="344"/>
      <c r="B10" s="344"/>
      <c r="C10" s="86"/>
      <c r="D10" s="85"/>
      <c r="E10" s="85"/>
      <c r="F10" s="345"/>
      <c r="G10" s="345"/>
      <c r="H10" s="168"/>
      <c r="I10" s="164"/>
      <c r="J10" s="164"/>
      <c r="K10" s="165"/>
      <c r="L10" s="166"/>
      <c r="M10" s="224"/>
      <c r="N10" s="167"/>
      <c r="O10" s="167"/>
      <c r="P10" s="167"/>
      <c r="Q10" s="167"/>
      <c r="R10" s="167"/>
    </row>
    <row r="11" spans="1:18" s="95" customFormat="1">
      <c r="A11" s="346" t="str">
        <f>$B$9</f>
        <v>I.</v>
      </c>
      <c r="B11" s="347">
        <f>COUNT($A$10:$B10)+1</f>
        <v>1</v>
      </c>
      <c r="C11" s="225" t="s">
        <v>273</v>
      </c>
      <c r="D11" s="159" t="s">
        <v>10</v>
      </c>
      <c r="E11" s="156">
        <v>1</v>
      </c>
      <c r="F11" s="571"/>
      <c r="G11" s="155">
        <f>E11*F11</f>
        <v>0</v>
      </c>
      <c r="H11" s="216"/>
      <c r="I11"/>
      <c r="J11"/>
      <c r="K11" s="214"/>
      <c r="L11"/>
      <c r="M11" s="215"/>
      <c r="N11" s="215"/>
      <c r="O11" s="215"/>
      <c r="P11" s="215"/>
      <c r="Q11" s="215"/>
      <c r="R11" s="215"/>
    </row>
    <row r="12" spans="1:18" s="95" customFormat="1" ht="40.5" customHeight="1">
      <c r="A12" s="346"/>
      <c r="B12" s="347"/>
      <c r="C12" s="224" t="s">
        <v>326</v>
      </c>
      <c r="D12" s="217"/>
      <c r="E12" s="197"/>
      <c r="F12" s="222"/>
      <c r="G12" s="155">
        <f t="shared" ref="G12:G574" si="0">E12*F12</f>
        <v>0</v>
      </c>
      <c r="H12" s="216"/>
      <c r="I12"/>
      <c r="J12"/>
      <c r="K12" s="214"/>
      <c r="L12"/>
      <c r="M12" s="215"/>
      <c r="N12" s="215"/>
      <c r="O12" s="215"/>
      <c r="P12" s="215"/>
      <c r="Q12" s="215"/>
      <c r="R12" s="215"/>
    </row>
    <row r="13" spans="1:18" s="95" customFormat="1">
      <c r="A13" s="346"/>
      <c r="B13" s="347"/>
      <c r="C13" s="224" t="s">
        <v>591</v>
      </c>
      <c r="D13" s="223"/>
      <c r="E13" s="205"/>
      <c r="F13" s="566"/>
      <c r="G13" s="155">
        <f t="shared" si="0"/>
        <v>0</v>
      </c>
      <c r="H13" s="216"/>
      <c r="I13"/>
      <c r="J13"/>
      <c r="K13" s="214"/>
      <c r="L13"/>
      <c r="M13" s="215"/>
      <c r="N13" s="215"/>
      <c r="O13" s="215"/>
      <c r="P13" s="215"/>
      <c r="Q13" s="215"/>
      <c r="R13" s="215"/>
    </row>
    <row r="14" spans="1:18" s="95" customFormat="1" ht="48">
      <c r="A14" s="346"/>
      <c r="B14" s="347"/>
      <c r="C14" s="224" t="s">
        <v>712</v>
      </c>
      <c r="D14" s="223"/>
      <c r="E14" s="205"/>
      <c r="F14" s="566"/>
      <c r="G14" s="155"/>
      <c r="H14" s="216"/>
      <c r="I14"/>
      <c r="J14"/>
      <c r="K14" s="214"/>
      <c r="L14"/>
      <c r="M14" s="215"/>
      <c r="N14" s="215"/>
      <c r="O14" s="215"/>
      <c r="P14" s="215"/>
      <c r="Q14" s="215"/>
      <c r="R14" s="215"/>
    </row>
    <row r="15" spans="1:18" s="95" customFormat="1">
      <c r="A15" s="346"/>
      <c r="B15" s="347"/>
      <c r="C15" s="224" t="s">
        <v>592</v>
      </c>
      <c r="D15" s="223"/>
      <c r="E15" s="205"/>
      <c r="F15" s="566"/>
      <c r="G15" s="155"/>
      <c r="H15" s="216"/>
      <c r="I15"/>
      <c r="J15"/>
      <c r="K15" s="214"/>
      <c r="L15"/>
      <c r="M15" s="215"/>
      <c r="N15" s="215"/>
      <c r="O15" s="215"/>
      <c r="P15" s="215"/>
      <c r="Q15" s="215"/>
      <c r="R15" s="215"/>
    </row>
    <row r="16" spans="1:18" s="95" customFormat="1" ht="26.25" customHeight="1">
      <c r="A16" s="346"/>
      <c r="B16" s="347"/>
      <c r="C16" s="224" t="s">
        <v>593</v>
      </c>
      <c r="D16" s="223"/>
      <c r="E16" s="205"/>
      <c r="F16" s="566"/>
      <c r="G16" s="155"/>
      <c r="H16" s="216"/>
      <c r="I16"/>
      <c r="J16"/>
      <c r="K16" s="214"/>
      <c r="L16"/>
      <c r="M16" s="215"/>
      <c r="N16" s="215"/>
      <c r="O16" s="215"/>
      <c r="P16" s="215"/>
      <c r="Q16" s="215"/>
      <c r="R16" s="215"/>
    </row>
    <row r="17" spans="1:18" s="95" customFormat="1" ht="24">
      <c r="A17" s="346"/>
      <c r="B17" s="347"/>
      <c r="C17" s="224" t="s">
        <v>594</v>
      </c>
      <c r="D17" s="223"/>
      <c r="E17" s="205"/>
      <c r="F17" s="566"/>
      <c r="G17" s="155"/>
      <c r="H17" s="216"/>
      <c r="I17"/>
      <c r="J17"/>
      <c r="K17" s="214"/>
      <c r="L17"/>
      <c r="M17" s="215"/>
      <c r="N17" s="215"/>
      <c r="O17" s="215"/>
      <c r="P17" s="215"/>
      <c r="Q17" s="215"/>
      <c r="R17" s="215"/>
    </row>
    <row r="18" spans="1:18" s="95" customFormat="1">
      <c r="A18" s="346"/>
      <c r="B18" s="347"/>
      <c r="C18" s="224" t="s">
        <v>595</v>
      </c>
      <c r="D18" s="223"/>
      <c r="E18" s="205"/>
      <c r="F18" s="566"/>
      <c r="G18" s="155"/>
      <c r="H18" s="216"/>
      <c r="I18"/>
      <c r="J18"/>
      <c r="K18" s="214"/>
      <c r="L18"/>
      <c r="M18" s="215"/>
      <c r="N18" s="215"/>
      <c r="O18" s="215"/>
      <c r="P18" s="215"/>
      <c r="Q18" s="215"/>
      <c r="R18" s="215"/>
    </row>
    <row r="19" spans="1:18" s="95" customFormat="1" ht="24">
      <c r="A19" s="346"/>
      <c r="B19" s="347"/>
      <c r="C19" s="224" t="s">
        <v>596</v>
      </c>
      <c r="D19" s="223"/>
      <c r="E19" s="205"/>
      <c r="F19" s="566"/>
      <c r="G19" s="155"/>
      <c r="H19" s="216"/>
      <c r="I19"/>
      <c r="J19"/>
      <c r="K19" s="214"/>
      <c r="L19"/>
      <c r="M19" s="215"/>
      <c r="N19" s="215"/>
      <c r="O19" s="215"/>
      <c r="P19" s="215"/>
      <c r="Q19" s="215"/>
      <c r="R19" s="215"/>
    </row>
    <row r="20" spans="1:18" s="95" customFormat="1" ht="12" customHeight="1">
      <c r="A20" s="346"/>
      <c r="B20" s="347"/>
      <c r="C20" s="224" t="s">
        <v>597</v>
      </c>
      <c r="D20" s="223"/>
      <c r="E20" s="205"/>
      <c r="F20" s="566"/>
      <c r="G20" s="155"/>
      <c r="H20" s="216"/>
      <c r="I20"/>
      <c r="J20"/>
      <c r="K20" s="214"/>
      <c r="L20"/>
      <c r="M20" s="215"/>
      <c r="N20" s="215"/>
      <c r="O20" s="215"/>
      <c r="P20" s="215"/>
      <c r="Q20" s="215"/>
      <c r="R20" s="215"/>
    </row>
    <row r="21" spans="1:18" s="95" customFormat="1" ht="60">
      <c r="A21" s="346"/>
      <c r="B21" s="347"/>
      <c r="C21" s="224" t="s">
        <v>598</v>
      </c>
      <c r="D21" s="223"/>
      <c r="E21" s="205"/>
      <c r="F21" s="566"/>
      <c r="G21" s="155"/>
      <c r="H21" s="216"/>
      <c r="I21"/>
      <c r="J21"/>
      <c r="K21" s="214"/>
      <c r="L21"/>
      <c r="M21" s="215"/>
      <c r="N21" s="215"/>
      <c r="O21" s="215"/>
      <c r="P21" s="215"/>
      <c r="Q21" s="215"/>
      <c r="R21" s="215"/>
    </row>
    <row r="22" spans="1:18" s="95" customFormat="1" ht="36">
      <c r="A22" s="346"/>
      <c r="B22" s="347"/>
      <c r="C22" s="224" t="s">
        <v>599</v>
      </c>
      <c r="D22" s="223"/>
      <c r="E22" s="205"/>
      <c r="F22" s="566"/>
      <c r="G22" s="155"/>
      <c r="H22" s="216"/>
      <c r="I22"/>
      <c r="J22"/>
      <c r="K22" s="214"/>
      <c r="L22"/>
      <c r="M22" s="215"/>
      <c r="N22" s="215"/>
      <c r="O22" s="215"/>
      <c r="P22" s="215"/>
      <c r="Q22" s="215"/>
      <c r="R22" s="215"/>
    </row>
    <row r="23" spans="1:18" s="95" customFormat="1" ht="24">
      <c r="A23" s="346"/>
      <c r="B23" s="347"/>
      <c r="C23" s="224" t="s">
        <v>600</v>
      </c>
      <c r="D23" s="223"/>
      <c r="E23" s="205"/>
      <c r="F23" s="566"/>
      <c r="G23" s="155"/>
      <c r="H23" s="216"/>
      <c r="I23"/>
      <c r="J23"/>
      <c r="K23" s="214"/>
      <c r="L23"/>
      <c r="M23" s="215"/>
      <c r="N23" s="215"/>
      <c r="O23" s="215"/>
      <c r="P23" s="215"/>
      <c r="Q23" s="215"/>
      <c r="R23" s="215"/>
    </row>
    <row r="24" spans="1:18" s="95" customFormat="1" ht="24">
      <c r="A24" s="346"/>
      <c r="B24" s="347"/>
      <c r="C24" s="224" t="s">
        <v>601</v>
      </c>
      <c r="D24" s="223"/>
      <c r="E24" s="205"/>
      <c r="F24" s="566"/>
      <c r="G24" s="155"/>
      <c r="H24" s="216"/>
      <c r="I24"/>
      <c r="J24"/>
      <c r="K24" s="214"/>
      <c r="L24"/>
      <c r="M24" s="215"/>
      <c r="N24" s="215"/>
      <c r="O24" s="215"/>
      <c r="P24" s="215"/>
      <c r="Q24" s="215"/>
      <c r="R24" s="215"/>
    </row>
    <row r="25" spans="1:18" s="95" customFormat="1">
      <c r="A25" s="346"/>
      <c r="B25" s="347"/>
      <c r="C25" s="224" t="s">
        <v>713</v>
      </c>
      <c r="D25" s="223"/>
      <c r="E25" s="205"/>
      <c r="F25" s="566"/>
      <c r="G25" s="155"/>
      <c r="H25" s="216"/>
      <c r="I25"/>
      <c r="J25"/>
      <c r="K25" s="214"/>
      <c r="L25"/>
      <c r="M25" s="215"/>
      <c r="N25" s="215"/>
      <c r="O25" s="215"/>
      <c r="P25" s="215"/>
      <c r="Q25" s="215"/>
      <c r="R25" s="215"/>
    </row>
    <row r="26" spans="1:18" s="95" customFormat="1">
      <c r="A26" s="346"/>
      <c r="B26" s="347"/>
      <c r="C26" s="224" t="s">
        <v>602</v>
      </c>
      <c r="D26" s="223"/>
      <c r="E26" s="205"/>
      <c r="F26" s="566"/>
      <c r="G26" s="155"/>
      <c r="H26" s="216"/>
      <c r="I26"/>
      <c r="J26"/>
      <c r="K26" s="214"/>
      <c r="L26"/>
      <c r="M26" s="215"/>
      <c r="N26" s="215"/>
      <c r="O26" s="215"/>
      <c r="P26" s="215"/>
      <c r="Q26" s="215"/>
      <c r="R26" s="215"/>
    </row>
    <row r="27" spans="1:18" s="95" customFormat="1">
      <c r="A27" s="346"/>
      <c r="B27" s="347"/>
      <c r="C27" s="224" t="s">
        <v>603</v>
      </c>
      <c r="D27" s="223"/>
      <c r="E27" s="205"/>
      <c r="F27" s="566"/>
      <c r="G27" s="155"/>
      <c r="H27" s="216"/>
      <c r="I27"/>
      <c r="J27"/>
      <c r="K27" s="214"/>
      <c r="L27"/>
      <c r="M27" s="215"/>
      <c r="N27" s="215"/>
      <c r="O27" s="215"/>
      <c r="P27" s="215"/>
      <c r="Q27" s="215"/>
      <c r="R27" s="215"/>
    </row>
    <row r="28" spans="1:18" s="95" customFormat="1" ht="36">
      <c r="A28" s="346"/>
      <c r="B28" s="347"/>
      <c r="C28" s="224" t="s">
        <v>604</v>
      </c>
      <c r="D28" s="223"/>
      <c r="E28" s="205"/>
      <c r="F28" s="566"/>
      <c r="G28" s="155"/>
      <c r="H28" s="216"/>
      <c r="I28"/>
      <c r="J28"/>
      <c r="K28" s="214"/>
      <c r="L28"/>
      <c r="M28" s="215"/>
      <c r="N28" s="215"/>
      <c r="O28" s="215"/>
      <c r="P28" s="215"/>
      <c r="Q28" s="215"/>
      <c r="R28" s="215"/>
    </row>
    <row r="29" spans="1:18" s="95" customFormat="1" ht="28.5" customHeight="1">
      <c r="A29" s="346"/>
      <c r="B29" s="347"/>
      <c r="C29" s="224" t="s">
        <v>605</v>
      </c>
      <c r="D29" s="223"/>
      <c r="E29" s="205"/>
      <c r="F29" s="566"/>
      <c r="G29" s="155"/>
      <c r="H29" s="216"/>
      <c r="I29"/>
      <c r="J29"/>
      <c r="K29" s="214"/>
      <c r="L29"/>
      <c r="M29" s="215"/>
      <c r="N29" s="215"/>
      <c r="O29" s="215"/>
      <c r="P29" s="215"/>
      <c r="Q29" s="215"/>
      <c r="R29" s="215"/>
    </row>
    <row r="30" spans="1:18" s="95" customFormat="1">
      <c r="A30" s="346"/>
      <c r="B30" s="347"/>
      <c r="C30" s="224" t="s">
        <v>606</v>
      </c>
      <c r="D30" s="223"/>
      <c r="E30" s="205"/>
      <c r="F30" s="566"/>
      <c r="G30" s="155"/>
      <c r="H30" s="216"/>
      <c r="I30"/>
      <c r="J30"/>
      <c r="K30" s="214"/>
      <c r="L30"/>
      <c r="M30" s="215"/>
      <c r="N30" s="215"/>
      <c r="O30" s="215"/>
      <c r="P30" s="215"/>
      <c r="Q30" s="215"/>
      <c r="R30" s="215"/>
    </row>
    <row r="31" spans="1:18" s="95" customFormat="1">
      <c r="A31" s="346"/>
      <c r="B31" s="347"/>
      <c r="C31" s="224" t="s">
        <v>607</v>
      </c>
      <c r="D31" s="223"/>
      <c r="E31" s="205"/>
      <c r="F31" s="566"/>
      <c r="G31" s="155"/>
      <c r="H31" s="216"/>
      <c r="I31"/>
      <c r="J31"/>
      <c r="K31" s="214"/>
      <c r="L31"/>
      <c r="M31" s="215"/>
      <c r="N31" s="215"/>
      <c r="O31" s="215"/>
      <c r="P31" s="215"/>
      <c r="Q31" s="215"/>
      <c r="R31" s="215"/>
    </row>
    <row r="32" spans="1:18" s="95" customFormat="1">
      <c r="A32" s="346"/>
      <c r="B32" s="347"/>
      <c r="C32" s="224" t="s">
        <v>608</v>
      </c>
      <c r="D32" s="223"/>
      <c r="E32" s="205"/>
      <c r="F32" s="566"/>
      <c r="G32" s="155"/>
      <c r="H32" s="216"/>
      <c r="I32"/>
      <c r="J32"/>
      <c r="K32" s="214"/>
      <c r="L32"/>
      <c r="M32" s="215"/>
      <c r="N32" s="215"/>
      <c r="O32" s="215"/>
      <c r="P32" s="215"/>
      <c r="Q32" s="215"/>
      <c r="R32" s="215"/>
    </row>
    <row r="33" spans="1:18" s="95" customFormat="1">
      <c r="A33" s="346"/>
      <c r="B33" s="347"/>
      <c r="C33" s="224" t="s">
        <v>609</v>
      </c>
      <c r="D33" s="223"/>
      <c r="E33" s="205"/>
      <c r="F33" s="566"/>
      <c r="G33" s="155"/>
      <c r="H33" s="216"/>
      <c r="I33"/>
      <c r="J33"/>
      <c r="K33" s="214"/>
      <c r="L33"/>
      <c r="M33" s="215"/>
      <c r="N33" s="215"/>
      <c r="O33" s="215"/>
      <c r="P33" s="215"/>
      <c r="Q33" s="215"/>
      <c r="R33" s="215"/>
    </row>
    <row r="34" spans="1:18" s="95" customFormat="1">
      <c r="A34" s="346"/>
      <c r="B34" s="347"/>
      <c r="C34" s="224" t="s">
        <v>610</v>
      </c>
      <c r="D34" s="223"/>
      <c r="E34" s="205"/>
      <c r="F34" s="566"/>
      <c r="G34" s="155"/>
      <c r="H34" s="216"/>
      <c r="I34"/>
      <c r="J34"/>
      <c r="K34" s="214"/>
      <c r="L34"/>
      <c r="M34" s="215"/>
      <c r="N34" s="215"/>
      <c r="O34" s="215"/>
      <c r="P34" s="215"/>
      <c r="Q34" s="215"/>
      <c r="R34" s="215"/>
    </row>
    <row r="35" spans="1:18" s="95" customFormat="1">
      <c r="A35" s="346"/>
      <c r="B35" s="347"/>
      <c r="C35" s="224" t="s">
        <v>611</v>
      </c>
      <c r="D35" s="223"/>
      <c r="E35" s="205"/>
      <c r="F35" s="566"/>
      <c r="G35" s="155"/>
      <c r="H35" s="216"/>
      <c r="I35"/>
      <c r="J35"/>
      <c r="K35" s="214"/>
      <c r="L35"/>
      <c r="M35" s="215"/>
      <c r="N35" s="215"/>
      <c r="O35" s="215"/>
      <c r="P35" s="215"/>
      <c r="Q35" s="215"/>
      <c r="R35" s="215"/>
    </row>
    <row r="36" spans="1:18" s="95" customFormat="1">
      <c r="A36" s="346"/>
      <c r="B36" s="347"/>
      <c r="C36" s="224" t="s">
        <v>612</v>
      </c>
      <c r="D36" s="223"/>
      <c r="E36" s="205"/>
      <c r="F36" s="566"/>
      <c r="G36" s="155"/>
      <c r="H36" s="216"/>
      <c r="I36"/>
      <c r="J36"/>
      <c r="K36" s="214"/>
      <c r="L36"/>
      <c r="M36" s="215"/>
      <c r="N36" s="215"/>
      <c r="O36" s="215"/>
      <c r="P36" s="215"/>
      <c r="Q36" s="215"/>
      <c r="R36" s="215"/>
    </row>
    <row r="37" spans="1:18" s="95" customFormat="1">
      <c r="A37" s="346"/>
      <c r="B37" s="347"/>
      <c r="C37" s="224" t="s">
        <v>613</v>
      </c>
      <c r="D37" s="223"/>
      <c r="E37" s="205"/>
      <c r="F37" s="566"/>
      <c r="G37" s="155"/>
      <c r="H37" s="216"/>
      <c r="I37"/>
      <c r="J37"/>
      <c r="K37" s="214"/>
      <c r="L37"/>
      <c r="M37" s="215"/>
      <c r="N37" s="215"/>
      <c r="O37" s="215"/>
      <c r="P37" s="215"/>
      <c r="Q37" s="215"/>
      <c r="R37" s="215"/>
    </row>
    <row r="38" spans="1:18" s="95" customFormat="1">
      <c r="A38" s="346"/>
      <c r="B38" s="347"/>
      <c r="C38" s="224" t="s">
        <v>614</v>
      </c>
      <c r="D38" s="223"/>
      <c r="E38" s="205"/>
      <c r="F38" s="566"/>
      <c r="G38" s="155"/>
      <c r="H38" s="216"/>
      <c r="I38"/>
      <c r="J38"/>
      <c r="K38" s="214"/>
      <c r="L38"/>
      <c r="M38" s="215"/>
      <c r="N38" s="215"/>
      <c r="O38" s="215"/>
      <c r="P38" s="215"/>
      <c r="Q38" s="215"/>
      <c r="R38" s="215"/>
    </row>
    <row r="39" spans="1:18" s="95" customFormat="1">
      <c r="A39" s="346"/>
      <c r="B39" s="347"/>
      <c r="C39" s="224" t="s">
        <v>615</v>
      </c>
      <c r="D39" s="223"/>
      <c r="E39" s="205"/>
      <c r="F39" s="566"/>
      <c r="G39" s="155"/>
      <c r="H39" s="216"/>
      <c r="I39"/>
      <c r="J39"/>
      <c r="K39" s="214"/>
      <c r="L39"/>
      <c r="M39" s="215"/>
      <c r="N39" s="215"/>
      <c r="O39" s="215"/>
      <c r="P39" s="215"/>
      <c r="Q39" s="215"/>
      <c r="R39" s="215"/>
    </row>
    <row r="40" spans="1:18" s="95" customFormat="1">
      <c r="A40" s="346"/>
      <c r="B40" s="347"/>
      <c r="C40" s="224" t="s">
        <v>1159</v>
      </c>
      <c r="D40" s="223"/>
      <c r="E40" s="205"/>
      <c r="F40" s="566"/>
      <c r="G40" s="155"/>
      <c r="H40" s="216"/>
      <c r="I40"/>
      <c r="J40"/>
      <c r="K40" s="214"/>
      <c r="L40"/>
      <c r="M40" s="215"/>
      <c r="N40" s="215"/>
      <c r="O40" s="215"/>
      <c r="P40" s="215"/>
      <c r="Q40" s="215"/>
      <c r="R40" s="215"/>
    </row>
    <row r="41" spans="1:18" s="95" customFormat="1">
      <c r="A41" s="346"/>
      <c r="B41" s="347"/>
      <c r="C41" s="224" t="s">
        <v>714</v>
      </c>
      <c r="D41" s="223"/>
      <c r="E41" s="205"/>
      <c r="F41" s="566"/>
      <c r="G41" s="155"/>
      <c r="H41" s="216"/>
      <c r="I41"/>
      <c r="J41"/>
      <c r="K41" s="214"/>
      <c r="L41"/>
      <c r="M41" s="215"/>
      <c r="N41" s="215"/>
      <c r="O41" s="215"/>
      <c r="P41" s="215"/>
      <c r="Q41" s="215"/>
      <c r="R41" s="215"/>
    </row>
    <row r="42" spans="1:18" s="95" customFormat="1">
      <c r="A42" s="346"/>
      <c r="B42" s="347"/>
      <c r="C42" s="224" t="s">
        <v>617</v>
      </c>
      <c r="D42" s="223"/>
      <c r="E42" s="205"/>
      <c r="F42" s="566"/>
      <c r="G42" s="155"/>
      <c r="H42" s="216"/>
      <c r="I42"/>
      <c r="J42"/>
      <c r="K42" s="214"/>
      <c r="L42"/>
      <c r="M42" s="215"/>
      <c r="N42" s="215"/>
      <c r="O42" s="215"/>
      <c r="P42" s="215"/>
      <c r="Q42" s="215"/>
      <c r="R42" s="215"/>
    </row>
    <row r="43" spans="1:18" s="95" customFormat="1">
      <c r="A43" s="346"/>
      <c r="B43" s="347"/>
      <c r="C43" s="224" t="s">
        <v>618</v>
      </c>
      <c r="D43" s="223"/>
      <c r="E43" s="205"/>
      <c r="F43" s="566"/>
      <c r="G43" s="155"/>
      <c r="H43" s="216"/>
      <c r="I43"/>
      <c r="J43"/>
      <c r="K43" s="214"/>
      <c r="L43"/>
      <c r="M43" s="215"/>
      <c r="N43" s="215"/>
      <c r="O43" s="215"/>
      <c r="P43" s="215"/>
      <c r="Q43" s="215"/>
      <c r="R43" s="215"/>
    </row>
    <row r="44" spans="1:18" s="95" customFormat="1">
      <c r="A44" s="346"/>
      <c r="B44" s="347"/>
      <c r="C44" s="224" t="s">
        <v>619</v>
      </c>
      <c r="D44" s="223"/>
      <c r="E44" s="205"/>
      <c r="F44" s="566"/>
      <c r="G44" s="155"/>
      <c r="H44" s="216"/>
      <c r="I44"/>
      <c r="J44"/>
      <c r="K44" s="214"/>
      <c r="L44"/>
      <c r="M44" s="215"/>
      <c r="N44" s="215"/>
      <c r="O44" s="215"/>
      <c r="P44" s="215"/>
      <c r="Q44" s="215"/>
      <c r="R44" s="215"/>
    </row>
    <row r="45" spans="1:18" s="95" customFormat="1">
      <c r="A45" s="346"/>
      <c r="B45" s="347"/>
      <c r="C45" s="224" t="s">
        <v>620</v>
      </c>
      <c r="D45" s="223"/>
      <c r="E45" s="205"/>
      <c r="F45" s="566"/>
      <c r="G45" s="155"/>
      <c r="H45" s="216"/>
      <c r="I45"/>
      <c r="J45"/>
      <c r="K45" s="214"/>
      <c r="L45"/>
      <c r="M45" s="215"/>
      <c r="N45" s="215"/>
      <c r="O45" s="215"/>
      <c r="P45" s="215"/>
      <c r="Q45" s="215"/>
      <c r="R45" s="215"/>
    </row>
    <row r="46" spans="1:18" s="95" customFormat="1">
      <c r="A46" s="346"/>
      <c r="B46" s="347"/>
      <c r="C46" s="224" t="s">
        <v>621</v>
      </c>
      <c r="D46" s="223"/>
      <c r="E46" s="205"/>
      <c r="F46" s="566"/>
      <c r="G46" s="155"/>
      <c r="H46" s="216"/>
      <c r="I46"/>
      <c r="J46"/>
      <c r="K46" s="214"/>
      <c r="L46"/>
      <c r="M46" s="215"/>
      <c r="N46" s="215"/>
      <c r="O46" s="215"/>
      <c r="P46" s="215"/>
      <c r="Q46" s="215"/>
      <c r="R46" s="215"/>
    </row>
    <row r="47" spans="1:18" s="95" customFormat="1">
      <c r="A47" s="346"/>
      <c r="B47" s="347"/>
      <c r="C47" s="224" t="s">
        <v>622</v>
      </c>
      <c r="D47" s="223"/>
      <c r="E47" s="205"/>
      <c r="F47" s="566"/>
      <c r="G47" s="155"/>
      <c r="H47" s="216"/>
      <c r="I47"/>
      <c r="J47"/>
      <c r="K47" s="214"/>
      <c r="L47"/>
      <c r="M47" s="215"/>
      <c r="N47" s="215"/>
      <c r="O47" s="215"/>
      <c r="P47" s="215"/>
      <c r="Q47" s="215"/>
      <c r="R47" s="215"/>
    </row>
    <row r="48" spans="1:18" s="95" customFormat="1">
      <c r="A48" s="346"/>
      <c r="B48" s="347"/>
      <c r="C48" s="224" t="s">
        <v>623</v>
      </c>
      <c r="D48" s="223"/>
      <c r="E48" s="205"/>
      <c r="F48" s="566"/>
      <c r="G48" s="155"/>
      <c r="H48" s="216"/>
      <c r="I48"/>
      <c r="J48"/>
      <c r="K48" s="214"/>
      <c r="L48"/>
      <c r="M48" s="215"/>
      <c r="N48" s="215"/>
      <c r="O48" s="215"/>
      <c r="P48" s="215"/>
      <c r="Q48" s="215"/>
      <c r="R48" s="215"/>
    </row>
    <row r="49" spans="1:18" s="95" customFormat="1">
      <c r="A49" s="346"/>
      <c r="B49" s="347"/>
      <c r="C49" s="224" t="s">
        <v>624</v>
      </c>
      <c r="D49" s="223"/>
      <c r="E49" s="205"/>
      <c r="F49" s="566"/>
      <c r="G49" s="155"/>
      <c r="H49" s="216"/>
      <c r="I49"/>
      <c r="J49"/>
      <c r="K49" s="214"/>
      <c r="L49"/>
      <c r="M49" s="215"/>
      <c r="N49" s="215"/>
      <c r="O49" s="215"/>
      <c r="P49" s="215"/>
      <c r="Q49" s="215"/>
      <c r="R49" s="215"/>
    </row>
    <row r="50" spans="1:18" s="95" customFormat="1">
      <c r="A50" s="346"/>
      <c r="B50" s="347"/>
      <c r="C50" s="224" t="s">
        <v>625</v>
      </c>
      <c r="D50" s="223"/>
      <c r="E50" s="205"/>
      <c r="F50" s="566"/>
      <c r="G50" s="155"/>
      <c r="H50" s="216"/>
      <c r="I50"/>
      <c r="J50"/>
      <c r="K50" s="214"/>
      <c r="L50"/>
      <c r="M50" s="215"/>
      <c r="N50" s="215"/>
      <c r="O50" s="215"/>
      <c r="P50" s="215"/>
      <c r="Q50" s="215"/>
      <c r="R50" s="215"/>
    </row>
    <row r="51" spans="1:18" s="95" customFormat="1">
      <c r="A51" s="346"/>
      <c r="B51" s="347"/>
      <c r="C51" s="224" t="s">
        <v>626</v>
      </c>
      <c r="D51" s="223"/>
      <c r="E51" s="205"/>
      <c r="F51" s="566"/>
      <c r="G51" s="155"/>
      <c r="H51" s="216"/>
      <c r="I51"/>
      <c r="J51"/>
      <c r="K51" s="214"/>
      <c r="L51"/>
      <c r="M51" s="215"/>
      <c r="N51" s="215"/>
      <c r="O51" s="215"/>
      <c r="P51" s="215"/>
      <c r="Q51" s="215"/>
      <c r="R51" s="215"/>
    </row>
    <row r="52" spans="1:18" s="95" customFormat="1">
      <c r="A52" s="346"/>
      <c r="B52" s="347"/>
      <c r="C52" s="224" t="s">
        <v>622</v>
      </c>
      <c r="D52" s="223"/>
      <c r="E52" s="205"/>
      <c r="F52" s="566"/>
      <c r="G52" s="155"/>
      <c r="H52" s="216"/>
      <c r="I52"/>
      <c r="J52"/>
      <c r="K52" s="214"/>
      <c r="L52"/>
      <c r="M52" s="215"/>
      <c r="N52" s="215"/>
      <c r="O52" s="215"/>
      <c r="P52" s="215"/>
      <c r="Q52" s="215"/>
      <c r="R52" s="215"/>
    </row>
    <row r="53" spans="1:18" s="95" customFormat="1">
      <c r="A53" s="346"/>
      <c r="B53" s="347"/>
      <c r="C53" s="224" t="s">
        <v>627</v>
      </c>
      <c r="D53" s="223"/>
      <c r="E53" s="205"/>
      <c r="F53" s="566"/>
      <c r="G53" s="155"/>
      <c r="H53" s="216"/>
      <c r="I53"/>
      <c r="J53"/>
      <c r="K53" s="214"/>
      <c r="L53"/>
      <c r="M53" s="215"/>
      <c r="N53" s="215"/>
      <c r="O53" s="215"/>
      <c r="P53" s="215"/>
      <c r="Q53" s="215"/>
      <c r="R53" s="215"/>
    </row>
    <row r="54" spans="1:18" s="95" customFormat="1">
      <c r="A54" s="346"/>
      <c r="B54" s="347"/>
      <c r="C54" s="224" t="s">
        <v>624</v>
      </c>
      <c r="D54" s="223"/>
      <c r="E54" s="205"/>
      <c r="F54" s="566"/>
      <c r="G54" s="155"/>
      <c r="H54" s="216"/>
      <c r="I54"/>
      <c r="J54"/>
      <c r="K54" s="214"/>
      <c r="L54"/>
      <c r="M54" s="215"/>
      <c r="N54" s="215"/>
      <c r="O54" s="215"/>
      <c r="P54" s="215"/>
      <c r="Q54" s="215"/>
      <c r="R54" s="215"/>
    </row>
    <row r="55" spans="1:18" s="95" customFormat="1" ht="24">
      <c r="A55" s="346"/>
      <c r="B55" s="347"/>
      <c r="C55" s="224" t="s">
        <v>715</v>
      </c>
      <c r="D55" s="223"/>
      <c r="E55" s="205"/>
      <c r="F55" s="566"/>
      <c r="G55" s="155"/>
      <c r="H55" s="216"/>
      <c r="I55"/>
      <c r="J55"/>
      <c r="K55" s="214"/>
      <c r="L55"/>
      <c r="M55" s="215"/>
      <c r="N55" s="215"/>
      <c r="O55" s="215"/>
      <c r="P55" s="215"/>
      <c r="Q55" s="215"/>
      <c r="R55" s="215"/>
    </row>
    <row r="56" spans="1:18" s="95" customFormat="1">
      <c r="A56" s="346"/>
      <c r="B56" s="347"/>
      <c r="C56" s="224" t="s">
        <v>238</v>
      </c>
      <c r="D56" s="223"/>
      <c r="E56" s="205"/>
      <c r="F56" s="566"/>
      <c r="G56" s="155"/>
      <c r="H56" s="216"/>
      <c r="I56"/>
      <c r="J56"/>
      <c r="K56" s="214"/>
      <c r="L56"/>
      <c r="M56" s="215"/>
      <c r="N56" s="215"/>
      <c r="O56" s="215"/>
      <c r="P56" s="215"/>
      <c r="Q56" s="215"/>
      <c r="R56" s="215"/>
    </row>
    <row r="57" spans="1:18" s="95" customFormat="1">
      <c r="A57" s="346"/>
      <c r="B57" s="347"/>
      <c r="C57" s="224" t="s">
        <v>629</v>
      </c>
      <c r="D57" s="223"/>
      <c r="E57" s="205"/>
      <c r="F57" s="566"/>
      <c r="G57" s="155"/>
      <c r="H57" s="216"/>
      <c r="I57"/>
      <c r="J57"/>
      <c r="K57" s="214"/>
      <c r="L57"/>
      <c r="M57" s="215"/>
      <c r="N57" s="215"/>
      <c r="O57" s="215"/>
      <c r="P57" s="215"/>
      <c r="Q57" s="215"/>
      <c r="R57" s="215"/>
    </row>
    <row r="58" spans="1:18" s="95" customFormat="1">
      <c r="A58" s="346"/>
      <c r="B58" s="347"/>
      <c r="C58" s="224" t="s">
        <v>630</v>
      </c>
      <c r="D58" s="223"/>
      <c r="E58" s="205"/>
      <c r="F58" s="566"/>
      <c r="G58" s="155"/>
      <c r="H58" s="216"/>
      <c r="I58"/>
      <c r="J58"/>
      <c r="K58" s="214"/>
      <c r="L58"/>
      <c r="M58" s="215"/>
      <c r="N58" s="215"/>
      <c r="O58" s="215"/>
      <c r="P58" s="215"/>
      <c r="Q58" s="215"/>
      <c r="R58" s="215"/>
    </row>
    <row r="59" spans="1:18" s="95" customFormat="1">
      <c r="A59" s="346"/>
      <c r="B59" s="347"/>
      <c r="C59" s="224" t="s">
        <v>631</v>
      </c>
      <c r="D59" s="223"/>
      <c r="E59" s="205"/>
      <c r="F59" s="566"/>
      <c r="G59" s="155"/>
      <c r="H59" s="216"/>
      <c r="I59"/>
      <c r="J59"/>
      <c r="K59" s="214"/>
      <c r="L59"/>
      <c r="M59" s="215"/>
      <c r="N59" s="215"/>
      <c r="O59" s="215"/>
      <c r="P59" s="215"/>
      <c r="Q59" s="215"/>
      <c r="R59" s="215"/>
    </row>
    <row r="60" spans="1:18" s="95" customFormat="1">
      <c r="A60" s="346"/>
      <c r="B60" s="347"/>
      <c r="C60" s="224" t="s">
        <v>632</v>
      </c>
      <c r="D60" s="223"/>
      <c r="E60" s="205"/>
      <c r="F60" s="566"/>
      <c r="G60" s="155"/>
      <c r="H60" s="216"/>
      <c r="I60"/>
      <c r="J60"/>
      <c r="K60" s="214"/>
      <c r="L60"/>
      <c r="M60" s="215"/>
      <c r="N60" s="215"/>
      <c r="O60" s="215"/>
      <c r="P60" s="215"/>
      <c r="Q60" s="215"/>
      <c r="R60" s="215"/>
    </row>
    <row r="61" spans="1:18" s="95" customFormat="1">
      <c r="A61" s="346"/>
      <c r="B61" s="347"/>
      <c r="C61" s="224" t="s">
        <v>716</v>
      </c>
      <c r="D61" s="223"/>
      <c r="E61" s="205"/>
      <c r="F61" s="566"/>
      <c r="G61" s="155"/>
      <c r="H61" s="216"/>
      <c r="I61"/>
      <c r="J61"/>
      <c r="K61" s="214"/>
      <c r="L61"/>
      <c r="M61" s="215"/>
      <c r="N61" s="215"/>
      <c r="O61" s="215"/>
      <c r="P61" s="215"/>
      <c r="Q61" s="215"/>
      <c r="R61" s="215"/>
    </row>
    <row r="62" spans="1:18" s="95" customFormat="1">
      <c r="A62" s="346"/>
      <c r="B62" s="347"/>
      <c r="C62" s="224" t="s">
        <v>717</v>
      </c>
      <c r="D62" s="223"/>
      <c r="E62" s="205"/>
      <c r="F62" s="566"/>
      <c r="G62" s="155"/>
      <c r="H62" s="216"/>
      <c r="I62"/>
      <c r="J62"/>
      <c r="K62" s="214"/>
      <c r="L62"/>
      <c r="M62" s="215"/>
      <c r="N62" s="215"/>
      <c r="O62" s="215"/>
      <c r="P62" s="215"/>
      <c r="Q62" s="215"/>
      <c r="R62" s="215"/>
    </row>
    <row r="63" spans="1:18" s="95" customFormat="1">
      <c r="A63" s="346"/>
      <c r="B63" s="347"/>
      <c r="C63" s="224" t="s">
        <v>718</v>
      </c>
      <c r="D63" s="223"/>
      <c r="E63" s="205"/>
      <c r="F63" s="566"/>
      <c r="G63" s="155"/>
      <c r="H63" s="216"/>
      <c r="I63"/>
      <c r="J63"/>
      <c r="K63" s="214"/>
      <c r="L63"/>
      <c r="M63" s="215"/>
      <c r="N63" s="215"/>
      <c r="O63" s="215"/>
      <c r="P63" s="215"/>
      <c r="Q63" s="215"/>
      <c r="R63" s="215"/>
    </row>
    <row r="64" spans="1:18" s="95" customFormat="1">
      <c r="A64" s="346"/>
      <c r="B64" s="347"/>
      <c r="C64" s="224" t="s">
        <v>719</v>
      </c>
      <c r="D64" s="223"/>
      <c r="E64" s="205"/>
      <c r="F64" s="566"/>
      <c r="G64" s="155"/>
      <c r="H64" s="216"/>
      <c r="I64"/>
      <c r="J64"/>
      <c r="K64" s="214"/>
      <c r="L64"/>
      <c r="M64" s="215"/>
      <c r="N64" s="215"/>
      <c r="O64" s="215"/>
      <c r="P64" s="215"/>
      <c r="Q64" s="215"/>
      <c r="R64" s="215"/>
    </row>
    <row r="65" spans="1:18" s="95" customFormat="1">
      <c r="A65" s="346"/>
      <c r="B65" s="347"/>
      <c r="C65" s="224" t="s">
        <v>716</v>
      </c>
      <c r="D65" s="223"/>
      <c r="E65" s="205"/>
      <c r="F65" s="566"/>
      <c r="G65" s="155"/>
      <c r="H65" s="216"/>
      <c r="I65"/>
      <c r="J65"/>
      <c r="K65" s="214"/>
      <c r="L65"/>
      <c r="M65" s="215"/>
      <c r="N65" s="215"/>
      <c r="O65" s="215"/>
      <c r="P65" s="215"/>
      <c r="Q65" s="215"/>
      <c r="R65" s="215"/>
    </row>
    <row r="66" spans="1:18" s="95" customFormat="1">
      <c r="A66" s="346"/>
      <c r="B66" s="347"/>
      <c r="C66" s="224" t="s">
        <v>720</v>
      </c>
      <c r="D66" s="223"/>
      <c r="E66" s="205"/>
      <c r="F66" s="566"/>
      <c r="G66" s="155"/>
      <c r="H66" s="216"/>
      <c r="I66"/>
      <c r="J66"/>
      <c r="K66" s="214"/>
      <c r="L66"/>
      <c r="M66" s="215"/>
      <c r="N66" s="215"/>
      <c r="O66" s="215"/>
      <c r="P66" s="215"/>
      <c r="Q66" s="215"/>
      <c r="R66" s="215"/>
    </row>
    <row r="67" spans="1:18" s="95" customFormat="1">
      <c r="A67" s="346"/>
      <c r="B67" s="347"/>
      <c r="C67" s="224" t="s">
        <v>633</v>
      </c>
      <c r="D67" s="223"/>
      <c r="E67" s="205"/>
      <c r="F67" s="566"/>
      <c r="G67" s="155"/>
      <c r="H67" s="216"/>
      <c r="I67"/>
      <c r="J67"/>
      <c r="K67" s="214"/>
      <c r="L67"/>
      <c r="M67" s="215"/>
      <c r="N67" s="215"/>
      <c r="O67" s="215"/>
      <c r="P67" s="215"/>
      <c r="Q67" s="215"/>
      <c r="R67" s="215"/>
    </row>
    <row r="68" spans="1:18" s="95" customFormat="1">
      <c r="A68" s="346"/>
      <c r="B68" s="347"/>
      <c r="C68" s="224" t="s">
        <v>634</v>
      </c>
      <c r="D68" s="223"/>
      <c r="E68" s="205"/>
      <c r="F68" s="566"/>
      <c r="G68" s="155"/>
      <c r="H68" s="216"/>
      <c r="I68"/>
      <c r="J68"/>
      <c r="K68" s="214"/>
      <c r="L68"/>
      <c r="M68" s="215"/>
      <c r="N68" s="215"/>
      <c r="O68" s="215"/>
      <c r="P68" s="215"/>
      <c r="Q68" s="215"/>
      <c r="R68" s="215"/>
    </row>
    <row r="69" spans="1:18" s="95" customFormat="1">
      <c r="A69" s="346"/>
      <c r="B69" s="347"/>
      <c r="C69" s="224" t="s">
        <v>635</v>
      </c>
      <c r="D69" s="223"/>
      <c r="E69" s="205"/>
      <c r="F69" s="566"/>
      <c r="G69" s="155"/>
      <c r="H69" s="216"/>
      <c r="I69"/>
      <c r="J69"/>
      <c r="K69" s="214"/>
      <c r="L69"/>
      <c r="M69" s="215"/>
      <c r="N69" s="215"/>
      <c r="O69" s="215"/>
      <c r="P69" s="215"/>
      <c r="Q69" s="215"/>
      <c r="R69" s="215"/>
    </row>
    <row r="70" spans="1:18" s="95" customFormat="1">
      <c r="A70" s="346"/>
      <c r="B70" s="347"/>
      <c r="C70" s="224" t="s">
        <v>636</v>
      </c>
      <c r="D70" s="223"/>
      <c r="E70" s="205"/>
      <c r="F70" s="566"/>
      <c r="G70" s="155"/>
      <c r="H70" s="216"/>
      <c r="I70"/>
      <c r="J70"/>
      <c r="K70" s="214"/>
      <c r="L70"/>
      <c r="M70" s="215"/>
      <c r="N70" s="215"/>
      <c r="O70" s="215"/>
      <c r="P70" s="215"/>
      <c r="Q70" s="215"/>
      <c r="R70" s="215"/>
    </row>
    <row r="71" spans="1:18" s="95" customFormat="1">
      <c r="A71" s="346"/>
      <c r="B71" s="347"/>
      <c r="C71" s="224" t="s">
        <v>637</v>
      </c>
      <c r="D71" s="223"/>
      <c r="E71" s="205"/>
      <c r="F71" s="566"/>
      <c r="G71" s="155"/>
      <c r="H71" s="216"/>
      <c r="I71"/>
      <c r="J71"/>
      <c r="K71" s="214"/>
      <c r="L71"/>
      <c r="M71" s="215"/>
      <c r="N71" s="215"/>
      <c r="O71" s="215"/>
      <c r="P71" s="215"/>
      <c r="Q71" s="215"/>
      <c r="R71" s="215"/>
    </row>
    <row r="72" spans="1:18" s="95" customFormat="1">
      <c r="A72" s="346"/>
      <c r="B72" s="347"/>
      <c r="C72" s="224" t="s">
        <v>721</v>
      </c>
      <c r="D72" s="223"/>
      <c r="E72" s="205"/>
      <c r="F72" s="566"/>
      <c r="G72" s="155"/>
      <c r="H72" s="216"/>
      <c r="I72"/>
      <c r="J72"/>
      <c r="K72" s="214"/>
      <c r="L72"/>
      <c r="M72" s="215"/>
      <c r="N72" s="215"/>
      <c r="O72" s="215"/>
      <c r="P72" s="215"/>
      <c r="Q72" s="215"/>
      <c r="R72" s="215"/>
    </row>
    <row r="73" spans="1:18" s="95" customFormat="1">
      <c r="A73" s="346"/>
      <c r="B73" s="347"/>
      <c r="C73" s="224" t="s">
        <v>638</v>
      </c>
      <c r="D73" s="223"/>
      <c r="E73" s="205"/>
      <c r="F73" s="566"/>
      <c r="G73" s="155"/>
      <c r="H73" s="216"/>
      <c r="I73"/>
      <c r="J73"/>
      <c r="K73" s="214"/>
      <c r="L73"/>
      <c r="M73" s="215"/>
      <c r="N73" s="215"/>
      <c r="O73" s="215"/>
      <c r="P73" s="215"/>
      <c r="Q73" s="215"/>
      <c r="R73" s="215"/>
    </row>
    <row r="74" spans="1:18" s="95" customFormat="1" ht="12.75" customHeight="1">
      <c r="A74" s="346"/>
      <c r="B74" s="347"/>
      <c r="C74" s="224" t="s">
        <v>639</v>
      </c>
      <c r="D74" s="223"/>
      <c r="E74" s="205"/>
      <c r="F74" s="566"/>
      <c r="G74" s="155"/>
      <c r="H74" s="216"/>
      <c r="I74"/>
      <c r="J74"/>
      <c r="K74" s="214"/>
      <c r="L74"/>
      <c r="M74" s="215"/>
      <c r="N74" s="215"/>
      <c r="O74" s="215"/>
      <c r="P74" s="215"/>
      <c r="Q74" s="215"/>
      <c r="R74" s="215"/>
    </row>
    <row r="75" spans="1:18" s="95" customFormat="1">
      <c r="A75" s="346"/>
      <c r="B75" s="347"/>
      <c r="C75" s="224" t="s">
        <v>640</v>
      </c>
      <c r="D75" s="223"/>
      <c r="E75" s="205"/>
      <c r="F75" s="566"/>
      <c r="G75" s="155"/>
      <c r="H75" s="216"/>
      <c r="I75"/>
      <c r="J75"/>
      <c r="K75" s="214"/>
      <c r="L75"/>
      <c r="M75" s="215"/>
      <c r="N75" s="215"/>
      <c r="O75" s="215"/>
      <c r="P75" s="215"/>
      <c r="Q75" s="215"/>
      <c r="R75" s="215"/>
    </row>
    <row r="76" spans="1:18" s="95" customFormat="1">
      <c r="A76" s="346"/>
      <c r="B76" s="347"/>
      <c r="C76" s="224" t="s">
        <v>722</v>
      </c>
      <c r="D76" s="223"/>
      <c r="E76" s="205"/>
      <c r="F76" s="566"/>
      <c r="G76" s="155"/>
      <c r="H76" s="216"/>
      <c r="I76"/>
      <c r="J76"/>
      <c r="K76" s="214"/>
      <c r="L76"/>
      <c r="M76" s="215"/>
      <c r="N76" s="215"/>
      <c r="O76" s="215"/>
      <c r="P76" s="215"/>
      <c r="Q76" s="215"/>
      <c r="R76" s="215"/>
    </row>
    <row r="77" spans="1:18" s="95" customFormat="1">
      <c r="A77" s="346"/>
      <c r="B77" s="347"/>
      <c r="C77" s="224" t="s">
        <v>641</v>
      </c>
      <c r="D77" s="223"/>
      <c r="E77" s="205"/>
      <c r="F77" s="566"/>
      <c r="G77" s="155"/>
      <c r="H77" s="216"/>
      <c r="I77"/>
      <c r="J77"/>
      <c r="K77" s="214"/>
      <c r="L77"/>
      <c r="M77" s="215"/>
      <c r="N77" s="215"/>
      <c r="O77" s="215"/>
      <c r="P77" s="215"/>
      <c r="Q77" s="215"/>
      <c r="R77" s="215"/>
    </row>
    <row r="78" spans="1:18" s="95" customFormat="1">
      <c r="A78" s="346"/>
      <c r="B78" s="347"/>
      <c r="C78" s="224" t="s">
        <v>642</v>
      </c>
      <c r="D78" s="223"/>
      <c r="E78" s="205"/>
      <c r="F78" s="566"/>
      <c r="G78" s="155"/>
      <c r="H78" s="216"/>
      <c r="I78"/>
      <c r="J78"/>
      <c r="K78" s="214"/>
      <c r="L78"/>
      <c r="M78" s="215"/>
      <c r="N78" s="215"/>
      <c r="O78" s="215"/>
      <c r="P78" s="215"/>
      <c r="Q78" s="215"/>
      <c r="R78" s="215"/>
    </row>
    <row r="79" spans="1:18" s="95" customFormat="1">
      <c r="A79" s="346"/>
      <c r="B79" s="347"/>
      <c r="C79" s="224" t="s">
        <v>643</v>
      </c>
      <c r="D79" s="223"/>
      <c r="E79" s="205"/>
      <c r="F79" s="566"/>
      <c r="G79" s="155"/>
      <c r="H79" s="216"/>
      <c r="I79"/>
      <c r="J79"/>
      <c r="K79" s="214"/>
      <c r="L79"/>
      <c r="M79" s="215"/>
      <c r="N79" s="215"/>
      <c r="O79" s="215"/>
      <c r="P79" s="215"/>
      <c r="Q79" s="215"/>
      <c r="R79" s="215"/>
    </row>
    <row r="80" spans="1:18" s="95" customFormat="1">
      <c r="A80" s="346"/>
      <c r="B80" s="347"/>
      <c r="C80" s="224" t="s">
        <v>644</v>
      </c>
      <c r="D80" s="223"/>
      <c r="E80" s="205"/>
      <c r="F80" s="566"/>
      <c r="G80" s="155"/>
      <c r="H80" s="216"/>
      <c r="I80"/>
      <c r="J80"/>
      <c r="K80" s="214"/>
      <c r="L80"/>
      <c r="M80" s="215"/>
      <c r="N80" s="215"/>
      <c r="O80" s="215"/>
      <c r="P80" s="215"/>
      <c r="Q80" s="215"/>
      <c r="R80" s="215"/>
    </row>
    <row r="81" spans="1:18" s="95" customFormat="1">
      <c r="A81" s="346"/>
      <c r="B81" s="347"/>
      <c r="C81" s="224" t="s">
        <v>645</v>
      </c>
      <c r="D81" s="223"/>
      <c r="E81" s="205"/>
      <c r="F81" s="566"/>
      <c r="G81" s="155"/>
      <c r="H81" s="216"/>
      <c r="I81"/>
      <c r="J81"/>
      <c r="K81" s="214"/>
      <c r="L81"/>
      <c r="M81" s="215"/>
      <c r="N81" s="215"/>
      <c r="O81" s="215"/>
      <c r="P81" s="215"/>
      <c r="Q81" s="215"/>
      <c r="R81" s="215"/>
    </row>
    <row r="82" spans="1:18" s="95" customFormat="1">
      <c r="A82" s="346"/>
      <c r="B82" s="347"/>
      <c r="C82" s="224" t="s">
        <v>721</v>
      </c>
      <c r="D82" s="223"/>
      <c r="E82" s="205"/>
      <c r="F82" s="566"/>
      <c r="G82" s="155"/>
      <c r="H82" s="216"/>
      <c r="I82"/>
      <c r="J82"/>
      <c r="K82" s="214"/>
      <c r="L82"/>
      <c r="M82" s="215"/>
      <c r="N82" s="215"/>
      <c r="O82" s="215"/>
      <c r="P82" s="215"/>
      <c r="Q82" s="215"/>
      <c r="R82" s="215"/>
    </row>
    <row r="83" spans="1:18" s="95" customFormat="1">
      <c r="A83" s="346"/>
      <c r="B83" s="347"/>
      <c r="C83" s="224" t="s">
        <v>646</v>
      </c>
      <c r="D83" s="223"/>
      <c r="E83" s="205"/>
      <c r="F83" s="566"/>
      <c r="G83" s="155"/>
      <c r="H83" s="216"/>
      <c r="I83"/>
      <c r="J83"/>
      <c r="K83" s="214"/>
      <c r="L83"/>
      <c r="M83" s="215"/>
      <c r="N83" s="215"/>
      <c r="O83" s="215"/>
      <c r="P83" s="215"/>
      <c r="Q83" s="215"/>
      <c r="R83" s="215"/>
    </row>
    <row r="84" spans="1:18" s="95" customFormat="1">
      <c r="A84" s="346"/>
      <c r="B84" s="347"/>
      <c r="C84" s="224" t="s">
        <v>647</v>
      </c>
      <c r="D84" s="223"/>
      <c r="E84" s="205"/>
      <c r="F84" s="566"/>
      <c r="G84" s="155"/>
      <c r="H84" s="216"/>
      <c r="I84"/>
      <c r="J84"/>
      <c r="K84" s="214"/>
      <c r="L84"/>
      <c r="M84" s="215"/>
      <c r="N84" s="215"/>
      <c r="O84" s="215"/>
      <c r="P84" s="215"/>
      <c r="Q84" s="215"/>
      <c r="R84" s="215"/>
    </row>
    <row r="85" spans="1:18" s="95" customFormat="1">
      <c r="A85" s="346"/>
      <c r="B85" s="347"/>
      <c r="C85" s="224" t="s">
        <v>648</v>
      </c>
      <c r="D85" s="223"/>
      <c r="E85" s="205"/>
      <c r="F85" s="566"/>
      <c r="G85" s="155"/>
      <c r="H85" s="216"/>
      <c r="I85"/>
      <c r="J85"/>
      <c r="K85" s="214"/>
      <c r="L85"/>
      <c r="M85" s="215"/>
      <c r="N85" s="215"/>
      <c r="O85" s="215"/>
      <c r="P85" s="215"/>
      <c r="Q85" s="215"/>
      <c r="R85" s="215"/>
    </row>
    <row r="86" spans="1:18" s="95" customFormat="1">
      <c r="A86" s="346"/>
      <c r="B86" s="347"/>
      <c r="C86" s="224" t="s">
        <v>722</v>
      </c>
      <c r="D86" s="223"/>
      <c r="E86" s="205"/>
      <c r="F86" s="566"/>
      <c r="G86" s="155"/>
      <c r="H86" s="216"/>
      <c r="I86"/>
      <c r="J86"/>
      <c r="K86" s="214"/>
      <c r="L86"/>
      <c r="M86" s="215"/>
      <c r="N86" s="215"/>
      <c r="O86" s="215"/>
      <c r="P86" s="215"/>
      <c r="Q86" s="215"/>
      <c r="R86" s="215"/>
    </row>
    <row r="87" spans="1:18" s="95" customFormat="1">
      <c r="A87" s="346"/>
      <c r="B87" s="347"/>
      <c r="C87" s="224" t="s">
        <v>649</v>
      </c>
      <c r="D87" s="223"/>
      <c r="E87" s="205"/>
      <c r="F87" s="566"/>
      <c r="G87" s="155"/>
      <c r="H87" s="216"/>
      <c r="I87"/>
      <c r="J87"/>
      <c r="K87" s="214"/>
      <c r="L87"/>
      <c r="M87" s="215"/>
      <c r="N87" s="215"/>
      <c r="O87" s="215"/>
      <c r="P87" s="215"/>
      <c r="Q87" s="215"/>
      <c r="R87" s="215"/>
    </row>
    <row r="88" spans="1:18" s="95" customFormat="1">
      <c r="A88" s="346"/>
      <c r="B88" s="347"/>
      <c r="C88" s="224" t="s">
        <v>650</v>
      </c>
      <c r="D88" s="223"/>
      <c r="E88" s="205"/>
      <c r="F88" s="566"/>
      <c r="G88" s="155"/>
      <c r="H88" s="216"/>
      <c r="I88"/>
      <c r="J88"/>
      <c r="K88" s="214"/>
      <c r="L88"/>
      <c r="M88" s="215"/>
      <c r="N88" s="215"/>
      <c r="O88" s="215"/>
      <c r="P88" s="215"/>
      <c r="Q88" s="215"/>
      <c r="R88" s="215"/>
    </row>
    <row r="89" spans="1:18" s="95" customFormat="1">
      <c r="A89" s="346"/>
      <c r="B89" s="347"/>
      <c r="C89" s="224" t="s">
        <v>651</v>
      </c>
      <c r="D89" s="223"/>
      <c r="E89" s="205"/>
      <c r="F89" s="566"/>
      <c r="G89" s="155"/>
      <c r="H89" s="216"/>
      <c r="I89"/>
      <c r="J89"/>
      <c r="K89" s="214"/>
      <c r="L89"/>
      <c r="M89" s="215"/>
      <c r="N89" s="215"/>
      <c r="O89" s="215"/>
      <c r="P89" s="215"/>
      <c r="Q89" s="215"/>
      <c r="R89" s="215"/>
    </row>
    <row r="90" spans="1:18" s="95" customFormat="1">
      <c r="A90" s="346"/>
      <c r="B90" s="347"/>
      <c r="C90" s="224" t="s">
        <v>644</v>
      </c>
      <c r="D90" s="223"/>
      <c r="E90" s="205"/>
      <c r="F90" s="566"/>
      <c r="G90" s="155"/>
      <c r="H90" s="216"/>
      <c r="I90"/>
      <c r="J90"/>
      <c r="K90" s="214"/>
      <c r="L90"/>
      <c r="M90" s="215"/>
      <c r="N90" s="215"/>
      <c r="O90" s="215"/>
      <c r="P90" s="215"/>
      <c r="Q90" s="215"/>
      <c r="R90" s="215"/>
    </row>
    <row r="91" spans="1:18" s="95" customFormat="1">
      <c r="A91" s="346"/>
      <c r="B91" s="347"/>
      <c r="C91" s="224" t="s">
        <v>727</v>
      </c>
      <c r="D91" s="223"/>
      <c r="E91" s="205"/>
      <c r="F91" s="566"/>
      <c r="G91" s="155"/>
      <c r="H91" s="216"/>
      <c r="I91"/>
      <c r="J91"/>
      <c r="K91" s="214"/>
      <c r="L91"/>
      <c r="M91" s="215"/>
      <c r="N91" s="215"/>
      <c r="O91" s="215"/>
      <c r="P91" s="215"/>
      <c r="Q91" s="215"/>
      <c r="R91" s="215"/>
    </row>
    <row r="92" spans="1:18" s="95" customFormat="1">
      <c r="A92" s="346"/>
      <c r="B92" s="347"/>
      <c r="C92" s="224" t="s">
        <v>719</v>
      </c>
      <c r="D92" s="223"/>
      <c r="E92" s="205"/>
      <c r="F92" s="566"/>
      <c r="G92" s="155"/>
      <c r="H92" s="216"/>
      <c r="I92"/>
      <c r="J92"/>
      <c r="K92" s="214"/>
      <c r="L92"/>
      <c r="M92" s="215"/>
      <c r="N92" s="215"/>
      <c r="O92" s="215"/>
      <c r="P92" s="215"/>
      <c r="Q92" s="215"/>
      <c r="R92" s="215"/>
    </row>
    <row r="93" spans="1:18" s="95" customFormat="1">
      <c r="A93" s="346"/>
      <c r="B93" s="347"/>
      <c r="C93" s="224" t="s">
        <v>652</v>
      </c>
      <c r="D93" s="223"/>
      <c r="E93" s="205"/>
      <c r="F93" s="566"/>
      <c r="G93" s="155"/>
      <c r="H93" s="216"/>
      <c r="I93"/>
      <c r="J93"/>
      <c r="K93" s="214"/>
      <c r="L93"/>
      <c r="M93" s="215"/>
      <c r="N93" s="215"/>
      <c r="O93" s="215"/>
      <c r="P93" s="215"/>
      <c r="Q93" s="215"/>
      <c r="R93" s="215"/>
    </row>
    <row r="94" spans="1:18" s="95" customFormat="1">
      <c r="A94" s="346"/>
      <c r="B94" s="347"/>
      <c r="C94" s="224" t="s">
        <v>718</v>
      </c>
      <c r="D94" s="223"/>
      <c r="E94" s="205"/>
      <c r="F94" s="566"/>
      <c r="G94" s="155"/>
      <c r="H94" s="216"/>
      <c r="I94"/>
      <c r="J94"/>
      <c r="K94" s="214"/>
      <c r="L94"/>
      <c r="M94" s="215"/>
      <c r="N94" s="215"/>
      <c r="O94" s="215"/>
      <c r="P94" s="215"/>
      <c r="Q94" s="215"/>
      <c r="R94" s="215"/>
    </row>
    <row r="95" spans="1:18" s="95" customFormat="1">
      <c r="A95" s="346"/>
      <c r="B95" s="347"/>
      <c r="C95" s="224" t="s">
        <v>653</v>
      </c>
      <c r="D95" s="223"/>
      <c r="E95" s="205"/>
      <c r="F95" s="566"/>
      <c r="G95" s="155"/>
      <c r="H95" s="216"/>
      <c r="I95"/>
      <c r="J95"/>
      <c r="K95" s="214"/>
      <c r="L95"/>
      <c r="M95" s="215"/>
      <c r="N95" s="215"/>
      <c r="O95" s="215"/>
      <c r="P95" s="215"/>
      <c r="Q95" s="215"/>
      <c r="R95" s="215"/>
    </row>
    <row r="96" spans="1:18" s="95" customFormat="1">
      <c r="A96" s="346"/>
      <c r="B96" s="347"/>
      <c r="C96" s="224" t="s">
        <v>654</v>
      </c>
      <c r="D96" s="223"/>
      <c r="E96" s="205"/>
      <c r="F96" s="566"/>
      <c r="G96" s="155"/>
      <c r="H96" s="216"/>
      <c r="I96"/>
      <c r="J96"/>
      <c r="K96" s="214"/>
      <c r="L96"/>
      <c r="M96" s="215"/>
      <c r="N96" s="215"/>
      <c r="O96" s="215"/>
      <c r="P96" s="215"/>
      <c r="Q96" s="215"/>
      <c r="R96" s="215"/>
    </row>
    <row r="97" spans="1:18" s="95" customFormat="1">
      <c r="A97" s="346"/>
      <c r="B97" s="347"/>
      <c r="C97" s="224" t="s">
        <v>655</v>
      </c>
      <c r="D97" s="223"/>
      <c r="E97" s="205"/>
      <c r="F97" s="566"/>
      <c r="G97" s="155"/>
      <c r="H97" s="216"/>
      <c r="I97"/>
      <c r="J97"/>
      <c r="K97" s="214"/>
      <c r="L97"/>
      <c r="M97" s="215"/>
      <c r="N97" s="215"/>
      <c r="O97" s="215"/>
      <c r="P97" s="215"/>
      <c r="Q97" s="215"/>
      <c r="R97" s="215"/>
    </row>
    <row r="98" spans="1:18" s="95" customFormat="1">
      <c r="A98" s="346"/>
      <c r="B98" s="347"/>
      <c r="C98" s="224" t="s">
        <v>656</v>
      </c>
      <c r="D98" s="223"/>
      <c r="E98" s="205"/>
      <c r="F98" s="566"/>
      <c r="G98" s="155"/>
      <c r="H98" s="216"/>
      <c r="I98"/>
      <c r="J98"/>
      <c r="K98" s="214"/>
      <c r="L98"/>
      <c r="M98" s="215"/>
      <c r="N98" s="215"/>
      <c r="O98" s="215"/>
      <c r="P98" s="215"/>
      <c r="Q98" s="215"/>
      <c r="R98" s="215"/>
    </row>
    <row r="99" spans="1:18" s="95" customFormat="1">
      <c r="A99" s="346"/>
      <c r="B99" s="347"/>
      <c r="C99" s="224" t="s">
        <v>657</v>
      </c>
      <c r="D99" s="223"/>
      <c r="E99" s="205"/>
      <c r="F99" s="566"/>
      <c r="G99" s="155"/>
      <c r="H99" s="216"/>
      <c r="I99"/>
      <c r="J99"/>
      <c r="K99" s="214"/>
      <c r="L99"/>
      <c r="M99" s="215"/>
      <c r="N99" s="215"/>
      <c r="O99" s="215"/>
      <c r="P99" s="215"/>
      <c r="Q99" s="215"/>
      <c r="R99" s="215"/>
    </row>
    <row r="100" spans="1:18" s="95" customFormat="1">
      <c r="A100" s="346"/>
      <c r="B100" s="347"/>
      <c r="C100" s="224" t="s">
        <v>658</v>
      </c>
      <c r="D100" s="223"/>
      <c r="E100" s="205"/>
      <c r="F100" s="566"/>
      <c r="G100" s="155"/>
      <c r="H100" s="216"/>
      <c r="I100"/>
      <c r="J100"/>
      <c r="K100" s="214"/>
      <c r="L100"/>
      <c r="M100" s="215"/>
      <c r="N100" s="215"/>
      <c r="O100" s="215"/>
      <c r="P100" s="215"/>
      <c r="Q100" s="215"/>
      <c r="R100" s="215"/>
    </row>
    <row r="101" spans="1:18" s="95" customFormat="1">
      <c r="A101" s="346"/>
      <c r="B101" s="347"/>
      <c r="C101" s="224" t="s">
        <v>659</v>
      </c>
      <c r="D101" s="223"/>
      <c r="E101" s="205"/>
      <c r="F101" s="566"/>
      <c r="G101" s="155"/>
      <c r="H101" s="216"/>
      <c r="I101"/>
      <c r="J101"/>
      <c r="K101" s="214"/>
      <c r="L101"/>
      <c r="M101" s="215"/>
      <c r="N101" s="215"/>
      <c r="O101" s="215"/>
      <c r="P101" s="215"/>
      <c r="Q101" s="215"/>
      <c r="R101" s="215"/>
    </row>
    <row r="102" spans="1:18" s="95" customFormat="1">
      <c r="A102" s="346"/>
      <c r="B102" s="347"/>
      <c r="C102" s="224" t="s">
        <v>635</v>
      </c>
      <c r="D102" s="223"/>
      <c r="E102" s="205"/>
      <c r="F102" s="566"/>
      <c r="G102" s="155"/>
      <c r="H102" s="216"/>
      <c r="I102"/>
      <c r="J102"/>
      <c r="K102" s="214"/>
      <c r="L102"/>
      <c r="M102" s="215"/>
      <c r="N102" s="215"/>
      <c r="O102" s="215"/>
      <c r="P102" s="215"/>
      <c r="Q102" s="215"/>
      <c r="R102" s="215"/>
    </row>
    <row r="103" spans="1:18" s="95" customFormat="1">
      <c r="A103" s="346"/>
      <c r="B103" s="347"/>
      <c r="C103" s="224" t="s">
        <v>660</v>
      </c>
      <c r="D103" s="223"/>
      <c r="E103" s="205"/>
      <c r="F103" s="566"/>
      <c r="G103" s="155"/>
      <c r="H103" s="216"/>
      <c r="I103"/>
      <c r="J103"/>
      <c r="K103" s="214"/>
      <c r="L103"/>
      <c r="M103" s="215"/>
      <c r="N103" s="215"/>
      <c r="O103" s="215"/>
      <c r="P103" s="215"/>
      <c r="Q103" s="215"/>
      <c r="R103" s="215"/>
    </row>
    <row r="104" spans="1:18" s="95" customFormat="1">
      <c r="A104" s="346"/>
      <c r="B104" s="347"/>
      <c r="C104" s="224" t="s">
        <v>661</v>
      </c>
      <c r="D104" s="223"/>
      <c r="E104" s="205"/>
      <c r="F104" s="566"/>
      <c r="G104" s="155"/>
      <c r="H104" s="216"/>
      <c r="I104"/>
      <c r="J104"/>
      <c r="K104" s="214"/>
      <c r="L104"/>
      <c r="M104" s="215"/>
      <c r="N104" s="215"/>
      <c r="O104" s="215"/>
      <c r="P104" s="215"/>
      <c r="Q104" s="215"/>
      <c r="R104" s="215"/>
    </row>
    <row r="105" spans="1:18" s="95" customFormat="1">
      <c r="A105" s="346"/>
      <c r="B105" s="347"/>
      <c r="C105" s="224" t="s">
        <v>662</v>
      </c>
      <c r="D105" s="223"/>
      <c r="E105" s="205"/>
      <c r="F105" s="566"/>
      <c r="G105" s="155"/>
      <c r="H105" s="216"/>
      <c r="I105"/>
      <c r="J105"/>
      <c r="K105" s="214"/>
      <c r="L105"/>
      <c r="M105" s="215"/>
      <c r="N105" s="215"/>
      <c r="O105" s="215"/>
      <c r="P105" s="215"/>
      <c r="Q105" s="215"/>
      <c r="R105" s="215"/>
    </row>
    <row r="106" spans="1:18" s="95" customFormat="1">
      <c r="A106" s="346"/>
      <c r="B106" s="347"/>
      <c r="C106" s="224" t="s">
        <v>663</v>
      </c>
      <c r="D106" s="223"/>
      <c r="E106" s="205"/>
      <c r="F106" s="566"/>
      <c r="G106" s="155"/>
      <c r="H106" s="216"/>
      <c r="I106"/>
      <c r="J106"/>
      <c r="K106" s="214"/>
      <c r="L106"/>
      <c r="M106" s="215"/>
      <c r="N106" s="215"/>
      <c r="O106" s="215"/>
      <c r="P106" s="215"/>
      <c r="Q106" s="215"/>
      <c r="R106" s="215"/>
    </row>
    <row r="107" spans="1:18" s="95" customFormat="1">
      <c r="A107" s="346"/>
      <c r="B107" s="347"/>
      <c r="C107" s="224" t="s">
        <v>664</v>
      </c>
      <c r="D107" s="223"/>
      <c r="E107" s="205"/>
      <c r="F107" s="566"/>
      <c r="G107" s="155"/>
      <c r="H107" s="216"/>
      <c r="I107"/>
      <c r="J107"/>
      <c r="K107" s="214"/>
      <c r="L107"/>
      <c r="M107" s="215"/>
      <c r="N107" s="215"/>
      <c r="O107" s="215"/>
      <c r="P107" s="215"/>
      <c r="Q107" s="215"/>
      <c r="R107" s="215"/>
    </row>
    <row r="108" spans="1:18" s="95" customFormat="1">
      <c r="A108" s="346"/>
      <c r="B108" s="347"/>
      <c r="C108" s="224" t="s">
        <v>665</v>
      </c>
      <c r="D108" s="223"/>
      <c r="E108" s="205"/>
      <c r="F108" s="566"/>
      <c r="G108" s="155"/>
      <c r="H108" s="216"/>
      <c r="I108"/>
      <c r="J108"/>
      <c r="K108" s="214"/>
      <c r="L108"/>
      <c r="M108" s="215"/>
      <c r="N108" s="215"/>
      <c r="O108" s="215"/>
      <c r="P108" s="215"/>
      <c r="Q108" s="215"/>
      <c r="R108" s="215"/>
    </row>
    <row r="109" spans="1:18" s="95" customFormat="1">
      <c r="A109" s="346"/>
      <c r="B109" s="347"/>
      <c r="C109" s="224" t="s">
        <v>666</v>
      </c>
      <c r="D109" s="223"/>
      <c r="E109" s="205"/>
      <c r="F109" s="566"/>
      <c r="G109" s="155"/>
      <c r="H109" s="216"/>
      <c r="I109"/>
      <c r="J109"/>
      <c r="K109" s="214"/>
      <c r="L109"/>
      <c r="M109" s="215"/>
      <c r="N109" s="215"/>
      <c r="O109" s="215"/>
      <c r="P109" s="215"/>
      <c r="Q109" s="215"/>
      <c r="R109" s="215"/>
    </row>
    <row r="110" spans="1:18" s="95" customFormat="1">
      <c r="A110" s="346"/>
      <c r="B110" s="347"/>
      <c r="C110" s="224" t="s">
        <v>667</v>
      </c>
      <c r="D110" s="223"/>
      <c r="E110" s="205"/>
      <c r="F110" s="566"/>
      <c r="G110" s="155"/>
      <c r="H110" s="216"/>
      <c r="I110"/>
      <c r="J110"/>
      <c r="K110" s="214"/>
      <c r="L110"/>
      <c r="M110" s="215"/>
      <c r="N110" s="215"/>
      <c r="O110" s="215"/>
      <c r="P110" s="215"/>
      <c r="Q110" s="215"/>
      <c r="R110" s="215"/>
    </row>
    <row r="111" spans="1:18" s="95" customFormat="1">
      <c r="A111" s="346"/>
      <c r="B111" s="347"/>
      <c r="C111" s="224" t="s">
        <v>668</v>
      </c>
      <c r="D111" s="223"/>
      <c r="E111" s="205"/>
      <c r="F111" s="566"/>
      <c r="G111" s="155"/>
      <c r="H111" s="216"/>
      <c r="I111"/>
      <c r="J111"/>
      <c r="K111" s="214"/>
      <c r="L111"/>
      <c r="M111" s="215"/>
      <c r="N111" s="215"/>
      <c r="O111" s="215"/>
      <c r="P111" s="215"/>
      <c r="Q111" s="215"/>
      <c r="R111" s="215"/>
    </row>
    <row r="112" spans="1:18" s="95" customFormat="1">
      <c r="A112" s="346"/>
      <c r="B112" s="347"/>
      <c r="C112" s="224" t="s">
        <v>723</v>
      </c>
      <c r="D112" s="223"/>
      <c r="E112" s="205"/>
      <c r="F112" s="566"/>
      <c r="G112" s="155"/>
      <c r="H112" s="216"/>
      <c r="I112"/>
      <c r="J112"/>
      <c r="K112" s="214"/>
      <c r="L112"/>
      <c r="M112" s="215"/>
      <c r="N112" s="215"/>
      <c r="O112" s="215"/>
      <c r="P112" s="215"/>
      <c r="Q112" s="215"/>
      <c r="R112" s="215"/>
    </row>
    <row r="113" spans="1:18" s="95" customFormat="1">
      <c r="A113" s="346"/>
      <c r="B113" s="347"/>
      <c r="C113" s="224" t="s">
        <v>669</v>
      </c>
      <c r="D113" s="223"/>
      <c r="E113" s="205"/>
      <c r="F113" s="566"/>
      <c r="G113" s="155"/>
      <c r="H113" s="216"/>
      <c r="I113"/>
      <c r="J113"/>
      <c r="K113" s="214"/>
      <c r="L113"/>
      <c r="M113" s="215"/>
      <c r="N113" s="215"/>
      <c r="O113" s="215"/>
      <c r="P113" s="215"/>
      <c r="Q113" s="215"/>
      <c r="R113" s="215"/>
    </row>
    <row r="114" spans="1:18" s="95" customFormat="1">
      <c r="A114" s="346"/>
      <c r="B114" s="347"/>
      <c r="C114" s="224" t="s">
        <v>670</v>
      </c>
      <c r="D114" s="223"/>
      <c r="E114" s="205"/>
      <c r="F114" s="566"/>
      <c r="G114" s="155"/>
      <c r="H114" s="216"/>
      <c r="I114"/>
      <c r="J114"/>
      <c r="K114" s="214"/>
      <c r="L114"/>
      <c r="M114" s="215"/>
      <c r="N114" s="215"/>
      <c r="O114" s="215"/>
      <c r="P114" s="215"/>
      <c r="Q114" s="215"/>
      <c r="R114" s="215"/>
    </row>
    <row r="115" spans="1:18" s="95" customFormat="1">
      <c r="A115" s="346"/>
      <c r="B115" s="347"/>
      <c r="C115" s="224" t="s">
        <v>655</v>
      </c>
      <c r="D115" s="223"/>
      <c r="E115" s="205"/>
      <c r="F115" s="566"/>
      <c r="G115" s="155"/>
      <c r="H115" s="216"/>
      <c r="I115"/>
      <c r="J115"/>
      <c r="K115" s="214"/>
      <c r="L115"/>
      <c r="M115" s="215"/>
      <c r="N115" s="215"/>
      <c r="O115" s="215"/>
      <c r="P115" s="215"/>
      <c r="Q115" s="215"/>
      <c r="R115" s="215"/>
    </row>
    <row r="116" spans="1:18" s="95" customFormat="1">
      <c r="A116" s="346"/>
      <c r="B116" s="347"/>
      <c r="C116" s="224" t="s">
        <v>656</v>
      </c>
      <c r="D116" s="223"/>
      <c r="E116" s="205"/>
      <c r="F116" s="566"/>
      <c r="G116" s="155"/>
      <c r="H116" s="216"/>
      <c r="I116"/>
      <c r="J116"/>
      <c r="K116" s="214"/>
      <c r="L116"/>
      <c r="M116" s="215"/>
      <c r="N116" s="215"/>
      <c r="O116" s="215"/>
      <c r="P116" s="215"/>
      <c r="Q116" s="215"/>
      <c r="R116" s="215"/>
    </row>
    <row r="117" spans="1:18" s="95" customFormat="1">
      <c r="A117" s="346"/>
      <c r="B117" s="347"/>
      <c r="C117" s="224" t="s">
        <v>657</v>
      </c>
      <c r="D117" s="223"/>
      <c r="E117" s="205"/>
      <c r="F117" s="566"/>
      <c r="G117" s="155"/>
      <c r="H117" s="216"/>
      <c r="I117"/>
      <c r="J117"/>
      <c r="K117" s="214"/>
      <c r="L117"/>
      <c r="M117" s="215"/>
      <c r="N117" s="215"/>
      <c r="O117" s="215"/>
      <c r="P117" s="215"/>
      <c r="Q117" s="215"/>
      <c r="R117" s="215"/>
    </row>
    <row r="118" spans="1:18" s="95" customFormat="1">
      <c r="A118" s="346"/>
      <c r="B118" s="347"/>
      <c r="C118" s="224" t="s">
        <v>658</v>
      </c>
      <c r="D118" s="223"/>
      <c r="E118" s="205"/>
      <c r="F118" s="566"/>
      <c r="G118" s="155"/>
      <c r="H118" s="216"/>
      <c r="I118"/>
      <c r="J118"/>
      <c r="K118" s="214"/>
      <c r="L118"/>
      <c r="M118" s="215"/>
      <c r="N118" s="215"/>
      <c r="O118" s="215"/>
      <c r="P118" s="215"/>
      <c r="Q118" s="215"/>
      <c r="R118" s="215"/>
    </row>
    <row r="119" spans="1:18" s="95" customFormat="1">
      <c r="A119" s="346"/>
      <c r="B119" s="347"/>
      <c r="C119" s="224" t="s">
        <v>659</v>
      </c>
      <c r="D119" s="223"/>
      <c r="E119" s="205"/>
      <c r="F119" s="566"/>
      <c r="G119" s="155"/>
      <c r="H119" s="216"/>
      <c r="I119"/>
      <c r="J119"/>
      <c r="K119" s="214"/>
      <c r="L119"/>
      <c r="M119" s="215"/>
      <c r="N119" s="215"/>
      <c r="O119" s="215"/>
      <c r="P119" s="215"/>
      <c r="Q119" s="215"/>
      <c r="R119" s="215"/>
    </row>
    <row r="120" spans="1:18" s="95" customFormat="1">
      <c r="A120" s="346"/>
      <c r="B120" s="347"/>
      <c r="C120" s="224" t="s">
        <v>635</v>
      </c>
      <c r="D120" s="223"/>
      <c r="E120" s="205"/>
      <c r="F120" s="566"/>
      <c r="G120" s="155"/>
      <c r="H120" s="216"/>
      <c r="I120"/>
      <c r="J120"/>
      <c r="K120" s="214"/>
      <c r="L120"/>
      <c r="M120" s="215"/>
      <c r="N120" s="215"/>
      <c r="O120" s="215"/>
      <c r="P120" s="215"/>
      <c r="Q120" s="215"/>
      <c r="R120" s="215"/>
    </row>
    <row r="121" spans="1:18" s="95" customFormat="1">
      <c r="A121" s="346"/>
      <c r="B121" s="347"/>
      <c r="C121" s="224" t="s">
        <v>671</v>
      </c>
      <c r="D121" s="223"/>
      <c r="E121" s="205"/>
      <c r="F121" s="566"/>
      <c r="G121" s="155"/>
      <c r="H121" s="216"/>
      <c r="I121"/>
      <c r="J121"/>
      <c r="K121" s="214"/>
      <c r="L121"/>
      <c r="M121" s="215"/>
      <c r="N121" s="215"/>
      <c r="O121" s="215"/>
      <c r="P121" s="215"/>
      <c r="Q121" s="215"/>
      <c r="R121" s="215"/>
    </row>
    <row r="122" spans="1:18" s="95" customFormat="1">
      <c r="A122" s="346"/>
      <c r="B122" s="347"/>
      <c r="C122" s="224" t="s">
        <v>672</v>
      </c>
      <c r="D122" s="223"/>
      <c r="E122" s="205"/>
      <c r="F122" s="566"/>
      <c r="G122" s="155"/>
      <c r="H122" s="216"/>
      <c r="I122"/>
      <c r="J122"/>
      <c r="K122" s="214"/>
      <c r="L122"/>
      <c r="M122" s="215"/>
      <c r="N122" s="215"/>
      <c r="O122" s="215"/>
      <c r="P122" s="215"/>
      <c r="Q122" s="215"/>
      <c r="R122" s="215"/>
    </row>
    <row r="123" spans="1:18" s="95" customFormat="1">
      <c r="A123" s="346"/>
      <c r="B123" s="347"/>
      <c r="C123" s="224" t="s">
        <v>673</v>
      </c>
      <c r="D123" s="223"/>
      <c r="E123" s="205"/>
      <c r="F123" s="566"/>
      <c r="G123" s="155"/>
      <c r="H123" s="216"/>
      <c r="I123"/>
      <c r="J123"/>
      <c r="K123" s="214"/>
      <c r="L123"/>
      <c r="M123" s="215"/>
      <c r="N123" s="215"/>
      <c r="O123" s="215"/>
      <c r="P123" s="215"/>
      <c r="Q123" s="215"/>
      <c r="R123" s="215"/>
    </row>
    <row r="124" spans="1:18" s="95" customFormat="1">
      <c r="A124" s="346"/>
      <c r="B124" s="347"/>
      <c r="C124" s="224" t="s">
        <v>674</v>
      </c>
      <c r="D124" s="223"/>
      <c r="E124" s="205"/>
      <c r="F124" s="566"/>
      <c r="G124" s="155"/>
      <c r="H124" s="216"/>
      <c r="I124"/>
      <c r="J124"/>
      <c r="K124" s="214"/>
      <c r="L124"/>
      <c r="M124" s="215"/>
      <c r="N124" s="215"/>
      <c r="O124" s="215"/>
      <c r="P124" s="215"/>
      <c r="Q124" s="215"/>
      <c r="R124" s="215"/>
    </row>
    <row r="125" spans="1:18" s="95" customFormat="1">
      <c r="A125" s="346"/>
      <c r="B125" s="347"/>
      <c r="C125" s="224" t="s">
        <v>675</v>
      </c>
      <c r="D125" s="223"/>
      <c r="E125" s="205"/>
      <c r="F125" s="566"/>
      <c r="G125" s="155"/>
      <c r="H125" s="216"/>
      <c r="I125"/>
      <c r="J125"/>
      <c r="K125" s="214"/>
      <c r="L125"/>
      <c r="M125" s="215"/>
      <c r="N125" s="215"/>
      <c r="O125" s="215"/>
      <c r="P125" s="215"/>
      <c r="Q125" s="215"/>
      <c r="R125" s="215"/>
    </row>
    <row r="126" spans="1:18" s="95" customFormat="1">
      <c r="A126" s="346"/>
      <c r="B126" s="347"/>
      <c r="C126" s="224" t="s">
        <v>676</v>
      </c>
      <c r="D126" s="223"/>
      <c r="E126" s="205"/>
      <c r="F126" s="566"/>
      <c r="G126" s="155"/>
      <c r="H126" s="216"/>
      <c r="I126"/>
      <c r="J126"/>
      <c r="K126" s="214"/>
      <c r="L126"/>
      <c r="M126" s="215"/>
      <c r="N126" s="215"/>
      <c r="O126" s="215"/>
      <c r="P126" s="215"/>
      <c r="Q126" s="215"/>
      <c r="R126" s="215"/>
    </row>
    <row r="127" spans="1:18" s="95" customFormat="1">
      <c r="A127" s="346"/>
      <c r="B127" s="347"/>
      <c r="C127" s="224" t="s">
        <v>677</v>
      </c>
      <c r="D127" s="223"/>
      <c r="E127" s="205"/>
      <c r="F127" s="566"/>
      <c r="G127" s="155"/>
      <c r="H127" s="216"/>
      <c r="I127"/>
      <c r="J127"/>
      <c r="K127" s="214"/>
      <c r="L127"/>
      <c r="M127" s="215"/>
      <c r="N127" s="215"/>
      <c r="O127" s="215"/>
      <c r="P127" s="215"/>
      <c r="Q127" s="215"/>
      <c r="R127" s="215"/>
    </row>
    <row r="128" spans="1:18" s="95" customFormat="1">
      <c r="A128" s="346"/>
      <c r="B128" s="347"/>
      <c r="C128" s="224" t="s">
        <v>678</v>
      </c>
      <c r="D128" s="223"/>
      <c r="E128" s="205"/>
      <c r="F128" s="566"/>
      <c r="G128" s="155"/>
      <c r="H128" s="216"/>
      <c r="I128"/>
      <c r="J128"/>
      <c r="K128" s="214"/>
      <c r="L128"/>
      <c r="M128" s="215"/>
      <c r="N128" s="215"/>
      <c r="O128" s="215"/>
      <c r="P128" s="215"/>
      <c r="Q128" s="215"/>
      <c r="R128" s="215"/>
    </row>
    <row r="129" spans="1:18" s="95" customFormat="1">
      <c r="A129" s="346"/>
      <c r="B129" s="347"/>
      <c r="C129" s="224" t="s">
        <v>679</v>
      </c>
      <c r="D129" s="223"/>
      <c r="E129" s="205"/>
      <c r="F129" s="566"/>
      <c r="G129" s="155"/>
      <c r="H129" s="216"/>
      <c r="I129"/>
      <c r="J129"/>
      <c r="K129" s="214"/>
      <c r="L129"/>
      <c r="M129" s="215"/>
      <c r="N129" s="215"/>
      <c r="O129" s="215"/>
      <c r="P129" s="215"/>
      <c r="Q129" s="215"/>
      <c r="R129" s="215"/>
    </row>
    <row r="130" spans="1:18" s="95" customFormat="1">
      <c r="A130" s="346"/>
      <c r="B130" s="347"/>
      <c r="C130" s="224" t="s">
        <v>680</v>
      </c>
      <c r="D130" s="223"/>
      <c r="E130" s="205"/>
      <c r="F130" s="566"/>
      <c r="G130" s="155"/>
      <c r="H130" s="216"/>
      <c r="I130"/>
      <c r="J130"/>
      <c r="K130" s="214"/>
      <c r="L130"/>
      <c r="M130" s="215"/>
      <c r="N130" s="215"/>
      <c r="O130" s="215"/>
      <c r="P130" s="215"/>
      <c r="Q130" s="215"/>
      <c r="R130" s="215"/>
    </row>
    <row r="131" spans="1:18" s="95" customFormat="1">
      <c r="A131" s="346"/>
      <c r="B131" s="347"/>
      <c r="C131" s="224" t="s">
        <v>681</v>
      </c>
      <c r="D131" s="223"/>
      <c r="E131" s="205"/>
      <c r="F131" s="566"/>
      <c r="G131" s="155"/>
      <c r="H131" s="216"/>
      <c r="I131"/>
      <c r="J131"/>
      <c r="K131" s="214"/>
      <c r="L131"/>
      <c r="M131" s="215"/>
      <c r="N131" s="215"/>
      <c r="O131" s="215"/>
      <c r="P131" s="215"/>
      <c r="Q131" s="215"/>
      <c r="R131" s="215"/>
    </row>
    <row r="132" spans="1:18" s="95" customFormat="1">
      <c r="A132" s="346"/>
      <c r="B132" s="347"/>
      <c r="C132" s="224" t="s">
        <v>728</v>
      </c>
      <c r="D132" s="223"/>
      <c r="E132" s="205"/>
      <c r="F132" s="566"/>
      <c r="G132" s="155"/>
      <c r="H132" s="216"/>
      <c r="I132"/>
      <c r="J132"/>
      <c r="K132" s="214"/>
      <c r="L132"/>
      <c r="M132" s="215"/>
      <c r="N132" s="215"/>
      <c r="O132" s="215"/>
      <c r="P132" s="215"/>
      <c r="Q132" s="215"/>
      <c r="R132" s="215"/>
    </row>
    <row r="133" spans="1:18" s="95" customFormat="1">
      <c r="A133" s="346"/>
      <c r="B133" s="347"/>
      <c r="C133" s="224" t="s">
        <v>653</v>
      </c>
      <c r="D133" s="223"/>
      <c r="E133" s="205"/>
      <c r="F133" s="566"/>
      <c r="G133" s="155"/>
      <c r="H133" s="216"/>
      <c r="I133"/>
      <c r="J133"/>
      <c r="K133" s="214"/>
      <c r="L133"/>
      <c r="M133" s="215"/>
      <c r="N133" s="215"/>
      <c r="O133" s="215"/>
      <c r="P133" s="215"/>
      <c r="Q133" s="215"/>
      <c r="R133" s="215"/>
    </row>
    <row r="134" spans="1:18" s="95" customFormat="1">
      <c r="A134" s="346"/>
      <c r="B134" s="347"/>
      <c r="C134" s="224" t="s">
        <v>654</v>
      </c>
      <c r="D134" s="223"/>
      <c r="E134" s="205"/>
      <c r="F134" s="566"/>
      <c r="G134" s="155"/>
      <c r="H134" s="216"/>
      <c r="I134"/>
      <c r="J134"/>
      <c r="K134" s="214"/>
      <c r="L134"/>
      <c r="M134" s="215"/>
      <c r="N134" s="215"/>
      <c r="O134" s="215"/>
      <c r="P134" s="215"/>
      <c r="Q134" s="215"/>
      <c r="R134" s="215"/>
    </row>
    <row r="135" spans="1:18" s="95" customFormat="1">
      <c r="A135" s="346"/>
      <c r="B135" s="347"/>
      <c r="C135" s="224" t="s">
        <v>655</v>
      </c>
      <c r="D135" s="223"/>
      <c r="E135" s="205"/>
      <c r="F135" s="566"/>
      <c r="G135" s="155"/>
      <c r="H135" s="216"/>
      <c r="I135"/>
      <c r="J135"/>
      <c r="K135" s="214"/>
      <c r="L135"/>
      <c r="M135" s="215"/>
      <c r="N135" s="215"/>
      <c r="O135" s="215"/>
      <c r="P135" s="215"/>
      <c r="Q135" s="215"/>
      <c r="R135" s="215"/>
    </row>
    <row r="136" spans="1:18" s="95" customFormat="1">
      <c r="A136" s="346"/>
      <c r="B136" s="347"/>
      <c r="C136" s="224" t="s">
        <v>656</v>
      </c>
      <c r="D136" s="223"/>
      <c r="E136" s="205"/>
      <c r="F136" s="566"/>
      <c r="G136" s="155"/>
      <c r="H136" s="216"/>
      <c r="I136"/>
      <c r="J136"/>
      <c r="K136" s="214"/>
      <c r="L136"/>
      <c r="M136" s="215"/>
      <c r="N136" s="215"/>
      <c r="O136" s="215"/>
      <c r="P136" s="215"/>
      <c r="Q136" s="215"/>
      <c r="R136" s="215"/>
    </row>
    <row r="137" spans="1:18" s="95" customFormat="1">
      <c r="A137" s="346"/>
      <c r="B137" s="347"/>
      <c r="C137" s="224" t="s">
        <v>657</v>
      </c>
      <c r="D137" s="223"/>
      <c r="E137" s="205"/>
      <c r="F137" s="566"/>
      <c r="G137" s="155"/>
      <c r="H137" s="216"/>
      <c r="I137"/>
      <c r="J137"/>
      <c r="K137" s="214"/>
      <c r="L137"/>
      <c r="M137" s="215"/>
      <c r="N137" s="215"/>
      <c r="O137" s="215"/>
      <c r="P137" s="215"/>
      <c r="Q137" s="215"/>
      <c r="R137" s="215"/>
    </row>
    <row r="138" spans="1:18" s="95" customFormat="1">
      <c r="A138" s="346"/>
      <c r="B138" s="347"/>
      <c r="C138" s="224" t="s">
        <v>658</v>
      </c>
      <c r="D138" s="223"/>
      <c r="E138" s="205"/>
      <c r="F138" s="566"/>
      <c r="G138" s="155"/>
      <c r="H138" s="216"/>
      <c r="I138"/>
      <c r="J138"/>
      <c r="K138" s="214"/>
      <c r="L138"/>
      <c r="M138" s="215"/>
      <c r="N138" s="215"/>
      <c r="O138" s="215"/>
      <c r="P138" s="215"/>
      <c r="Q138" s="215"/>
      <c r="R138" s="215"/>
    </row>
    <row r="139" spans="1:18" s="95" customFormat="1">
      <c r="A139" s="346"/>
      <c r="B139" s="347"/>
      <c r="C139" s="224" t="s">
        <v>659</v>
      </c>
      <c r="D139" s="223"/>
      <c r="E139" s="205"/>
      <c r="F139" s="566"/>
      <c r="G139" s="155"/>
      <c r="H139" s="216"/>
      <c r="I139"/>
      <c r="J139"/>
      <c r="K139" s="214"/>
      <c r="L139"/>
      <c r="M139" s="215"/>
      <c r="N139" s="215"/>
      <c r="O139" s="215"/>
      <c r="P139" s="215"/>
      <c r="Q139" s="215"/>
      <c r="R139" s="215"/>
    </row>
    <row r="140" spans="1:18" s="95" customFormat="1">
      <c r="A140" s="346"/>
      <c r="B140" s="347"/>
      <c r="C140" s="224" t="s">
        <v>635</v>
      </c>
      <c r="D140" s="223"/>
      <c r="E140" s="205"/>
      <c r="F140" s="566"/>
      <c r="G140" s="155"/>
      <c r="H140" s="216"/>
      <c r="I140"/>
      <c r="J140"/>
      <c r="K140" s="214"/>
      <c r="L140"/>
      <c r="M140" s="215"/>
      <c r="N140" s="215"/>
      <c r="O140" s="215"/>
      <c r="P140" s="215"/>
      <c r="Q140" s="215"/>
      <c r="R140" s="215"/>
    </row>
    <row r="141" spans="1:18" s="95" customFormat="1">
      <c r="A141" s="346"/>
      <c r="B141" s="347"/>
      <c r="C141" s="224" t="s">
        <v>682</v>
      </c>
      <c r="D141" s="223"/>
      <c r="E141" s="205"/>
      <c r="F141" s="566"/>
      <c r="G141" s="155"/>
      <c r="H141" s="216"/>
      <c r="I141"/>
      <c r="J141"/>
      <c r="K141" s="214"/>
      <c r="L141"/>
      <c r="M141" s="215"/>
      <c r="N141" s="215"/>
      <c r="O141" s="215"/>
      <c r="P141" s="215"/>
      <c r="Q141" s="215"/>
      <c r="R141" s="215"/>
    </row>
    <row r="142" spans="1:18" s="95" customFormat="1">
      <c r="A142" s="346"/>
      <c r="B142" s="347"/>
      <c r="C142" s="224" t="s">
        <v>683</v>
      </c>
      <c r="D142" s="223"/>
      <c r="E142" s="205"/>
      <c r="F142" s="566"/>
      <c r="G142" s="155"/>
      <c r="H142" s="216"/>
      <c r="I142"/>
      <c r="J142"/>
      <c r="K142" s="214"/>
      <c r="L142"/>
      <c r="M142" s="215"/>
      <c r="N142" s="215"/>
      <c r="O142" s="215"/>
      <c r="P142" s="215"/>
      <c r="Q142" s="215"/>
      <c r="R142" s="215"/>
    </row>
    <row r="143" spans="1:18" s="95" customFormat="1">
      <c r="A143" s="346"/>
      <c r="B143" s="347"/>
      <c r="C143" s="224" t="s">
        <v>684</v>
      </c>
      <c r="D143" s="223"/>
      <c r="E143" s="205"/>
      <c r="F143" s="566"/>
      <c r="G143" s="155"/>
      <c r="H143" s="216"/>
      <c r="I143"/>
      <c r="J143"/>
      <c r="K143" s="214"/>
      <c r="L143"/>
      <c r="M143" s="215"/>
      <c r="N143" s="215"/>
      <c r="O143" s="215"/>
      <c r="P143" s="215"/>
      <c r="Q143" s="215"/>
      <c r="R143" s="215"/>
    </row>
    <row r="144" spans="1:18" s="95" customFormat="1">
      <c r="A144" s="346"/>
      <c r="B144" s="347"/>
      <c r="C144" s="224" t="s">
        <v>663</v>
      </c>
      <c r="D144" s="223"/>
      <c r="E144" s="205"/>
      <c r="F144" s="566"/>
      <c r="G144" s="155"/>
      <c r="H144" s="216"/>
      <c r="I144"/>
      <c r="J144"/>
      <c r="K144" s="214"/>
      <c r="L144"/>
      <c r="M144" s="215"/>
      <c r="N144" s="215"/>
      <c r="O144" s="215"/>
      <c r="P144" s="215"/>
      <c r="Q144" s="215"/>
      <c r="R144" s="215"/>
    </row>
    <row r="145" spans="1:18" s="95" customFormat="1">
      <c r="A145" s="346"/>
      <c r="B145" s="347"/>
      <c r="C145" s="224" t="s">
        <v>664</v>
      </c>
      <c r="D145" s="223"/>
      <c r="E145" s="205"/>
      <c r="F145" s="566"/>
      <c r="G145" s="155"/>
      <c r="H145" s="216"/>
      <c r="I145"/>
      <c r="J145"/>
      <c r="K145" s="214"/>
      <c r="L145"/>
      <c r="M145" s="215"/>
      <c r="N145" s="215"/>
      <c r="O145" s="215"/>
      <c r="P145" s="215"/>
      <c r="Q145" s="215"/>
      <c r="R145" s="215"/>
    </row>
    <row r="146" spans="1:18" s="95" customFormat="1">
      <c r="A146" s="346"/>
      <c r="B146" s="347"/>
      <c r="C146" s="224" t="s">
        <v>685</v>
      </c>
      <c r="D146" s="223"/>
      <c r="E146" s="205"/>
      <c r="F146" s="566"/>
      <c r="G146" s="155"/>
      <c r="H146" s="216"/>
      <c r="I146"/>
      <c r="J146"/>
      <c r="K146" s="214"/>
      <c r="L146"/>
      <c r="M146" s="215"/>
      <c r="N146" s="215"/>
      <c r="O146" s="215"/>
      <c r="P146" s="215"/>
      <c r="Q146" s="215"/>
      <c r="R146" s="215"/>
    </row>
    <row r="147" spans="1:18" s="95" customFormat="1">
      <c r="A147" s="346"/>
      <c r="B147" s="347"/>
      <c r="C147" s="224" t="s">
        <v>686</v>
      </c>
      <c r="D147" s="223"/>
      <c r="E147" s="205"/>
      <c r="F147" s="566"/>
      <c r="G147" s="155"/>
      <c r="H147" s="216"/>
      <c r="I147"/>
      <c r="J147"/>
      <c r="K147" s="214"/>
      <c r="L147"/>
      <c r="M147" s="215"/>
      <c r="N147" s="215"/>
      <c r="O147" s="215"/>
      <c r="P147" s="215"/>
      <c r="Q147" s="215"/>
      <c r="R147" s="215"/>
    </row>
    <row r="148" spans="1:18" s="95" customFormat="1" ht="24">
      <c r="A148" s="346"/>
      <c r="B148" s="347"/>
      <c r="C148" s="224" t="s">
        <v>687</v>
      </c>
      <c r="D148" s="223"/>
      <c r="E148" s="205"/>
      <c r="F148" s="566"/>
      <c r="G148" s="155"/>
      <c r="H148" s="216"/>
      <c r="I148"/>
      <c r="J148"/>
      <c r="K148" s="214"/>
      <c r="L148"/>
      <c r="M148" s="215"/>
      <c r="N148" s="215"/>
      <c r="O148" s="215"/>
      <c r="P148" s="215"/>
      <c r="Q148" s="215"/>
      <c r="R148" s="215"/>
    </row>
    <row r="149" spans="1:18" s="95" customFormat="1">
      <c r="A149" s="346"/>
      <c r="B149" s="347"/>
      <c r="C149" s="224" t="s">
        <v>688</v>
      </c>
      <c r="D149" s="223"/>
      <c r="E149" s="205"/>
      <c r="F149" s="566"/>
      <c r="G149" s="155"/>
      <c r="H149" s="216"/>
      <c r="I149"/>
      <c r="J149"/>
      <c r="K149" s="214"/>
      <c r="L149"/>
      <c r="M149" s="215"/>
      <c r="N149" s="215"/>
      <c r="O149" s="215"/>
      <c r="P149" s="215"/>
      <c r="Q149" s="215"/>
      <c r="R149" s="215"/>
    </row>
    <row r="150" spans="1:18" s="95" customFormat="1">
      <c r="A150" s="346"/>
      <c r="B150" s="347"/>
      <c r="C150" s="224" t="s">
        <v>689</v>
      </c>
      <c r="D150" s="223"/>
      <c r="E150" s="205"/>
      <c r="F150" s="566"/>
      <c r="G150" s="155"/>
      <c r="H150" s="216"/>
      <c r="I150"/>
      <c r="J150"/>
      <c r="K150" s="214"/>
      <c r="L150"/>
      <c r="M150" s="215"/>
      <c r="N150" s="215"/>
      <c r="O150" s="215"/>
      <c r="P150" s="215"/>
      <c r="Q150" s="215"/>
      <c r="R150" s="215"/>
    </row>
    <row r="151" spans="1:18" s="95" customFormat="1">
      <c r="A151" s="346"/>
      <c r="B151" s="347"/>
      <c r="C151" s="224" t="s">
        <v>690</v>
      </c>
      <c r="D151" s="223"/>
      <c r="E151" s="205"/>
      <c r="F151" s="566"/>
      <c r="G151" s="155"/>
      <c r="H151" s="216"/>
      <c r="I151"/>
      <c r="J151"/>
      <c r="K151" s="214"/>
      <c r="L151"/>
      <c r="M151" s="215"/>
      <c r="N151" s="215"/>
      <c r="O151" s="215"/>
      <c r="P151" s="215"/>
      <c r="Q151" s="215"/>
      <c r="R151" s="215"/>
    </row>
    <row r="152" spans="1:18" s="95" customFormat="1">
      <c r="A152" s="346"/>
      <c r="B152" s="347"/>
      <c r="C152" s="224" t="s">
        <v>691</v>
      </c>
      <c r="D152" s="223"/>
      <c r="E152" s="205"/>
      <c r="F152" s="566"/>
      <c r="G152" s="155"/>
      <c r="H152" s="216"/>
      <c r="I152"/>
      <c r="J152"/>
      <c r="K152" s="214"/>
      <c r="L152"/>
      <c r="M152" s="215"/>
      <c r="N152" s="215"/>
      <c r="O152" s="215"/>
      <c r="P152" s="215"/>
      <c r="Q152" s="215"/>
      <c r="R152" s="215"/>
    </row>
    <row r="153" spans="1:18" s="95" customFormat="1" ht="24">
      <c r="A153" s="346"/>
      <c r="B153" s="347"/>
      <c r="C153" s="224" t="s">
        <v>692</v>
      </c>
      <c r="D153" s="223"/>
      <c r="E153" s="205"/>
      <c r="F153" s="566"/>
      <c r="G153" s="155"/>
      <c r="H153" s="216"/>
      <c r="I153"/>
      <c r="J153"/>
      <c r="K153" s="214"/>
      <c r="L153"/>
      <c r="M153" s="215"/>
      <c r="N153" s="215"/>
      <c r="O153" s="215"/>
      <c r="P153" s="215"/>
      <c r="Q153" s="215"/>
      <c r="R153" s="215"/>
    </row>
    <row r="154" spans="1:18" s="95" customFormat="1" ht="24">
      <c r="A154" s="346"/>
      <c r="B154" s="347"/>
      <c r="C154" s="224" t="s">
        <v>693</v>
      </c>
      <c r="D154" s="223"/>
      <c r="E154" s="205"/>
      <c r="F154" s="566"/>
      <c r="G154" s="155"/>
      <c r="H154" s="216"/>
      <c r="I154"/>
      <c r="J154"/>
      <c r="K154" s="214"/>
      <c r="L154"/>
      <c r="M154" s="215"/>
      <c r="N154" s="215"/>
      <c r="O154" s="215"/>
      <c r="P154" s="215"/>
      <c r="Q154" s="215"/>
      <c r="R154" s="215"/>
    </row>
    <row r="155" spans="1:18" s="95" customFormat="1">
      <c r="A155" s="346"/>
      <c r="B155" s="347"/>
      <c r="C155" s="224" t="s">
        <v>716</v>
      </c>
      <c r="D155" s="223"/>
      <c r="E155" s="205"/>
      <c r="F155" s="566"/>
      <c r="G155" s="155"/>
      <c r="H155" s="216"/>
      <c r="I155"/>
      <c r="J155"/>
      <c r="K155" s="214"/>
      <c r="L155"/>
      <c r="M155" s="215"/>
      <c r="N155" s="215"/>
      <c r="O155" s="215"/>
      <c r="P155" s="215"/>
      <c r="Q155" s="215"/>
      <c r="R155" s="215"/>
    </row>
    <row r="156" spans="1:18" s="95" customFormat="1">
      <c r="A156" s="346"/>
      <c r="B156" s="347"/>
      <c r="C156" s="224" t="s">
        <v>724</v>
      </c>
      <c r="D156" s="223"/>
      <c r="E156" s="205"/>
      <c r="F156" s="566"/>
      <c r="G156" s="155"/>
      <c r="H156" s="216"/>
      <c r="I156"/>
      <c r="J156"/>
      <c r="K156" s="214"/>
      <c r="L156"/>
      <c r="M156" s="215"/>
      <c r="N156" s="215"/>
      <c r="O156" s="215"/>
      <c r="P156" s="215"/>
      <c r="Q156" s="215"/>
      <c r="R156" s="215"/>
    </row>
    <row r="157" spans="1:18" s="95" customFormat="1">
      <c r="A157" s="346"/>
      <c r="B157" s="347"/>
      <c r="C157" s="224" t="s">
        <v>694</v>
      </c>
      <c r="D157" s="223"/>
      <c r="E157" s="205"/>
      <c r="F157" s="566"/>
      <c r="G157" s="155"/>
      <c r="H157" s="216"/>
      <c r="I157"/>
      <c r="J157"/>
      <c r="K157" s="214"/>
      <c r="L157"/>
      <c r="M157" s="215"/>
      <c r="N157" s="215"/>
      <c r="O157" s="215"/>
      <c r="P157" s="215"/>
      <c r="Q157" s="215"/>
      <c r="R157" s="215"/>
    </row>
    <row r="158" spans="1:18" s="95" customFormat="1">
      <c r="A158" s="346"/>
      <c r="B158" s="347"/>
      <c r="C158" s="224" t="s">
        <v>695</v>
      </c>
      <c r="D158" s="223"/>
      <c r="E158" s="205"/>
      <c r="F158" s="566"/>
      <c r="G158" s="155"/>
      <c r="H158" s="216"/>
      <c r="I158"/>
      <c r="J158"/>
      <c r="K158" s="214"/>
      <c r="L158"/>
      <c r="M158" s="215"/>
      <c r="N158" s="215"/>
      <c r="O158" s="215"/>
      <c r="P158" s="215"/>
      <c r="Q158" s="215"/>
      <c r="R158" s="215"/>
    </row>
    <row r="159" spans="1:18" s="95" customFormat="1">
      <c r="A159" s="346"/>
      <c r="B159" s="347"/>
      <c r="C159" s="224" t="s">
        <v>696</v>
      </c>
      <c r="D159" s="223"/>
      <c r="E159" s="205"/>
      <c r="F159" s="566"/>
      <c r="G159" s="155"/>
      <c r="H159" s="216"/>
      <c r="I159"/>
      <c r="J159"/>
      <c r="K159" s="214"/>
      <c r="L159"/>
      <c r="M159" s="215"/>
      <c r="N159" s="215"/>
      <c r="O159" s="215"/>
      <c r="P159" s="215"/>
      <c r="Q159" s="215"/>
      <c r="R159" s="215"/>
    </row>
    <row r="160" spans="1:18" s="95" customFormat="1">
      <c r="A160" s="346"/>
      <c r="B160" s="347"/>
      <c r="C160" s="224" t="s">
        <v>667</v>
      </c>
      <c r="D160" s="223"/>
      <c r="E160" s="205"/>
      <c r="F160" s="566"/>
      <c r="G160" s="155"/>
      <c r="H160" s="216"/>
      <c r="I160"/>
      <c r="J160"/>
      <c r="K160" s="214"/>
      <c r="L160"/>
      <c r="M160" s="215"/>
      <c r="N160" s="215"/>
      <c r="O160" s="215"/>
      <c r="P160" s="215"/>
      <c r="Q160" s="215"/>
      <c r="R160" s="215"/>
    </row>
    <row r="161" spans="1:18" s="95" customFormat="1">
      <c r="A161" s="346"/>
      <c r="B161" s="347"/>
      <c r="C161" s="224" t="s">
        <v>725</v>
      </c>
      <c r="D161" s="223"/>
      <c r="E161" s="205"/>
      <c r="F161" s="566"/>
      <c r="G161" s="155"/>
      <c r="H161" s="216"/>
      <c r="I161"/>
      <c r="J161"/>
      <c r="K161" s="214"/>
      <c r="L161"/>
      <c r="M161" s="215"/>
      <c r="N161" s="215"/>
      <c r="O161" s="215"/>
      <c r="P161" s="215"/>
      <c r="Q161" s="215"/>
      <c r="R161" s="215"/>
    </row>
    <row r="162" spans="1:18" s="95" customFormat="1">
      <c r="A162" s="346"/>
      <c r="B162" s="347"/>
      <c r="C162" s="224" t="s">
        <v>726</v>
      </c>
      <c r="D162" s="223"/>
      <c r="E162" s="205"/>
      <c r="F162" s="566"/>
      <c r="G162" s="155"/>
      <c r="H162" s="216"/>
      <c r="I162"/>
      <c r="J162"/>
      <c r="K162" s="214"/>
      <c r="L162"/>
      <c r="M162" s="215"/>
      <c r="N162" s="215"/>
      <c r="O162" s="215"/>
      <c r="P162" s="215"/>
      <c r="Q162" s="215"/>
      <c r="R162" s="215"/>
    </row>
    <row r="163" spans="1:18" s="95" customFormat="1">
      <c r="A163" s="346"/>
      <c r="B163" s="347"/>
      <c r="C163" s="224" t="s">
        <v>667</v>
      </c>
      <c r="D163" s="223"/>
      <c r="E163" s="205"/>
      <c r="F163" s="566"/>
      <c r="G163" s="155"/>
      <c r="H163" s="216"/>
      <c r="I163"/>
      <c r="J163"/>
      <c r="K163" s="214"/>
      <c r="L163"/>
      <c r="M163" s="215"/>
      <c r="N163" s="215"/>
      <c r="O163" s="215"/>
      <c r="P163" s="215"/>
      <c r="Q163" s="215"/>
      <c r="R163" s="215"/>
    </row>
    <row r="164" spans="1:18" s="95" customFormat="1">
      <c r="A164" s="346"/>
      <c r="B164" s="347"/>
      <c r="C164" s="224" t="s">
        <v>717</v>
      </c>
      <c r="D164" s="223"/>
      <c r="E164" s="205"/>
      <c r="F164" s="566"/>
      <c r="G164" s="155"/>
      <c r="H164" s="216"/>
      <c r="I164"/>
      <c r="J164"/>
      <c r="K164" s="214"/>
      <c r="L164"/>
      <c r="M164" s="215"/>
      <c r="N164" s="215"/>
      <c r="O164" s="215"/>
      <c r="P164" s="215"/>
      <c r="Q164" s="215"/>
      <c r="R164" s="215"/>
    </row>
    <row r="165" spans="1:18" s="95" customFormat="1">
      <c r="A165" s="346"/>
      <c r="B165" s="347"/>
      <c r="C165" s="224" t="s">
        <v>238</v>
      </c>
      <c r="D165" s="223"/>
      <c r="E165" s="205"/>
      <c r="F165" s="566"/>
      <c r="G165" s="155"/>
      <c r="H165" s="216"/>
      <c r="I165"/>
      <c r="J165"/>
      <c r="K165" s="214"/>
      <c r="L165"/>
      <c r="M165" s="215"/>
      <c r="N165" s="215"/>
      <c r="O165" s="215"/>
      <c r="P165" s="215"/>
      <c r="Q165" s="215"/>
      <c r="R165" s="215"/>
    </row>
    <row r="166" spans="1:18" s="95" customFormat="1">
      <c r="A166" s="346"/>
      <c r="B166" s="347"/>
      <c r="C166" s="224" t="s">
        <v>629</v>
      </c>
      <c r="D166" s="223"/>
      <c r="E166" s="205"/>
      <c r="F166" s="566"/>
      <c r="G166" s="155"/>
      <c r="H166" s="216"/>
      <c r="I166"/>
      <c r="J166"/>
      <c r="K166" s="214"/>
      <c r="L166"/>
      <c r="M166" s="215"/>
      <c r="N166" s="215"/>
      <c r="O166" s="215"/>
      <c r="P166" s="215"/>
      <c r="Q166" s="215"/>
      <c r="R166" s="215"/>
    </row>
    <row r="167" spans="1:18" s="95" customFormat="1">
      <c r="A167" s="346"/>
      <c r="B167" s="347"/>
      <c r="C167" s="224" t="s">
        <v>630</v>
      </c>
      <c r="D167" s="223"/>
      <c r="E167" s="205"/>
      <c r="F167" s="566"/>
      <c r="G167" s="155"/>
      <c r="H167" s="216"/>
      <c r="I167"/>
      <c r="J167"/>
      <c r="K167" s="214"/>
      <c r="L167"/>
      <c r="M167" s="215"/>
      <c r="N167" s="215"/>
      <c r="O167" s="215"/>
      <c r="P167" s="215"/>
      <c r="Q167" s="215"/>
      <c r="R167" s="215"/>
    </row>
    <row r="168" spans="1:18" s="95" customFormat="1">
      <c r="A168" s="346"/>
      <c r="B168" s="347"/>
      <c r="C168" s="224" t="s">
        <v>697</v>
      </c>
      <c r="D168" s="223"/>
      <c r="E168" s="205"/>
      <c r="F168" s="566"/>
      <c r="G168" s="155"/>
      <c r="H168" s="216"/>
      <c r="I168"/>
      <c r="J168"/>
      <c r="K168" s="214"/>
      <c r="L168"/>
      <c r="M168" s="215"/>
      <c r="N168" s="215"/>
      <c r="O168" s="215"/>
      <c r="P168" s="215"/>
      <c r="Q168" s="215"/>
      <c r="R168" s="215"/>
    </row>
    <row r="169" spans="1:18" s="95" customFormat="1">
      <c r="A169" s="346"/>
      <c r="B169" s="347"/>
      <c r="C169" s="224" t="s">
        <v>698</v>
      </c>
      <c r="D169" s="223"/>
      <c r="E169" s="205"/>
      <c r="F169" s="566"/>
      <c r="G169" s="155"/>
      <c r="H169" s="216"/>
      <c r="I169"/>
      <c r="J169"/>
      <c r="K169" s="214"/>
      <c r="L169"/>
      <c r="M169" s="215"/>
      <c r="N169" s="215"/>
      <c r="O169" s="215"/>
      <c r="P169" s="215"/>
      <c r="Q169" s="215"/>
      <c r="R169" s="215"/>
    </row>
    <row r="170" spans="1:18" s="95" customFormat="1">
      <c r="A170" s="346"/>
      <c r="B170" s="347"/>
      <c r="C170" s="224" t="s">
        <v>716</v>
      </c>
      <c r="D170" s="223"/>
      <c r="E170" s="205"/>
      <c r="F170" s="566"/>
      <c r="G170" s="155"/>
      <c r="H170" s="216"/>
      <c r="I170"/>
      <c r="J170"/>
      <c r="K170" s="214"/>
      <c r="L170"/>
      <c r="M170" s="215"/>
      <c r="N170" s="215"/>
      <c r="O170" s="215"/>
      <c r="P170" s="215"/>
      <c r="Q170" s="215"/>
      <c r="R170" s="215"/>
    </row>
    <row r="171" spans="1:18" s="95" customFormat="1">
      <c r="A171" s="346"/>
      <c r="B171" s="347"/>
      <c r="C171" s="224" t="s">
        <v>717</v>
      </c>
      <c r="D171" s="223"/>
      <c r="E171" s="205"/>
      <c r="F171" s="566"/>
      <c r="G171" s="155"/>
      <c r="H171" s="216"/>
      <c r="I171"/>
      <c r="J171"/>
      <c r="K171" s="214"/>
      <c r="L171"/>
      <c r="M171" s="215"/>
      <c r="N171" s="215"/>
      <c r="O171" s="215"/>
      <c r="P171" s="215"/>
      <c r="Q171" s="215"/>
      <c r="R171" s="215"/>
    </row>
    <row r="172" spans="1:18" s="95" customFormat="1">
      <c r="A172" s="346"/>
      <c r="B172" s="347"/>
      <c r="C172" s="224" t="s">
        <v>719</v>
      </c>
      <c r="D172" s="223"/>
      <c r="E172" s="205"/>
      <c r="F172" s="566"/>
      <c r="G172" s="155"/>
      <c r="H172" s="216"/>
      <c r="I172"/>
      <c r="J172"/>
      <c r="K172" s="214"/>
      <c r="L172"/>
      <c r="M172" s="215"/>
      <c r="N172" s="215"/>
      <c r="O172" s="215"/>
      <c r="P172" s="215"/>
      <c r="Q172" s="215"/>
      <c r="R172" s="215"/>
    </row>
    <row r="173" spans="1:18" s="95" customFormat="1">
      <c r="A173" s="346"/>
      <c r="B173" s="347"/>
      <c r="C173" s="224" t="s">
        <v>716</v>
      </c>
      <c r="D173" s="223"/>
      <c r="E173" s="205"/>
      <c r="F173" s="566"/>
      <c r="G173" s="155"/>
      <c r="H173" s="216"/>
      <c r="I173"/>
      <c r="J173"/>
      <c r="K173" s="214"/>
      <c r="L173"/>
      <c r="M173" s="215"/>
      <c r="N173" s="215"/>
      <c r="O173" s="215"/>
      <c r="P173" s="215"/>
      <c r="Q173" s="215"/>
      <c r="R173" s="215"/>
    </row>
    <row r="174" spans="1:18" s="95" customFormat="1">
      <c r="A174" s="346"/>
      <c r="B174" s="347"/>
      <c r="C174" s="224" t="s">
        <v>720</v>
      </c>
      <c r="D174" s="223"/>
      <c r="E174" s="205"/>
      <c r="F174" s="566"/>
      <c r="G174" s="155"/>
      <c r="H174" s="216"/>
      <c r="I174"/>
      <c r="J174"/>
      <c r="K174" s="214"/>
      <c r="L174"/>
      <c r="M174" s="215"/>
      <c r="N174" s="215"/>
      <c r="O174" s="215"/>
      <c r="P174" s="215"/>
      <c r="Q174" s="215"/>
      <c r="R174" s="215"/>
    </row>
    <row r="175" spans="1:18" s="95" customFormat="1">
      <c r="A175" s="346"/>
      <c r="B175" s="347"/>
      <c r="C175" s="224" t="s">
        <v>699</v>
      </c>
      <c r="D175" s="223"/>
      <c r="E175" s="205"/>
      <c r="F175" s="566"/>
      <c r="G175" s="155"/>
      <c r="H175" s="216"/>
      <c r="I175"/>
      <c r="J175"/>
      <c r="K175" s="214"/>
      <c r="L175"/>
      <c r="M175" s="215"/>
      <c r="N175" s="215"/>
      <c r="O175" s="215"/>
      <c r="P175" s="215"/>
      <c r="Q175" s="215"/>
      <c r="R175" s="215"/>
    </row>
    <row r="176" spans="1:18" s="95" customFormat="1">
      <c r="A176" s="346"/>
      <c r="B176" s="347"/>
      <c r="C176" s="224" t="s">
        <v>700</v>
      </c>
      <c r="D176" s="223"/>
      <c r="E176" s="205"/>
      <c r="F176" s="566"/>
      <c r="G176" s="155"/>
      <c r="H176" s="216"/>
      <c r="I176"/>
      <c r="J176"/>
      <c r="K176" s="214"/>
      <c r="L176"/>
      <c r="M176" s="215"/>
      <c r="N176" s="215"/>
      <c r="O176" s="215"/>
      <c r="P176" s="215"/>
      <c r="Q176" s="215"/>
      <c r="R176" s="215"/>
    </row>
    <row r="177" spans="1:18" s="95" customFormat="1">
      <c r="A177" s="346"/>
      <c r="B177" s="347"/>
      <c r="C177" s="224" t="s">
        <v>729</v>
      </c>
      <c r="D177" s="223"/>
      <c r="E177" s="205"/>
      <c r="F177" s="566"/>
      <c r="G177" s="155"/>
      <c r="H177" s="216"/>
      <c r="I177"/>
      <c r="J177"/>
      <c r="K177" s="214"/>
      <c r="L177"/>
      <c r="M177" s="215"/>
      <c r="N177" s="215"/>
      <c r="O177" s="215"/>
      <c r="P177" s="215"/>
      <c r="Q177" s="215"/>
      <c r="R177" s="215"/>
    </row>
    <row r="178" spans="1:18" s="95" customFormat="1">
      <c r="A178" s="346"/>
      <c r="B178" s="347"/>
      <c r="C178" s="224" t="s">
        <v>730</v>
      </c>
      <c r="D178" s="223"/>
      <c r="E178" s="205"/>
      <c r="F178" s="566"/>
      <c r="G178" s="155"/>
      <c r="H178" s="216"/>
      <c r="I178"/>
      <c r="J178"/>
      <c r="K178" s="214"/>
      <c r="L178"/>
      <c r="M178" s="215"/>
      <c r="N178" s="215"/>
      <c r="O178" s="215"/>
      <c r="P178" s="215"/>
      <c r="Q178" s="215"/>
      <c r="R178" s="215"/>
    </row>
    <row r="179" spans="1:18" s="95" customFormat="1">
      <c r="A179" s="346"/>
      <c r="B179" s="347"/>
      <c r="C179" s="224" t="s">
        <v>731</v>
      </c>
      <c r="D179" s="223"/>
      <c r="E179" s="205"/>
      <c r="F179" s="566"/>
      <c r="G179" s="155"/>
      <c r="H179" s="216"/>
      <c r="I179"/>
      <c r="J179"/>
      <c r="K179" s="214"/>
      <c r="L179"/>
      <c r="M179" s="215"/>
      <c r="N179" s="215"/>
      <c r="O179" s="215"/>
      <c r="P179" s="215"/>
      <c r="Q179" s="215"/>
      <c r="R179" s="215"/>
    </row>
    <row r="180" spans="1:18" s="95" customFormat="1">
      <c r="A180" s="346"/>
      <c r="B180" s="347"/>
      <c r="C180" s="224" t="s">
        <v>732</v>
      </c>
      <c r="D180" s="223"/>
      <c r="E180" s="205"/>
      <c r="F180" s="566"/>
      <c r="G180" s="155"/>
      <c r="H180" s="216"/>
      <c r="I180"/>
      <c r="J180"/>
      <c r="K180" s="214"/>
      <c r="L180"/>
      <c r="M180" s="215"/>
      <c r="N180" s="215"/>
      <c r="O180" s="215"/>
      <c r="P180" s="215"/>
      <c r="Q180" s="215"/>
      <c r="R180" s="215"/>
    </row>
    <row r="181" spans="1:18" s="95" customFormat="1">
      <c r="A181" s="346"/>
      <c r="B181" s="347"/>
      <c r="C181" s="224" t="s">
        <v>733</v>
      </c>
      <c r="D181" s="223"/>
      <c r="E181" s="205"/>
      <c r="F181" s="566"/>
      <c r="G181" s="155"/>
      <c r="H181" s="216"/>
      <c r="I181"/>
      <c r="J181"/>
      <c r="K181" s="214"/>
      <c r="L181"/>
      <c r="M181" s="215"/>
      <c r="N181" s="215"/>
      <c r="O181" s="215"/>
      <c r="P181" s="215"/>
      <c r="Q181" s="215"/>
      <c r="R181" s="215"/>
    </row>
    <row r="182" spans="1:18" s="95" customFormat="1">
      <c r="A182" s="346"/>
      <c r="B182" s="347"/>
      <c r="C182" s="224" t="s">
        <v>734</v>
      </c>
      <c r="D182" s="223"/>
      <c r="E182" s="205"/>
      <c r="F182" s="566"/>
      <c r="G182" s="155"/>
      <c r="H182" s="216"/>
      <c r="I182"/>
      <c r="J182"/>
      <c r="K182" s="214"/>
      <c r="L182"/>
      <c r="M182" s="215"/>
      <c r="N182" s="215"/>
      <c r="O182" s="215"/>
      <c r="P182" s="215"/>
      <c r="Q182" s="215"/>
      <c r="R182" s="215"/>
    </row>
    <row r="183" spans="1:18" s="95" customFormat="1">
      <c r="A183" s="346"/>
      <c r="B183" s="347"/>
      <c r="C183" s="224" t="s">
        <v>606</v>
      </c>
      <c r="D183" s="223"/>
      <c r="E183" s="205"/>
      <c r="F183" s="566"/>
      <c r="G183" s="155"/>
      <c r="H183" s="216"/>
      <c r="I183"/>
      <c r="J183"/>
      <c r="K183" s="214"/>
      <c r="L183"/>
      <c r="M183" s="215"/>
      <c r="N183" s="215"/>
      <c r="O183" s="215"/>
      <c r="P183" s="215"/>
      <c r="Q183" s="215"/>
      <c r="R183" s="215"/>
    </row>
    <row r="184" spans="1:18" s="95" customFormat="1">
      <c r="A184" s="346"/>
      <c r="B184" s="347"/>
      <c r="C184" s="224" t="s">
        <v>701</v>
      </c>
      <c r="D184" s="223"/>
      <c r="E184" s="205"/>
      <c r="F184" s="566"/>
      <c r="G184" s="155"/>
      <c r="H184" s="216"/>
      <c r="I184"/>
      <c r="J184"/>
      <c r="K184" s="214"/>
      <c r="L184"/>
      <c r="M184" s="215"/>
      <c r="N184" s="215"/>
      <c r="O184" s="215"/>
      <c r="P184" s="215"/>
      <c r="Q184" s="215"/>
      <c r="R184" s="215"/>
    </row>
    <row r="185" spans="1:18" s="95" customFormat="1">
      <c r="A185" s="346"/>
      <c r="B185" s="347"/>
      <c r="C185" s="224" t="s">
        <v>608</v>
      </c>
      <c r="D185" s="223"/>
      <c r="E185" s="205"/>
      <c r="F185" s="566"/>
      <c r="G185" s="155"/>
      <c r="H185" s="216"/>
      <c r="I185"/>
      <c r="J185"/>
      <c r="K185" s="214"/>
      <c r="L185"/>
      <c r="M185" s="215"/>
      <c r="N185" s="215"/>
      <c r="O185" s="215"/>
      <c r="P185" s="215"/>
      <c r="Q185" s="215"/>
      <c r="R185" s="215"/>
    </row>
    <row r="186" spans="1:18" s="95" customFormat="1">
      <c r="A186" s="346"/>
      <c r="B186" s="347"/>
      <c r="C186" s="224" t="s">
        <v>609</v>
      </c>
      <c r="D186" s="223"/>
      <c r="E186" s="205"/>
      <c r="F186" s="566"/>
      <c r="G186" s="155"/>
      <c r="H186" s="216"/>
      <c r="I186"/>
      <c r="J186"/>
      <c r="K186" s="214"/>
      <c r="L186"/>
      <c r="M186" s="215"/>
      <c r="N186" s="215"/>
      <c r="O186" s="215"/>
      <c r="P186" s="215"/>
      <c r="Q186" s="215"/>
      <c r="R186" s="215"/>
    </row>
    <row r="187" spans="1:18" s="95" customFormat="1">
      <c r="A187" s="346"/>
      <c r="B187" s="347"/>
      <c r="C187" s="224" t="s">
        <v>610</v>
      </c>
      <c r="D187" s="223"/>
      <c r="E187" s="205"/>
      <c r="F187" s="566"/>
      <c r="G187" s="155"/>
      <c r="H187" s="216"/>
      <c r="I187"/>
      <c r="J187"/>
      <c r="K187" s="214"/>
      <c r="L187"/>
      <c r="M187" s="215"/>
      <c r="N187" s="215"/>
      <c r="O187" s="215"/>
      <c r="P187" s="215"/>
      <c r="Q187" s="215"/>
      <c r="R187" s="215"/>
    </row>
    <row r="188" spans="1:18" s="95" customFormat="1">
      <c r="A188" s="346"/>
      <c r="B188" s="347"/>
      <c r="C188" s="224" t="s">
        <v>611</v>
      </c>
      <c r="D188" s="223"/>
      <c r="E188" s="205"/>
      <c r="F188" s="566"/>
      <c r="G188" s="155"/>
      <c r="H188" s="216"/>
      <c r="I188"/>
      <c r="J188"/>
      <c r="K188" s="214"/>
      <c r="L188"/>
      <c r="M188" s="215"/>
      <c r="N188" s="215"/>
      <c r="O188" s="215"/>
      <c r="P188" s="215"/>
      <c r="Q188" s="215"/>
      <c r="R188" s="215"/>
    </row>
    <row r="189" spans="1:18" s="95" customFormat="1">
      <c r="A189" s="346"/>
      <c r="B189" s="347"/>
      <c r="C189" s="224" t="s">
        <v>612</v>
      </c>
      <c r="D189" s="223"/>
      <c r="E189" s="205"/>
      <c r="F189" s="566"/>
      <c r="G189" s="155"/>
      <c r="H189" s="216"/>
      <c r="I189"/>
      <c r="J189"/>
      <c r="K189" s="214"/>
      <c r="L189"/>
      <c r="M189" s="215"/>
      <c r="N189" s="215"/>
      <c r="O189" s="215"/>
      <c r="P189" s="215"/>
      <c r="Q189" s="215"/>
      <c r="R189" s="215"/>
    </row>
    <row r="190" spans="1:18" s="95" customFormat="1">
      <c r="A190" s="346"/>
      <c r="B190" s="347"/>
      <c r="C190" s="224" t="s">
        <v>1159</v>
      </c>
      <c r="D190" s="223"/>
      <c r="E190" s="205"/>
      <c r="F190" s="566"/>
      <c r="G190" s="155"/>
      <c r="H190" s="216"/>
      <c r="I190"/>
      <c r="J190"/>
      <c r="K190" s="214"/>
      <c r="L190"/>
      <c r="M190" s="215"/>
      <c r="N190" s="215"/>
      <c r="O190" s="215"/>
      <c r="P190" s="215"/>
      <c r="Q190" s="215"/>
      <c r="R190" s="215"/>
    </row>
    <row r="191" spans="1:18" s="95" customFormat="1">
      <c r="A191" s="346"/>
      <c r="B191" s="347"/>
      <c r="C191" s="224" t="s">
        <v>614</v>
      </c>
      <c r="D191" s="223"/>
      <c r="E191" s="205"/>
      <c r="F191" s="566"/>
      <c r="G191" s="155"/>
      <c r="H191" s="216"/>
      <c r="I191"/>
      <c r="J191"/>
      <c r="K191" s="214"/>
      <c r="L191"/>
      <c r="M191" s="215"/>
      <c r="N191" s="215"/>
      <c r="O191" s="215"/>
      <c r="P191" s="215"/>
      <c r="Q191" s="215"/>
      <c r="R191" s="215"/>
    </row>
    <row r="192" spans="1:18" s="95" customFormat="1">
      <c r="A192" s="346"/>
      <c r="B192" s="347"/>
      <c r="C192" s="224" t="s">
        <v>615</v>
      </c>
      <c r="D192" s="223"/>
      <c r="E192" s="205"/>
      <c r="F192" s="566"/>
      <c r="G192" s="155"/>
      <c r="H192" s="216"/>
      <c r="I192"/>
      <c r="J192"/>
      <c r="K192" s="214"/>
      <c r="L192"/>
      <c r="M192" s="215"/>
      <c r="N192" s="215"/>
      <c r="O192" s="215"/>
      <c r="P192" s="215"/>
      <c r="Q192" s="215"/>
      <c r="R192" s="215"/>
    </row>
    <row r="193" spans="1:18" s="95" customFormat="1">
      <c r="A193" s="346"/>
      <c r="B193" s="347"/>
      <c r="C193" s="224" t="s">
        <v>613</v>
      </c>
      <c r="D193" s="223"/>
      <c r="E193" s="205"/>
      <c r="F193" s="566"/>
      <c r="G193" s="155"/>
      <c r="H193" s="216"/>
      <c r="I193"/>
      <c r="J193"/>
      <c r="K193" s="214"/>
      <c r="L193"/>
      <c r="M193" s="215"/>
      <c r="N193" s="215"/>
      <c r="O193" s="215"/>
      <c r="P193" s="215"/>
      <c r="Q193" s="215"/>
      <c r="R193" s="215"/>
    </row>
    <row r="194" spans="1:18" s="95" customFormat="1">
      <c r="A194" s="346"/>
      <c r="B194" s="347"/>
      <c r="C194" s="224" t="s">
        <v>616</v>
      </c>
      <c r="D194" s="223"/>
      <c r="E194" s="205"/>
      <c r="F194" s="566"/>
      <c r="G194" s="155"/>
      <c r="H194" s="216"/>
      <c r="I194"/>
      <c r="J194"/>
      <c r="K194" s="214"/>
      <c r="L194"/>
      <c r="M194" s="215"/>
      <c r="N194" s="215"/>
      <c r="O194" s="215"/>
      <c r="P194" s="215"/>
      <c r="Q194" s="215"/>
      <c r="R194" s="215"/>
    </row>
    <row r="195" spans="1:18" s="95" customFormat="1">
      <c r="A195" s="346"/>
      <c r="B195" s="347"/>
      <c r="C195" s="224" t="s">
        <v>617</v>
      </c>
      <c r="D195" s="223"/>
      <c r="E195" s="205"/>
      <c r="F195" s="566"/>
      <c r="G195" s="155"/>
      <c r="H195" s="216"/>
      <c r="I195"/>
      <c r="J195"/>
      <c r="K195" s="214"/>
      <c r="L195"/>
      <c r="M195" s="215"/>
      <c r="N195" s="215"/>
      <c r="O195" s="215"/>
      <c r="P195" s="215"/>
      <c r="Q195" s="215"/>
      <c r="R195" s="215"/>
    </row>
    <row r="196" spans="1:18" s="95" customFormat="1">
      <c r="A196" s="346"/>
      <c r="B196" s="347"/>
      <c r="C196" s="224" t="s">
        <v>618</v>
      </c>
      <c r="D196" s="223"/>
      <c r="E196" s="205"/>
      <c r="F196" s="566"/>
      <c r="G196" s="155"/>
      <c r="H196" s="216"/>
      <c r="I196"/>
      <c r="J196"/>
      <c r="K196" s="214"/>
      <c r="L196"/>
      <c r="M196" s="215"/>
      <c r="N196" s="215"/>
      <c r="O196" s="215"/>
      <c r="P196" s="215"/>
      <c r="Q196" s="215"/>
      <c r="R196" s="215"/>
    </row>
    <row r="197" spans="1:18" s="95" customFormat="1">
      <c r="A197" s="346"/>
      <c r="B197" s="347"/>
      <c r="C197" s="224" t="s">
        <v>619</v>
      </c>
      <c r="D197" s="223"/>
      <c r="E197" s="205"/>
      <c r="F197" s="566"/>
      <c r="G197" s="155"/>
      <c r="H197" s="216"/>
      <c r="I197"/>
      <c r="J197"/>
      <c r="K197" s="214"/>
      <c r="L197"/>
      <c r="M197" s="215"/>
      <c r="N197" s="215"/>
      <c r="O197" s="215"/>
      <c r="P197" s="215"/>
      <c r="Q197" s="215"/>
      <c r="R197" s="215"/>
    </row>
    <row r="198" spans="1:18" s="95" customFormat="1">
      <c r="A198" s="346"/>
      <c r="B198" s="347"/>
      <c r="C198" s="224" t="s">
        <v>620</v>
      </c>
      <c r="D198" s="223"/>
      <c r="E198" s="205"/>
      <c r="F198" s="566"/>
      <c r="G198" s="155"/>
      <c r="H198" s="216"/>
      <c r="I198"/>
      <c r="J198"/>
      <c r="K198" s="214"/>
      <c r="L198"/>
      <c r="M198" s="215"/>
      <c r="N198" s="215"/>
      <c r="O198" s="215"/>
      <c r="P198" s="215"/>
      <c r="Q198" s="215"/>
      <c r="R198" s="215"/>
    </row>
    <row r="199" spans="1:18" s="95" customFormat="1">
      <c r="A199" s="346"/>
      <c r="B199" s="347"/>
      <c r="C199" s="224" t="s">
        <v>621</v>
      </c>
      <c r="D199" s="223"/>
      <c r="E199" s="205"/>
      <c r="F199" s="566"/>
      <c r="G199" s="155"/>
      <c r="H199" s="216"/>
      <c r="I199"/>
      <c r="J199"/>
      <c r="K199" s="214"/>
      <c r="L199"/>
      <c r="M199" s="215"/>
      <c r="N199" s="215"/>
      <c r="O199" s="215"/>
      <c r="P199" s="215"/>
      <c r="Q199" s="215"/>
      <c r="R199" s="215"/>
    </row>
    <row r="200" spans="1:18" s="95" customFormat="1">
      <c r="A200" s="346"/>
      <c r="B200" s="347"/>
      <c r="C200" s="224" t="s">
        <v>622</v>
      </c>
      <c r="D200" s="223"/>
      <c r="E200" s="205"/>
      <c r="F200" s="566"/>
      <c r="G200" s="155"/>
      <c r="H200" s="216"/>
      <c r="I200"/>
      <c r="J200"/>
      <c r="K200" s="214"/>
      <c r="L200"/>
      <c r="M200" s="215"/>
      <c r="N200" s="215"/>
      <c r="O200" s="215"/>
      <c r="P200" s="215"/>
      <c r="Q200" s="215"/>
      <c r="R200" s="215"/>
    </row>
    <row r="201" spans="1:18" s="95" customFormat="1">
      <c r="A201" s="346"/>
      <c r="B201" s="347"/>
      <c r="C201" s="224" t="s">
        <v>623</v>
      </c>
      <c r="D201" s="223"/>
      <c r="E201" s="205"/>
      <c r="F201" s="566"/>
      <c r="G201" s="155"/>
      <c r="H201" s="216"/>
      <c r="I201"/>
      <c r="J201"/>
      <c r="K201" s="214"/>
      <c r="L201"/>
      <c r="M201" s="215"/>
      <c r="N201" s="215"/>
      <c r="O201" s="215"/>
      <c r="P201" s="215"/>
      <c r="Q201" s="215"/>
      <c r="R201" s="215"/>
    </row>
    <row r="202" spans="1:18" s="95" customFormat="1">
      <c r="A202" s="346"/>
      <c r="B202" s="347"/>
      <c r="C202" s="224" t="s">
        <v>624</v>
      </c>
      <c r="D202" s="223"/>
      <c r="E202" s="205"/>
      <c r="F202" s="566"/>
      <c r="G202" s="155"/>
      <c r="H202" s="216"/>
      <c r="I202"/>
      <c r="J202"/>
      <c r="K202" s="214"/>
      <c r="L202"/>
      <c r="M202" s="215"/>
      <c r="N202" s="215"/>
      <c r="O202" s="215"/>
      <c r="P202" s="215"/>
      <c r="Q202" s="215"/>
      <c r="R202" s="215"/>
    </row>
    <row r="203" spans="1:18" s="95" customFormat="1">
      <c r="A203" s="346"/>
      <c r="B203" s="347"/>
      <c r="C203" s="224" t="s">
        <v>625</v>
      </c>
      <c r="D203" s="223"/>
      <c r="E203" s="205"/>
      <c r="F203" s="566"/>
      <c r="G203" s="155"/>
      <c r="H203" s="216"/>
      <c r="I203"/>
      <c r="J203"/>
      <c r="K203" s="214"/>
      <c r="L203"/>
      <c r="M203" s="215"/>
      <c r="N203" s="215"/>
      <c r="O203" s="215"/>
      <c r="P203" s="215"/>
      <c r="Q203" s="215"/>
      <c r="R203" s="215"/>
    </row>
    <row r="204" spans="1:18" s="95" customFormat="1">
      <c r="A204" s="346"/>
      <c r="B204" s="347"/>
      <c r="C204" s="224" t="s">
        <v>626</v>
      </c>
      <c r="D204" s="223"/>
      <c r="E204" s="205"/>
      <c r="F204" s="566"/>
      <c r="G204" s="155"/>
      <c r="H204" s="216"/>
      <c r="I204"/>
      <c r="J204"/>
      <c r="K204" s="214"/>
      <c r="L204"/>
      <c r="M204" s="215"/>
      <c r="N204" s="215"/>
      <c r="O204" s="215"/>
      <c r="P204" s="215"/>
      <c r="Q204" s="215"/>
      <c r="R204" s="215"/>
    </row>
    <row r="205" spans="1:18" s="95" customFormat="1">
      <c r="A205" s="346"/>
      <c r="B205" s="347"/>
      <c r="C205" s="224" t="s">
        <v>622</v>
      </c>
      <c r="D205" s="223"/>
      <c r="E205" s="205"/>
      <c r="F205" s="566"/>
      <c r="G205" s="155"/>
      <c r="H205" s="216"/>
      <c r="I205"/>
      <c r="J205"/>
      <c r="K205" s="214"/>
      <c r="L205"/>
      <c r="M205" s="215"/>
      <c r="N205" s="215"/>
      <c r="O205" s="215"/>
      <c r="P205" s="215"/>
      <c r="Q205" s="215"/>
      <c r="R205" s="215"/>
    </row>
    <row r="206" spans="1:18" s="95" customFormat="1">
      <c r="A206" s="346"/>
      <c r="B206" s="347"/>
      <c r="C206" s="224" t="s">
        <v>627</v>
      </c>
      <c r="D206" s="223"/>
      <c r="E206" s="205"/>
      <c r="F206" s="566"/>
      <c r="G206" s="155"/>
      <c r="H206" s="216"/>
      <c r="I206"/>
      <c r="J206"/>
      <c r="K206" s="214"/>
      <c r="L206"/>
      <c r="M206" s="215"/>
      <c r="N206" s="215"/>
      <c r="O206" s="215"/>
      <c r="P206" s="215"/>
      <c r="Q206" s="215"/>
      <c r="R206" s="215"/>
    </row>
    <row r="207" spans="1:18" s="95" customFormat="1">
      <c r="A207" s="346"/>
      <c r="B207" s="347"/>
      <c r="C207" s="224" t="s">
        <v>624</v>
      </c>
      <c r="D207" s="223"/>
      <c r="E207" s="205"/>
      <c r="F207" s="566"/>
      <c r="G207" s="155"/>
      <c r="H207" s="216"/>
      <c r="I207"/>
      <c r="J207"/>
      <c r="K207" s="214"/>
      <c r="L207"/>
      <c r="M207" s="215"/>
      <c r="N207" s="215"/>
      <c r="O207" s="215"/>
      <c r="P207" s="215"/>
      <c r="Q207" s="215"/>
      <c r="R207" s="215"/>
    </row>
    <row r="208" spans="1:18" s="95" customFormat="1" ht="24">
      <c r="A208" s="346"/>
      <c r="B208" s="347"/>
      <c r="C208" s="224" t="s">
        <v>628</v>
      </c>
      <c r="D208" s="223"/>
      <c r="E208" s="205"/>
      <c r="F208" s="566"/>
      <c r="G208" s="155"/>
      <c r="H208" s="216"/>
      <c r="I208"/>
      <c r="J208"/>
      <c r="K208" s="214"/>
      <c r="L208"/>
      <c r="M208" s="215"/>
      <c r="N208" s="215"/>
      <c r="O208" s="215"/>
      <c r="P208" s="215"/>
      <c r="Q208" s="215"/>
      <c r="R208" s="215"/>
    </row>
    <row r="209" spans="1:18" s="95" customFormat="1">
      <c r="A209" s="346"/>
      <c r="B209" s="347"/>
      <c r="C209" s="224" t="s">
        <v>238</v>
      </c>
      <c r="D209" s="223"/>
      <c r="E209" s="205"/>
      <c r="F209" s="566"/>
      <c r="G209" s="155"/>
      <c r="H209" s="216"/>
      <c r="I209"/>
      <c r="J209"/>
      <c r="K209" s="214"/>
      <c r="L209"/>
      <c r="M209" s="215"/>
      <c r="N209" s="215"/>
      <c r="O209" s="215"/>
      <c r="P209" s="215"/>
      <c r="Q209" s="215"/>
      <c r="R209" s="215"/>
    </row>
    <row r="210" spans="1:18" s="95" customFormat="1">
      <c r="A210" s="346"/>
      <c r="B210" s="347"/>
      <c r="C210" s="224" t="s">
        <v>629</v>
      </c>
      <c r="D210" s="223"/>
      <c r="E210" s="205"/>
      <c r="F210" s="566"/>
      <c r="G210" s="155"/>
      <c r="H210" s="216"/>
      <c r="I210"/>
      <c r="J210"/>
      <c r="K210" s="214"/>
      <c r="L210"/>
      <c r="M210" s="215"/>
      <c r="N210" s="215"/>
      <c r="O210" s="215"/>
      <c r="P210" s="215"/>
      <c r="Q210" s="215"/>
      <c r="R210" s="215"/>
    </row>
    <row r="211" spans="1:18" s="95" customFormat="1">
      <c r="A211" s="346"/>
      <c r="B211" s="347"/>
      <c r="C211" s="224" t="s">
        <v>630</v>
      </c>
      <c r="D211" s="223"/>
      <c r="E211" s="205"/>
      <c r="F211" s="566"/>
      <c r="G211" s="155"/>
      <c r="H211" s="216"/>
      <c r="I211"/>
      <c r="J211"/>
      <c r="K211" s="214"/>
      <c r="L211"/>
      <c r="M211" s="215"/>
      <c r="N211" s="215"/>
      <c r="O211" s="215"/>
      <c r="P211" s="215"/>
      <c r="Q211" s="215"/>
      <c r="R211" s="215"/>
    </row>
    <row r="212" spans="1:18" s="95" customFormat="1">
      <c r="A212" s="346"/>
      <c r="B212" s="347"/>
      <c r="C212" s="224" t="s">
        <v>631</v>
      </c>
      <c r="D212" s="223"/>
      <c r="E212" s="205"/>
      <c r="F212" s="566"/>
      <c r="G212" s="155"/>
      <c r="H212" s="216"/>
      <c r="I212"/>
      <c r="J212"/>
      <c r="K212" s="214"/>
      <c r="L212"/>
      <c r="M212" s="215"/>
      <c r="N212" s="215"/>
      <c r="O212" s="215"/>
      <c r="P212" s="215"/>
      <c r="Q212" s="215"/>
      <c r="R212" s="215"/>
    </row>
    <row r="213" spans="1:18" s="95" customFormat="1">
      <c r="A213" s="346"/>
      <c r="B213" s="347"/>
      <c r="C213" s="224" t="s">
        <v>632</v>
      </c>
      <c r="D213" s="223"/>
      <c r="E213" s="205"/>
      <c r="F213" s="566"/>
      <c r="G213" s="155"/>
      <c r="H213" s="216"/>
      <c r="I213"/>
      <c r="J213"/>
      <c r="K213" s="214"/>
      <c r="L213"/>
      <c r="M213" s="215"/>
      <c r="N213" s="215"/>
      <c r="O213" s="215"/>
      <c r="P213" s="215"/>
      <c r="Q213" s="215"/>
      <c r="R213" s="215"/>
    </row>
    <row r="214" spans="1:18" s="95" customFormat="1">
      <c r="A214" s="346"/>
      <c r="B214" s="347"/>
      <c r="C214" s="224" t="s">
        <v>716</v>
      </c>
      <c r="D214" s="223"/>
      <c r="E214" s="205"/>
      <c r="F214" s="566"/>
      <c r="G214" s="155"/>
      <c r="H214" s="216"/>
      <c r="I214"/>
      <c r="J214"/>
      <c r="K214" s="214"/>
      <c r="L214"/>
      <c r="M214" s="215"/>
      <c r="N214" s="215"/>
      <c r="O214" s="215"/>
      <c r="P214" s="215"/>
      <c r="Q214" s="215"/>
      <c r="R214" s="215"/>
    </row>
    <row r="215" spans="1:18" s="95" customFormat="1">
      <c r="A215" s="346"/>
      <c r="B215" s="347"/>
      <c r="C215" s="224" t="s">
        <v>717</v>
      </c>
      <c r="D215" s="223"/>
      <c r="E215" s="205"/>
      <c r="F215" s="566"/>
      <c r="G215" s="155"/>
      <c r="H215" s="216"/>
      <c r="I215"/>
      <c r="J215"/>
      <c r="K215" s="214"/>
      <c r="L215"/>
      <c r="M215" s="215"/>
      <c r="N215" s="215"/>
      <c r="O215" s="215"/>
      <c r="P215" s="215"/>
      <c r="Q215" s="215"/>
      <c r="R215" s="215"/>
    </row>
    <row r="216" spans="1:18" s="95" customFormat="1">
      <c r="A216" s="346"/>
      <c r="B216" s="347"/>
      <c r="C216" s="224" t="s">
        <v>719</v>
      </c>
      <c r="D216" s="223"/>
      <c r="E216" s="205"/>
      <c r="F216" s="566"/>
      <c r="G216" s="155"/>
      <c r="H216" s="216"/>
      <c r="I216"/>
      <c r="J216"/>
      <c r="K216" s="214"/>
      <c r="L216"/>
      <c r="M216" s="215"/>
      <c r="N216" s="215"/>
      <c r="O216" s="215"/>
      <c r="P216" s="215"/>
      <c r="Q216" s="215"/>
      <c r="R216" s="215"/>
    </row>
    <row r="217" spans="1:18" s="95" customFormat="1">
      <c r="A217" s="346"/>
      <c r="B217" s="347"/>
      <c r="C217" s="224" t="s">
        <v>716</v>
      </c>
      <c r="D217" s="223"/>
      <c r="E217" s="205"/>
      <c r="F217" s="566"/>
      <c r="G217" s="155"/>
      <c r="H217" s="216"/>
      <c r="I217"/>
      <c r="J217"/>
      <c r="K217" s="214"/>
      <c r="L217"/>
      <c r="M217" s="215"/>
      <c r="N217" s="215"/>
      <c r="O217" s="215"/>
      <c r="P217" s="215"/>
      <c r="Q217" s="215"/>
      <c r="R217" s="215"/>
    </row>
    <row r="218" spans="1:18" s="95" customFormat="1" ht="13.5" customHeight="1">
      <c r="A218" s="346"/>
      <c r="B218" s="347"/>
      <c r="C218" s="224" t="s">
        <v>720</v>
      </c>
      <c r="D218" s="223"/>
      <c r="E218" s="205"/>
      <c r="F218" s="566"/>
      <c r="G218" s="155"/>
      <c r="H218" s="216"/>
      <c r="I218"/>
      <c r="J218"/>
      <c r="K218" s="214"/>
      <c r="L218"/>
      <c r="M218" s="215"/>
      <c r="N218" s="215"/>
      <c r="O218" s="215"/>
      <c r="P218" s="215"/>
      <c r="Q218" s="215"/>
      <c r="R218" s="215"/>
    </row>
    <row r="219" spans="1:18" s="95" customFormat="1">
      <c r="A219" s="346"/>
      <c r="B219" s="347"/>
      <c r="C219" s="224" t="s">
        <v>686</v>
      </c>
      <c r="D219" s="223"/>
      <c r="E219" s="205"/>
      <c r="F219" s="566"/>
      <c r="G219" s="155"/>
      <c r="H219" s="216"/>
      <c r="I219"/>
      <c r="J219"/>
      <c r="K219" s="214"/>
      <c r="L219"/>
      <c r="M219" s="215"/>
      <c r="N219" s="215"/>
      <c r="O219" s="215"/>
      <c r="P219" s="215"/>
      <c r="Q219" s="215"/>
      <c r="R219" s="215"/>
    </row>
    <row r="220" spans="1:18" s="95" customFormat="1" ht="24">
      <c r="A220" s="346"/>
      <c r="B220" s="347"/>
      <c r="C220" s="224" t="s">
        <v>687</v>
      </c>
      <c r="D220" s="223"/>
      <c r="E220" s="205"/>
      <c r="F220" s="566"/>
      <c r="G220" s="155"/>
      <c r="H220" s="216"/>
      <c r="I220"/>
      <c r="J220"/>
      <c r="K220" s="214"/>
      <c r="L220"/>
      <c r="M220" s="215"/>
      <c r="N220" s="215"/>
      <c r="O220" s="215"/>
      <c r="P220" s="215"/>
      <c r="Q220" s="215"/>
      <c r="R220" s="215"/>
    </row>
    <row r="221" spans="1:18" s="95" customFormat="1">
      <c r="A221" s="346"/>
      <c r="B221" s="347"/>
      <c r="C221" s="224" t="s">
        <v>688</v>
      </c>
      <c r="D221" s="223"/>
      <c r="E221" s="205"/>
      <c r="F221" s="566"/>
      <c r="G221" s="155"/>
      <c r="H221" s="216"/>
      <c r="I221"/>
      <c r="J221"/>
      <c r="K221" s="214"/>
      <c r="L221"/>
      <c r="M221" s="215"/>
      <c r="N221" s="215"/>
      <c r="O221" s="215"/>
      <c r="P221" s="215"/>
      <c r="Q221" s="215"/>
      <c r="R221" s="215"/>
    </row>
    <row r="222" spans="1:18" s="95" customFormat="1">
      <c r="A222" s="346"/>
      <c r="B222" s="347"/>
      <c r="C222" s="224" t="s">
        <v>689</v>
      </c>
      <c r="D222" s="223"/>
      <c r="E222" s="205"/>
      <c r="F222" s="566"/>
      <c r="G222" s="155"/>
      <c r="H222" s="216"/>
      <c r="I222"/>
      <c r="J222"/>
      <c r="K222" s="214"/>
      <c r="L222"/>
      <c r="M222" s="215"/>
      <c r="N222" s="215"/>
      <c r="O222" s="215"/>
      <c r="P222" s="215"/>
      <c r="Q222" s="215"/>
      <c r="R222" s="215"/>
    </row>
    <row r="223" spans="1:18" s="95" customFormat="1">
      <c r="A223" s="346"/>
      <c r="B223" s="347"/>
      <c r="C223" s="224" t="s">
        <v>702</v>
      </c>
      <c r="D223" s="223"/>
      <c r="E223" s="205"/>
      <c r="F223" s="566"/>
      <c r="G223" s="155"/>
      <c r="H223" s="216"/>
      <c r="I223"/>
      <c r="J223"/>
      <c r="K223" s="214"/>
      <c r="L223"/>
      <c r="M223" s="215"/>
      <c r="N223" s="215"/>
      <c r="O223" s="215"/>
      <c r="P223" s="215"/>
      <c r="Q223" s="215"/>
      <c r="R223" s="215"/>
    </row>
    <row r="224" spans="1:18" s="95" customFormat="1">
      <c r="A224" s="346"/>
      <c r="B224" s="347"/>
      <c r="C224" s="224" t="s">
        <v>703</v>
      </c>
      <c r="D224" s="223"/>
      <c r="E224" s="205"/>
      <c r="F224" s="566"/>
      <c r="G224" s="155"/>
      <c r="H224" s="216"/>
      <c r="I224"/>
      <c r="J224"/>
      <c r="K224" s="214"/>
      <c r="L224"/>
      <c r="M224" s="215"/>
      <c r="N224" s="215"/>
      <c r="O224" s="215"/>
      <c r="P224" s="215"/>
      <c r="Q224" s="215"/>
      <c r="R224" s="215"/>
    </row>
    <row r="225" spans="1:18" s="95" customFormat="1" ht="24">
      <c r="A225" s="346"/>
      <c r="B225" s="347"/>
      <c r="C225" s="224" t="s">
        <v>692</v>
      </c>
      <c r="D225" s="223"/>
      <c r="E225" s="205"/>
      <c r="F225" s="566"/>
      <c r="G225" s="155"/>
      <c r="H225" s="216"/>
      <c r="I225"/>
      <c r="J225"/>
      <c r="K225" s="214"/>
      <c r="L225"/>
      <c r="M225" s="215"/>
      <c r="N225" s="215"/>
      <c r="O225" s="215"/>
      <c r="P225" s="215"/>
      <c r="Q225" s="215"/>
      <c r="R225" s="215"/>
    </row>
    <row r="226" spans="1:18" s="95" customFormat="1" ht="24">
      <c r="A226" s="346"/>
      <c r="B226" s="347"/>
      <c r="C226" s="224" t="s">
        <v>704</v>
      </c>
      <c r="D226" s="223"/>
      <c r="E226" s="205"/>
      <c r="F226" s="566"/>
      <c r="G226" s="155"/>
      <c r="H226" s="216"/>
      <c r="I226"/>
      <c r="J226"/>
      <c r="K226" s="214"/>
      <c r="L226"/>
      <c r="M226" s="215"/>
      <c r="N226" s="215"/>
      <c r="O226" s="215"/>
      <c r="P226" s="215"/>
      <c r="Q226" s="215"/>
      <c r="R226" s="215"/>
    </row>
    <row r="227" spans="1:18" s="95" customFormat="1">
      <c r="A227" s="346"/>
      <c r="B227" s="347"/>
      <c r="C227" s="224" t="s">
        <v>716</v>
      </c>
      <c r="D227" s="223"/>
      <c r="E227" s="205"/>
      <c r="F227" s="566"/>
      <c r="G227" s="155"/>
      <c r="H227" s="216"/>
      <c r="I227"/>
      <c r="J227"/>
      <c r="K227" s="214"/>
      <c r="L227"/>
      <c r="M227" s="215"/>
      <c r="N227" s="215"/>
      <c r="O227" s="215"/>
      <c r="P227" s="215"/>
      <c r="Q227" s="215"/>
      <c r="R227" s="215"/>
    </row>
    <row r="228" spans="1:18" s="95" customFormat="1">
      <c r="A228" s="346"/>
      <c r="B228" s="347"/>
      <c r="C228" s="224" t="s">
        <v>724</v>
      </c>
      <c r="D228" s="223"/>
      <c r="E228" s="205"/>
      <c r="F228" s="566"/>
      <c r="G228" s="155"/>
      <c r="H228" s="216"/>
      <c r="I228"/>
      <c r="J228"/>
      <c r="K228" s="214"/>
      <c r="L228"/>
      <c r="M228" s="215"/>
      <c r="N228" s="215"/>
      <c r="O228" s="215"/>
      <c r="P228" s="215"/>
      <c r="Q228" s="215"/>
      <c r="R228" s="215"/>
    </row>
    <row r="229" spans="1:18" s="95" customFormat="1">
      <c r="A229" s="346"/>
      <c r="B229" s="347"/>
      <c r="C229" s="224" t="s">
        <v>694</v>
      </c>
      <c r="D229" s="223"/>
      <c r="E229" s="205"/>
      <c r="F229" s="566"/>
      <c r="G229" s="155"/>
      <c r="H229" s="216"/>
      <c r="I229"/>
      <c r="J229"/>
      <c r="K229" s="214"/>
      <c r="L229"/>
      <c r="M229" s="215"/>
      <c r="N229" s="215"/>
      <c r="O229" s="215"/>
      <c r="P229" s="215"/>
      <c r="Q229" s="215"/>
      <c r="R229" s="215"/>
    </row>
    <row r="230" spans="1:18" s="95" customFormat="1">
      <c r="A230" s="346"/>
      <c r="B230" s="347"/>
      <c r="C230" s="224" t="s">
        <v>705</v>
      </c>
      <c r="D230" s="223"/>
      <c r="E230" s="205"/>
      <c r="F230" s="566"/>
      <c r="G230" s="155"/>
      <c r="H230" s="216"/>
      <c r="I230"/>
      <c r="J230"/>
      <c r="K230" s="214"/>
      <c r="L230"/>
      <c r="M230" s="215"/>
      <c r="N230" s="215"/>
      <c r="O230" s="215"/>
      <c r="P230" s="215"/>
      <c r="Q230" s="215"/>
      <c r="R230" s="215"/>
    </row>
    <row r="231" spans="1:18" s="95" customFormat="1">
      <c r="A231" s="346"/>
      <c r="B231" s="347"/>
      <c r="C231" s="224" t="s">
        <v>706</v>
      </c>
      <c r="D231" s="223"/>
      <c r="E231" s="205"/>
      <c r="F231" s="566"/>
      <c r="G231" s="155"/>
      <c r="H231" s="216"/>
      <c r="I231"/>
      <c r="J231"/>
      <c r="K231" s="214"/>
      <c r="L231"/>
      <c r="M231" s="215"/>
      <c r="N231" s="215"/>
      <c r="O231" s="215"/>
      <c r="P231" s="215"/>
      <c r="Q231" s="215"/>
      <c r="R231" s="215"/>
    </row>
    <row r="232" spans="1:18" s="95" customFormat="1">
      <c r="A232" s="346"/>
      <c r="B232" s="347"/>
      <c r="C232" s="224" t="s">
        <v>667</v>
      </c>
      <c r="D232" s="223"/>
      <c r="E232" s="205"/>
      <c r="F232" s="566"/>
      <c r="G232" s="155"/>
      <c r="H232" s="216"/>
      <c r="I232"/>
      <c r="J232"/>
      <c r="K232" s="214"/>
      <c r="L232"/>
      <c r="M232" s="215"/>
      <c r="N232" s="215"/>
      <c r="O232" s="215"/>
      <c r="P232" s="215"/>
      <c r="Q232" s="215"/>
      <c r="R232" s="215"/>
    </row>
    <row r="233" spans="1:18" s="95" customFormat="1">
      <c r="A233" s="346"/>
      <c r="B233" s="347"/>
      <c r="C233" s="224" t="s">
        <v>725</v>
      </c>
      <c r="D233" s="223"/>
      <c r="E233" s="205"/>
      <c r="F233" s="566"/>
      <c r="G233" s="155"/>
      <c r="H233" s="216"/>
      <c r="I233"/>
      <c r="J233"/>
      <c r="K233" s="214"/>
      <c r="L233"/>
      <c r="M233" s="215"/>
      <c r="N233" s="215"/>
      <c r="O233" s="215"/>
      <c r="P233" s="215"/>
      <c r="Q233" s="215"/>
      <c r="R233" s="215"/>
    </row>
    <row r="234" spans="1:18" s="95" customFormat="1">
      <c r="A234" s="346"/>
      <c r="B234" s="347"/>
      <c r="C234" s="224" t="s">
        <v>726</v>
      </c>
      <c r="D234" s="223"/>
      <c r="E234" s="205"/>
      <c r="F234" s="566"/>
      <c r="G234" s="155"/>
      <c r="H234" s="216"/>
      <c r="I234"/>
      <c r="J234"/>
      <c r="K234" s="214"/>
      <c r="L234"/>
      <c r="M234" s="215"/>
      <c r="N234" s="215"/>
      <c r="O234" s="215"/>
      <c r="P234" s="215"/>
      <c r="Q234" s="215"/>
      <c r="R234" s="215"/>
    </row>
    <row r="235" spans="1:18" s="95" customFormat="1">
      <c r="A235" s="346"/>
      <c r="B235" s="347"/>
      <c r="C235" s="224" t="s">
        <v>667</v>
      </c>
      <c r="D235" s="223"/>
      <c r="E235" s="205"/>
      <c r="F235" s="566"/>
      <c r="G235" s="155"/>
      <c r="H235" s="216"/>
      <c r="I235"/>
      <c r="J235"/>
      <c r="K235" s="214"/>
      <c r="L235"/>
      <c r="M235" s="215"/>
      <c r="N235" s="215"/>
      <c r="O235" s="215"/>
      <c r="P235" s="215"/>
      <c r="Q235" s="215"/>
      <c r="R235" s="215"/>
    </row>
    <row r="236" spans="1:18" s="95" customFormat="1">
      <c r="A236" s="346"/>
      <c r="B236" s="347"/>
      <c r="C236" s="224" t="s">
        <v>717</v>
      </c>
      <c r="D236" s="223"/>
      <c r="E236" s="205"/>
      <c r="F236" s="566"/>
      <c r="G236" s="155"/>
      <c r="H236" s="216"/>
      <c r="I236"/>
      <c r="J236"/>
      <c r="K236" s="214"/>
      <c r="L236"/>
      <c r="M236" s="215"/>
      <c r="N236" s="215"/>
      <c r="O236" s="215"/>
      <c r="P236" s="215"/>
      <c r="Q236" s="215"/>
      <c r="R236" s="215"/>
    </row>
    <row r="237" spans="1:18" s="95" customFormat="1">
      <c r="A237" s="346"/>
      <c r="B237" s="347"/>
      <c r="C237" s="224" t="s">
        <v>633</v>
      </c>
      <c r="D237" s="223"/>
      <c r="E237" s="205"/>
      <c r="F237" s="566"/>
      <c r="G237" s="155"/>
      <c r="H237" s="216"/>
      <c r="I237"/>
      <c r="J237"/>
      <c r="K237" s="214"/>
      <c r="L237"/>
      <c r="M237" s="215"/>
      <c r="N237" s="215"/>
      <c r="O237" s="215"/>
      <c r="P237" s="215"/>
      <c r="Q237" s="215"/>
      <c r="R237" s="215"/>
    </row>
    <row r="238" spans="1:18" s="95" customFormat="1">
      <c r="A238" s="346"/>
      <c r="B238" s="347"/>
      <c r="C238" s="224" t="s">
        <v>707</v>
      </c>
      <c r="D238" s="223"/>
      <c r="E238" s="205"/>
      <c r="F238" s="566"/>
      <c r="G238" s="155"/>
      <c r="H238" s="216"/>
      <c r="I238"/>
      <c r="J238"/>
      <c r="K238" s="214"/>
      <c r="L238"/>
      <c r="M238" s="215"/>
      <c r="N238" s="215"/>
      <c r="O238" s="215"/>
      <c r="P238" s="215"/>
      <c r="Q238" s="215"/>
      <c r="R238" s="215"/>
    </row>
    <row r="239" spans="1:18" s="95" customFormat="1">
      <c r="A239" s="346"/>
      <c r="B239" s="347"/>
      <c r="C239" s="224" t="s">
        <v>708</v>
      </c>
      <c r="D239" s="223"/>
      <c r="E239" s="205"/>
      <c r="F239" s="566"/>
      <c r="G239" s="155"/>
      <c r="H239" s="216"/>
      <c r="I239"/>
      <c r="J239"/>
      <c r="K239" s="214"/>
      <c r="L239"/>
      <c r="M239" s="215"/>
      <c r="N239" s="215"/>
      <c r="O239" s="215"/>
      <c r="P239" s="215"/>
      <c r="Q239" s="215"/>
      <c r="R239" s="215"/>
    </row>
    <row r="240" spans="1:18" s="95" customFormat="1">
      <c r="A240" s="346"/>
      <c r="B240" s="347"/>
      <c r="C240" s="224" t="s">
        <v>735</v>
      </c>
      <c r="D240" s="223"/>
      <c r="E240" s="205"/>
      <c r="F240" s="566"/>
      <c r="G240" s="155"/>
      <c r="H240" s="216"/>
      <c r="I240"/>
      <c r="J240"/>
      <c r="K240" s="214"/>
      <c r="L240"/>
      <c r="M240" s="215"/>
      <c r="N240" s="215"/>
      <c r="O240" s="215"/>
      <c r="P240" s="215"/>
      <c r="Q240" s="215"/>
      <c r="R240" s="215"/>
    </row>
    <row r="241" spans="1:18" s="95" customFormat="1">
      <c r="A241" s="346"/>
      <c r="B241" s="347"/>
      <c r="C241" s="224" t="s">
        <v>736</v>
      </c>
      <c r="D241" s="223"/>
      <c r="E241" s="205"/>
      <c r="F241" s="566"/>
      <c r="G241" s="155"/>
      <c r="H241" s="216"/>
      <c r="I241"/>
      <c r="J241"/>
      <c r="K241" s="214"/>
      <c r="L241"/>
      <c r="M241" s="215"/>
      <c r="N241" s="215"/>
      <c r="O241" s="215"/>
      <c r="P241" s="215"/>
      <c r="Q241" s="215"/>
      <c r="R241" s="215"/>
    </row>
    <row r="242" spans="1:18" s="95" customFormat="1">
      <c r="A242" s="346"/>
      <c r="B242" s="347"/>
      <c r="C242" s="224" t="s">
        <v>737</v>
      </c>
      <c r="D242" s="223"/>
      <c r="E242" s="205"/>
      <c r="F242" s="566"/>
      <c r="G242" s="155"/>
      <c r="H242" s="216"/>
      <c r="I242"/>
      <c r="J242"/>
      <c r="K242" s="214"/>
      <c r="L242"/>
      <c r="M242" s="215"/>
      <c r="N242" s="215"/>
      <c r="O242" s="215"/>
      <c r="P242" s="215"/>
      <c r="Q242" s="215"/>
      <c r="R242" s="215"/>
    </row>
    <row r="243" spans="1:18" s="95" customFormat="1">
      <c r="A243" s="346"/>
      <c r="B243" s="347"/>
      <c r="C243" s="224" t="s">
        <v>738</v>
      </c>
      <c r="D243" s="223"/>
      <c r="E243" s="205"/>
      <c r="F243" s="566"/>
      <c r="G243" s="155"/>
      <c r="H243" s="216"/>
      <c r="I243"/>
      <c r="J243"/>
      <c r="K243" s="214"/>
      <c r="L243"/>
      <c r="M243" s="215"/>
      <c r="N243" s="215"/>
      <c r="O243" s="215"/>
      <c r="P243" s="215"/>
      <c r="Q243" s="215"/>
      <c r="R243" s="215"/>
    </row>
    <row r="244" spans="1:18" s="95" customFormat="1">
      <c r="A244" s="346"/>
      <c r="B244" s="347"/>
      <c r="C244" s="224" t="s">
        <v>739</v>
      </c>
      <c r="D244" s="223"/>
      <c r="E244" s="205"/>
      <c r="F244" s="566"/>
      <c r="G244" s="155"/>
      <c r="H244" s="216"/>
      <c r="I244"/>
      <c r="J244"/>
      <c r="K244" s="214"/>
      <c r="L244"/>
      <c r="M244" s="215"/>
      <c r="N244" s="215"/>
      <c r="O244" s="215"/>
      <c r="P244" s="215"/>
      <c r="Q244" s="215"/>
      <c r="R244" s="215"/>
    </row>
    <row r="245" spans="1:18" s="95" customFormat="1">
      <c r="A245" s="346"/>
      <c r="B245" s="347"/>
      <c r="C245" s="224" t="s">
        <v>740</v>
      </c>
      <c r="D245" s="223"/>
      <c r="E245" s="205"/>
      <c r="F245" s="566"/>
      <c r="G245" s="155"/>
      <c r="H245" s="216"/>
      <c r="I245"/>
      <c r="J245"/>
      <c r="K245" s="214"/>
      <c r="L245"/>
      <c r="M245" s="215"/>
      <c r="N245" s="215"/>
      <c r="O245" s="215"/>
      <c r="P245" s="215"/>
      <c r="Q245" s="215"/>
      <c r="R245" s="215"/>
    </row>
    <row r="246" spans="1:18" s="95" customFormat="1">
      <c r="A246" s="346"/>
      <c r="B246" s="347"/>
      <c r="C246" s="224" t="s">
        <v>709</v>
      </c>
      <c r="D246" s="223"/>
      <c r="E246" s="205"/>
      <c r="F246" s="566"/>
      <c r="G246" s="155"/>
      <c r="H246" s="216"/>
      <c r="I246"/>
      <c r="J246"/>
      <c r="K246" s="214"/>
      <c r="L246"/>
      <c r="M246" s="215"/>
      <c r="N246" s="215"/>
      <c r="O246" s="215"/>
      <c r="P246" s="215"/>
      <c r="Q246" s="215"/>
      <c r="R246" s="215"/>
    </row>
    <row r="247" spans="1:18" s="95" customFormat="1">
      <c r="A247" s="346"/>
      <c r="B247" s="347"/>
      <c r="C247" s="224" t="s">
        <v>710</v>
      </c>
      <c r="D247" s="223"/>
      <c r="E247" s="205"/>
      <c r="F247" s="566"/>
      <c r="G247" s="155"/>
      <c r="H247" s="216"/>
      <c r="I247"/>
      <c r="J247"/>
      <c r="K247" s="214"/>
      <c r="L247"/>
      <c r="M247" s="215"/>
      <c r="N247" s="215"/>
      <c r="O247" s="215"/>
      <c r="P247" s="215"/>
      <c r="Q247" s="215"/>
      <c r="R247" s="215"/>
    </row>
    <row r="248" spans="1:18" s="95" customFormat="1" ht="136.5" customHeight="1">
      <c r="A248" s="346"/>
      <c r="B248" s="347"/>
      <c r="C248" s="224" t="s">
        <v>711</v>
      </c>
      <c r="D248" s="223"/>
      <c r="E248" s="205"/>
      <c r="F248" s="566"/>
      <c r="G248" s="155"/>
      <c r="H248" s="216"/>
      <c r="I248"/>
      <c r="J248"/>
      <c r="K248" s="214"/>
      <c r="L248"/>
      <c r="M248" s="215"/>
      <c r="N248" s="215"/>
      <c r="O248" s="215"/>
      <c r="P248" s="215"/>
      <c r="Q248" s="215"/>
      <c r="R248" s="215"/>
    </row>
    <row r="249" spans="1:18" s="95" customFormat="1" ht="24">
      <c r="A249" s="346"/>
      <c r="B249" s="347"/>
      <c r="C249" s="219" t="s">
        <v>741</v>
      </c>
      <c r="D249" s="223"/>
      <c r="E249" s="205"/>
      <c r="F249" s="566"/>
      <c r="G249" s="155"/>
      <c r="H249" s="216"/>
      <c r="I249"/>
      <c r="J249"/>
      <c r="K249" s="214"/>
      <c r="L249"/>
      <c r="M249" s="215"/>
      <c r="N249" s="215"/>
      <c r="O249" s="215"/>
      <c r="P249" s="215"/>
      <c r="Q249" s="215"/>
      <c r="R249" s="215"/>
    </row>
    <row r="250" spans="1:18" s="95" customFormat="1">
      <c r="A250" s="346"/>
      <c r="B250" s="347"/>
      <c r="C250" s="219" t="s">
        <v>1170</v>
      </c>
      <c r="D250" s="223"/>
      <c r="E250" s="205"/>
      <c r="F250" s="566"/>
      <c r="G250" s="155"/>
      <c r="H250" s="216"/>
      <c r="I250" s="507"/>
      <c r="J250" s="507"/>
      <c r="K250" s="214"/>
      <c r="L250" s="507"/>
      <c r="M250" s="215"/>
      <c r="N250" s="215"/>
      <c r="O250" s="215"/>
      <c r="P250" s="215"/>
      <c r="Q250" s="215"/>
      <c r="R250" s="215"/>
    </row>
    <row r="251" spans="1:18" s="95" customFormat="1">
      <c r="A251" s="346"/>
      <c r="B251" s="347"/>
      <c r="C251" s="571"/>
      <c r="D251" s="223"/>
      <c r="E251" s="205"/>
      <c r="F251" s="566"/>
      <c r="G251" s="155"/>
      <c r="H251" s="216"/>
      <c r="I251" s="507"/>
      <c r="J251" s="507"/>
      <c r="K251" s="214"/>
      <c r="L251" s="507"/>
      <c r="M251" s="215"/>
      <c r="N251" s="215"/>
      <c r="O251" s="215"/>
      <c r="P251" s="215"/>
      <c r="Q251" s="215"/>
      <c r="R251" s="215"/>
    </row>
    <row r="252" spans="1:18" s="95" customFormat="1">
      <c r="A252" s="346"/>
      <c r="B252" s="347"/>
      <c r="C252" s="221"/>
      <c r="D252" s="223"/>
      <c r="E252" s="205"/>
      <c r="F252" s="566"/>
      <c r="G252" s="155"/>
      <c r="H252" s="216"/>
      <c r="I252"/>
      <c r="J252"/>
      <c r="K252" s="214"/>
      <c r="L252"/>
      <c r="M252" s="215"/>
      <c r="N252" s="215"/>
      <c r="O252" s="215"/>
      <c r="P252" s="215"/>
      <c r="Q252" s="215"/>
      <c r="R252" s="215"/>
    </row>
    <row r="253" spans="1:18" s="95" customFormat="1">
      <c r="A253" s="346" t="str">
        <f>$B$9</f>
        <v>I.</v>
      </c>
      <c r="B253" s="347">
        <f>COUNT($A$10:$B252)+1</f>
        <v>2</v>
      </c>
      <c r="C253" s="225" t="s">
        <v>742</v>
      </c>
      <c r="D253" s="159" t="s">
        <v>10</v>
      </c>
      <c r="E253" s="156">
        <v>1</v>
      </c>
      <c r="F253" s="571"/>
      <c r="G253" s="155">
        <f>E253*F253</f>
        <v>0</v>
      </c>
      <c r="H253" s="216"/>
      <c r="I253"/>
      <c r="J253"/>
      <c r="K253" s="214"/>
      <c r="L253"/>
      <c r="M253" s="215"/>
      <c r="N253" s="215"/>
      <c r="O253" s="215"/>
      <c r="P253" s="215"/>
      <c r="Q253" s="215"/>
      <c r="R253" s="215"/>
    </row>
    <row r="254" spans="1:18" s="95" customFormat="1" ht="39.75" customHeight="1">
      <c r="A254" s="346"/>
      <c r="B254" s="347"/>
      <c r="C254" s="224" t="s">
        <v>326</v>
      </c>
      <c r="D254" s="217"/>
      <c r="E254" s="197"/>
      <c r="F254" s="222"/>
      <c r="G254" s="155">
        <f t="shared" ref="G254" si="1">E254*F254</f>
        <v>0</v>
      </c>
      <c r="H254" s="216"/>
      <c r="I254"/>
      <c r="J254"/>
      <c r="K254" s="214"/>
      <c r="L254"/>
      <c r="M254" s="215"/>
      <c r="N254" s="215"/>
      <c r="O254" s="215"/>
      <c r="P254" s="215"/>
      <c r="Q254" s="215"/>
      <c r="R254" s="215"/>
    </row>
    <row r="255" spans="1:18" s="95" customFormat="1">
      <c r="A255" s="346"/>
      <c r="B255" s="347"/>
      <c r="C255" s="335" t="s">
        <v>591</v>
      </c>
      <c r="D255" s="223"/>
      <c r="E255" s="205"/>
      <c r="F255" s="566"/>
      <c r="G255" s="155"/>
      <c r="H255" s="216"/>
      <c r="I255"/>
      <c r="J255"/>
      <c r="K255" s="214"/>
      <c r="L255"/>
      <c r="M255" s="215"/>
      <c r="N255" s="215"/>
      <c r="O255" s="215"/>
      <c r="P255" s="215"/>
      <c r="Q255" s="215"/>
      <c r="R255" s="215"/>
    </row>
    <row r="256" spans="1:18" s="95" customFormat="1" ht="48">
      <c r="A256" s="346"/>
      <c r="B256" s="347"/>
      <c r="C256" s="336" t="s">
        <v>712</v>
      </c>
      <c r="D256" s="223"/>
      <c r="E256" s="205"/>
      <c r="F256" s="566"/>
      <c r="G256" s="155"/>
      <c r="H256" s="216"/>
      <c r="I256"/>
      <c r="J256"/>
      <c r="K256" s="214"/>
      <c r="L256"/>
      <c r="M256" s="215"/>
      <c r="N256" s="215"/>
      <c r="O256" s="215"/>
      <c r="P256" s="215"/>
      <c r="Q256" s="215"/>
      <c r="R256" s="215"/>
    </row>
    <row r="257" spans="1:18" s="95" customFormat="1">
      <c r="A257" s="346"/>
      <c r="B257" s="347"/>
      <c r="C257" s="335" t="s">
        <v>592</v>
      </c>
      <c r="D257" s="223"/>
      <c r="E257" s="205"/>
      <c r="F257" s="566"/>
      <c r="G257" s="155"/>
      <c r="H257" s="216"/>
      <c r="I257"/>
      <c r="J257"/>
      <c r="K257" s="214"/>
      <c r="L257"/>
      <c r="M257" s="215"/>
      <c r="N257" s="215"/>
      <c r="O257" s="215"/>
      <c r="P257" s="215"/>
      <c r="Q257" s="215"/>
      <c r="R257" s="215"/>
    </row>
    <row r="258" spans="1:18" s="95" customFormat="1" ht="27.75" customHeight="1">
      <c r="A258" s="346"/>
      <c r="B258" s="347"/>
      <c r="C258" s="336" t="s">
        <v>593</v>
      </c>
      <c r="D258" s="223"/>
      <c r="E258" s="205"/>
      <c r="F258" s="566"/>
      <c r="G258" s="155"/>
      <c r="H258" s="216"/>
      <c r="I258"/>
      <c r="J258"/>
      <c r="K258" s="214"/>
      <c r="L258"/>
      <c r="M258" s="215"/>
      <c r="N258" s="215"/>
      <c r="O258" s="215"/>
      <c r="P258" s="215"/>
      <c r="Q258" s="215"/>
      <c r="R258" s="215"/>
    </row>
    <row r="259" spans="1:18" s="95" customFormat="1" ht="24">
      <c r="A259" s="346"/>
      <c r="B259" s="347"/>
      <c r="C259" s="336" t="s">
        <v>594</v>
      </c>
      <c r="D259" s="223"/>
      <c r="E259" s="205"/>
      <c r="F259" s="566"/>
      <c r="G259" s="155"/>
      <c r="H259" s="216"/>
      <c r="I259"/>
      <c r="J259"/>
      <c r="K259" s="214"/>
      <c r="L259"/>
      <c r="M259" s="215"/>
      <c r="N259" s="215"/>
      <c r="O259" s="215"/>
      <c r="P259" s="215"/>
      <c r="Q259" s="215"/>
      <c r="R259" s="215"/>
    </row>
    <row r="260" spans="1:18" s="95" customFormat="1">
      <c r="A260" s="346"/>
      <c r="B260" s="347"/>
      <c r="C260" s="336" t="s">
        <v>595</v>
      </c>
      <c r="D260" s="223"/>
      <c r="E260" s="205"/>
      <c r="F260" s="566"/>
      <c r="G260" s="155"/>
      <c r="H260" s="216"/>
      <c r="I260"/>
      <c r="J260"/>
      <c r="K260" s="214"/>
      <c r="L260"/>
      <c r="M260" s="215"/>
      <c r="N260" s="215"/>
      <c r="O260" s="215"/>
      <c r="P260" s="215"/>
      <c r="Q260" s="215"/>
      <c r="R260" s="215"/>
    </row>
    <row r="261" spans="1:18" s="95" customFormat="1" ht="24">
      <c r="A261" s="346"/>
      <c r="B261" s="347"/>
      <c r="C261" s="336" t="s">
        <v>596</v>
      </c>
      <c r="D261" s="223"/>
      <c r="E261" s="205"/>
      <c r="F261" s="566"/>
      <c r="G261" s="155"/>
      <c r="H261" s="216"/>
      <c r="I261"/>
      <c r="J261"/>
      <c r="K261" s="214"/>
      <c r="L261"/>
      <c r="M261" s="215"/>
      <c r="N261" s="215"/>
      <c r="O261" s="215"/>
      <c r="P261" s="215"/>
      <c r="Q261" s="215"/>
      <c r="R261" s="215"/>
    </row>
    <row r="262" spans="1:18" s="95" customFormat="1" ht="15" customHeight="1">
      <c r="A262" s="346"/>
      <c r="B262" s="347"/>
      <c r="C262" s="336" t="s">
        <v>597</v>
      </c>
      <c r="D262" s="223"/>
      <c r="E262" s="205"/>
      <c r="F262" s="566"/>
      <c r="G262" s="155"/>
      <c r="H262" s="216"/>
      <c r="I262"/>
      <c r="J262"/>
      <c r="K262" s="214"/>
      <c r="L262"/>
      <c r="M262" s="215"/>
      <c r="N262" s="215"/>
      <c r="O262" s="215"/>
      <c r="P262" s="215"/>
      <c r="Q262" s="215"/>
      <c r="R262" s="215"/>
    </row>
    <row r="263" spans="1:18" s="95" customFormat="1" ht="60">
      <c r="A263" s="346"/>
      <c r="B263" s="347"/>
      <c r="C263" s="336" t="s">
        <v>598</v>
      </c>
      <c r="D263" s="223"/>
      <c r="E263" s="205"/>
      <c r="F263" s="566"/>
      <c r="G263" s="155"/>
      <c r="H263" s="216"/>
      <c r="I263"/>
      <c r="J263"/>
      <c r="K263" s="214"/>
      <c r="L263"/>
      <c r="M263" s="215"/>
      <c r="N263" s="215"/>
      <c r="O263" s="215"/>
      <c r="P263" s="215"/>
      <c r="Q263" s="215"/>
      <c r="R263" s="215"/>
    </row>
    <row r="264" spans="1:18" s="95" customFormat="1" ht="36">
      <c r="A264" s="346"/>
      <c r="B264" s="347"/>
      <c r="C264" s="336" t="s">
        <v>599</v>
      </c>
      <c r="D264" s="223"/>
      <c r="E264" s="205"/>
      <c r="F264" s="566"/>
      <c r="G264" s="155"/>
      <c r="H264" s="216"/>
      <c r="I264"/>
      <c r="J264"/>
      <c r="K264" s="214"/>
      <c r="L264"/>
      <c r="M264" s="215"/>
      <c r="N264" s="215"/>
      <c r="O264" s="215"/>
      <c r="P264" s="215"/>
      <c r="Q264" s="215"/>
      <c r="R264" s="215"/>
    </row>
    <row r="265" spans="1:18" s="95" customFormat="1" ht="24">
      <c r="A265" s="346"/>
      <c r="B265" s="347"/>
      <c r="C265" s="336" t="s">
        <v>600</v>
      </c>
      <c r="D265" s="223"/>
      <c r="E265" s="205"/>
      <c r="F265" s="566"/>
      <c r="G265" s="155"/>
      <c r="H265" s="216"/>
      <c r="I265"/>
      <c r="J265"/>
      <c r="K265" s="214"/>
      <c r="L265"/>
      <c r="M265" s="215"/>
      <c r="N265" s="215"/>
      <c r="O265" s="215"/>
      <c r="P265" s="215"/>
      <c r="Q265" s="215"/>
      <c r="R265" s="215"/>
    </row>
    <row r="266" spans="1:18" s="95" customFormat="1" ht="24">
      <c r="A266" s="346"/>
      <c r="B266" s="347"/>
      <c r="C266" s="336" t="s">
        <v>601</v>
      </c>
      <c r="D266" s="223"/>
      <c r="E266" s="205"/>
      <c r="F266" s="566"/>
      <c r="G266" s="155"/>
      <c r="H266" s="216"/>
      <c r="I266"/>
      <c r="J266"/>
      <c r="K266" s="214"/>
      <c r="L266"/>
      <c r="M266" s="215"/>
      <c r="N266" s="215"/>
      <c r="O266" s="215"/>
      <c r="P266" s="215"/>
      <c r="Q266" s="215"/>
      <c r="R266" s="215"/>
    </row>
    <row r="267" spans="1:18" s="95" customFormat="1">
      <c r="A267" s="346"/>
      <c r="B267" s="347"/>
      <c r="C267" s="336" t="s">
        <v>713</v>
      </c>
      <c r="D267" s="223"/>
      <c r="E267" s="205"/>
      <c r="F267" s="566"/>
      <c r="G267" s="155"/>
      <c r="H267" s="216"/>
      <c r="I267"/>
      <c r="J267"/>
      <c r="K267" s="214"/>
      <c r="L267"/>
      <c r="M267" s="215"/>
      <c r="N267" s="215"/>
      <c r="O267" s="215"/>
      <c r="P267" s="215"/>
      <c r="Q267" s="215"/>
      <c r="R267" s="215"/>
    </row>
    <row r="268" spans="1:18" s="95" customFormat="1">
      <c r="A268" s="346"/>
      <c r="B268" s="347"/>
      <c r="C268" s="336" t="s">
        <v>602</v>
      </c>
      <c r="D268" s="223"/>
      <c r="E268" s="205"/>
      <c r="F268" s="566"/>
      <c r="G268" s="155"/>
      <c r="H268" s="216"/>
      <c r="I268"/>
      <c r="J268"/>
      <c r="K268" s="214"/>
      <c r="L268"/>
      <c r="M268" s="215"/>
      <c r="N268" s="215"/>
      <c r="O268" s="215"/>
      <c r="P268" s="215"/>
      <c r="Q268" s="215"/>
      <c r="R268" s="215"/>
    </row>
    <row r="269" spans="1:18" s="95" customFormat="1">
      <c r="A269" s="346"/>
      <c r="B269" s="347"/>
      <c r="C269" s="335" t="s">
        <v>603</v>
      </c>
      <c r="D269" s="223"/>
      <c r="E269" s="205"/>
      <c r="F269" s="566"/>
      <c r="G269" s="155"/>
      <c r="H269" s="216"/>
      <c r="I269"/>
      <c r="J269"/>
      <c r="K269" s="214"/>
      <c r="L269"/>
      <c r="M269" s="215"/>
      <c r="N269" s="215"/>
      <c r="O269" s="215"/>
      <c r="P269" s="215"/>
      <c r="Q269" s="215"/>
      <c r="R269" s="215"/>
    </row>
    <row r="270" spans="1:18" s="95" customFormat="1" ht="36">
      <c r="A270" s="346"/>
      <c r="B270" s="347"/>
      <c r="C270" s="336" t="s">
        <v>604</v>
      </c>
      <c r="D270" s="223"/>
      <c r="E270" s="205"/>
      <c r="F270" s="566"/>
      <c r="G270" s="155"/>
      <c r="H270" s="216"/>
      <c r="I270"/>
      <c r="J270"/>
      <c r="K270" s="214"/>
      <c r="L270"/>
      <c r="M270" s="215"/>
      <c r="N270" s="215"/>
      <c r="O270" s="215"/>
      <c r="P270" s="215"/>
      <c r="Q270" s="215"/>
      <c r="R270" s="215"/>
    </row>
    <row r="271" spans="1:18" s="95" customFormat="1" ht="27.75" customHeight="1">
      <c r="A271" s="346"/>
      <c r="B271" s="347"/>
      <c r="C271" s="336" t="s">
        <v>605</v>
      </c>
      <c r="D271" s="223"/>
      <c r="E271" s="205"/>
      <c r="F271" s="566"/>
      <c r="G271" s="155"/>
      <c r="H271" s="216"/>
      <c r="I271"/>
      <c r="J271"/>
      <c r="K271" s="214"/>
      <c r="L271"/>
      <c r="M271" s="215"/>
      <c r="N271" s="215"/>
      <c r="O271" s="215"/>
      <c r="P271" s="215"/>
      <c r="Q271" s="215"/>
      <c r="R271" s="215"/>
    </row>
    <row r="272" spans="1:18" s="95" customFormat="1">
      <c r="A272" s="346"/>
      <c r="B272" s="347"/>
      <c r="C272" s="335" t="s">
        <v>606</v>
      </c>
      <c r="D272" s="223"/>
      <c r="E272" s="205"/>
      <c r="F272" s="566"/>
      <c r="G272" s="155"/>
      <c r="H272" s="216"/>
      <c r="I272"/>
      <c r="J272"/>
      <c r="K272" s="214"/>
      <c r="L272"/>
      <c r="M272" s="215"/>
      <c r="N272" s="215"/>
      <c r="O272" s="215"/>
      <c r="P272" s="215"/>
      <c r="Q272" s="215"/>
      <c r="R272" s="215"/>
    </row>
    <row r="273" spans="1:18" s="95" customFormat="1">
      <c r="A273" s="346"/>
      <c r="B273" s="347"/>
      <c r="C273" s="335" t="s">
        <v>607</v>
      </c>
      <c r="D273" s="223"/>
      <c r="E273" s="205"/>
      <c r="F273" s="566"/>
      <c r="G273" s="155"/>
      <c r="H273" s="216"/>
      <c r="I273"/>
      <c r="J273"/>
      <c r="K273" s="214"/>
      <c r="L273"/>
      <c r="M273" s="215"/>
      <c r="N273" s="215"/>
      <c r="O273" s="215"/>
      <c r="P273" s="215"/>
      <c r="Q273" s="215"/>
      <c r="R273" s="215"/>
    </row>
    <row r="274" spans="1:18" s="95" customFormat="1">
      <c r="A274" s="346"/>
      <c r="B274" s="347"/>
      <c r="C274" s="318" t="s">
        <v>608</v>
      </c>
      <c r="D274" s="223"/>
      <c r="E274" s="205"/>
      <c r="F274" s="566"/>
      <c r="G274" s="155"/>
      <c r="H274" s="216"/>
      <c r="I274"/>
      <c r="J274"/>
      <c r="K274" s="214"/>
      <c r="L274"/>
      <c r="M274" s="215"/>
      <c r="N274" s="215"/>
      <c r="O274" s="215"/>
      <c r="P274" s="215"/>
      <c r="Q274" s="215"/>
      <c r="R274" s="215"/>
    </row>
    <row r="275" spans="1:18" s="95" customFormat="1">
      <c r="A275" s="346"/>
      <c r="B275" s="347"/>
      <c r="C275" s="318" t="s">
        <v>609</v>
      </c>
      <c r="D275" s="223"/>
      <c r="E275" s="205"/>
      <c r="F275" s="566"/>
      <c r="G275" s="155"/>
      <c r="H275" s="216"/>
      <c r="I275"/>
      <c r="J275"/>
      <c r="K275" s="214"/>
      <c r="L275"/>
      <c r="M275" s="215"/>
      <c r="N275" s="215"/>
      <c r="O275" s="215"/>
      <c r="P275" s="215"/>
      <c r="Q275" s="215"/>
      <c r="R275" s="215"/>
    </row>
    <row r="276" spans="1:18" s="95" customFormat="1">
      <c r="A276" s="346"/>
      <c r="B276" s="347"/>
      <c r="C276" s="318" t="s">
        <v>610</v>
      </c>
      <c r="D276" s="223"/>
      <c r="E276" s="205"/>
      <c r="F276" s="566"/>
      <c r="G276" s="155"/>
      <c r="H276" s="216"/>
      <c r="I276"/>
      <c r="J276"/>
      <c r="K276" s="214"/>
      <c r="L276"/>
      <c r="M276" s="215"/>
      <c r="N276" s="215"/>
      <c r="O276" s="215"/>
      <c r="P276" s="215"/>
      <c r="Q276" s="215"/>
      <c r="R276" s="215"/>
    </row>
    <row r="277" spans="1:18" s="95" customFormat="1">
      <c r="A277" s="346"/>
      <c r="B277" s="347"/>
      <c r="C277" s="318" t="s">
        <v>611</v>
      </c>
      <c r="D277" s="223"/>
      <c r="E277" s="205"/>
      <c r="F277" s="566"/>
      <c r="G277" s="155"/>
      <c r="H277" s="216"/>
      <c r="I277"/>
      <c r="J277"/>
      <c r="K277" s="214"/>
      <c r="L277"/>
      <c r="M277" s="215"/>
      <c r="N277" s="215"/>
      <c r="O277" s="215"/>
      <c r="P277" s="215"/>
      <c r="Q277" s="215"/>
      <c r="R277" s="215"/>
    </row>
    <row r="278" spans="1:18" s="95" customFormat="1">
      <c r="A278" s="346"/>
      <c r="B278" s="347"/>
      <c r="C278" s="318" t="s">
        <v>612</v>
      </c>
      <c r="D278" s="223"/>
      <c r="E278" s="205"/>
      <c r="F278" s="566"/>
      <c r="G278" s="155"/>
      <c r="H278" s="216"/>
      <c r="I278"/>
      <c r="J278"/>
      <c r="K278" s="214"/>
      <c r="L278"/>
      <c r="M278" s="215"/>
      <c r="N278" s="215"/>
      <c r="O278" s="215"/>
      <c r="P278" s="215"/>
      <c r="Q278" s="215"/>
      <c r="R278" s="215"/>
    </row>
    <row r="279" spans="1:18" s="95" customFormat="1">
      <c r="A279" s="346"/>
      <c r="B279" s="347"/>
      <c r="C279" s="318" t="s">
        <v>743</v>
      </c>
      <c r="D279" s="223"/>
      <c r="E279" s="205"/>
      <c r="F279" s="566"/>
      <c r="G279" s="155"/>
      <c r="H279" s="216"/>
      <c r="I279"/>
      <c r="J279"/>
      <c r="K279" s="214"/>
      <c r="L279"/>
      <c r="M279" s="215"/>
      <c r="N279" s="215"/>
      <c r="O279" s="215"/>
      <c r="P279" s="215"/>
      <c r="Q279" s="215"/>
      <c r="R279" s="215"/>
    </row>
    <row r="280" spans="1:18" s="95" customFormat="1">
      <c r="A280" s="346"/>
      <c r="B280" s="347"/>
      <c r="C280" s="318" t="s">
        <v>614</v>
      </c>
      <c r="D280" s="223"/>
      <c r="E280" s="205"/>
      <c r="F280" s="566"/>
      <c r="G280" s="155"/>
      <c r="H280" s="216"/>
      <c r="I280"/>
      <c r="J280"/>
      <c r="K280" s="214"/>
      <c r="L280"/>
      <c r="M280" s="215"/>
      <c r="N280" s="215"/>
      <c r="O280" s="215"/>
      <c r="P280" s="215"/>
      <c r="Q280" s="215"/>
      <c r="R280" s="215"/>
    </row>
    <row r="281" spans="1:18" s="95" customFormat="1">
      <c r="A281" s="346"/>
      <c r="B281" s="347"/>
      <c r="C281" s="318" t="s">
        <v>615</v>
      </c>
      <c r="D281" s="223"/>
      <c r="E281" s="205"/>
      <c r="F281" s="566"/>
      <c r="G281" s="155"/>
      <c r="H281" s="216"/>
      <c r="I281"/>
      <c r="J281"/>
      <c r="K281" s="214"/>
      <c r="L281"/>
      <c r="M281" s="215"/>
      <c r="N281" s="215"/>
      <c r="O281" s="215"/>
      <c r="P281" s="215"/>
      <c r="Q281" s="215"/>
      <c r="R281" s="215"/>
    </row>
    <row r="282" spans="1:18" s="95" customFormat="1">
      <c r="A282" s="346"/>
      <c r="B282" s="347"/>
      <c r="C282" s="318" t="s">
        <v>743</v>
      </c>
      <c r="D282" s="223"/>
      <c r="E282" s="205"/>
      <c r="F282" s="566"/>
      <c r="G282" s="155"/>
      <c r="H282" s="216"/>
      <c r="I282"/>
      <c r="J282"/>
      <c r="K282" s="214"/>
      <c r="L282"/>
      <c r="M282" s="215"/>
      <c r="N282" s="215"/>
      <c r="O282" s="215"/>
      <c r="P282" s="215"/>
      <c r="Q282" s="215"/>
      <c r="R282" s="215"/>
    </row>
    <row r="283" spans="1:18" s="95" customFormat="1">
      <c r="A283" s="346"/>
      <c r="B283" s="347"/>
      <c r="C283" s="139" t="s">
        <v>616</v>
      </c>
      <c r="D283" s="223"/>
      <c r="E283" s="205"/>
      <c r="F283" s="566"/>
      <c r="G283" s="155"/>
      <c r="H283" s="216"/>
      <c r="I283"/>
      <c r="J283"/>
      <c r="K283" s="214"/>
      <c r="L283"/>
      <c r="M283" s="215"/>
      <c r="N283" s="215"/>
      <c r="O283" s="215"/>
      <c r="P283" s="215"/>
      <c r="Q283" s="215"/>
      <c r="R283" s="215"/>
    </row>
    <row r="284" spans="1:18" s="95" customFormat="1">
      <c r="A284" s="346"/>
      <c r="B284" s="347"/>
      <c r="C284" s="336" t="s">
        <v>617</v>
      </c>
      <c r="D284" s="223"/>
      <c r="E284" s="205"/>
      <c r="F284" s="566"/>
      <c r="G284" s="155"/>
      <c r="H284" s="216"/>
      <c r="I284"/>
      <c r="J284"/>
      <c r="K284" s="214"/>
      <c r="L284"/>
      <c r="M284" s="215"/>
      <c r="N284" s="215"/>
      <c r="O284" s="215"/>
      <c r="P284" s="215"/>
      <c r="Q284" s="215"/>
      <c r="R284" s="215"/>
    </row>
    <row r="285" spans="1:18" s="95" customFormat="1">
      <c r="A285" s="346"/>
      <c r="B285" s="347"/>
      <c r="C285" s="336" t="s">
        <v>744</v>
      </c>
      <c r="D285" s="223"/>
      <c r="E285" s="205"/>
      <c r="F285" s="566"/>
      <c r="G285" s="155"/>
      <c r="H285" s="216"/>
      <c r="I285"/>
      <c r="J285"/>
      <c r="K285" s="214"/>
      <c r="L285"/>
      <c r="M285" s="215"/>
      <c r="N285" s="215"/>
      <c r="O285" s="215"/>
      <c r="P285" s="215"/>
      <c r="Q285" s="215"/>
      <c r="R285" s="215"/>
    </row>
    <row r="286" spans="1:18" s="95" customFormat="1">
      <c r="A286" s="346"/>
      <c r="B286" s="347"/>
      <c r="C286" s="336" t="s">
        <v>619</v>
      </c>
      <c r="D286" s="223"/>
      <c r="E286" s="205"/>
      <c r="F286" s="566"/>
      <c r="G286" s="155"/>
      <c r="H286" s="216"/>
      <c r="I286"/>
      <c r="J286"/>
      <c r="K286" s="214"/>
      <c r="L286"/>
      <c r="M286" s="215"/>
      <c r="N286" s="215"/>
      <c r="O286" s="215"/>
      <c r="P286" s="215"/>
      <c r="Q286" s="215"/>
      <c r="R286" s="215"/>
    </row>
    <row r="287" spans="1:18" s="95" customFormat="1">
      <c r="A287" s="346"/>
      <c r="B287" s="347"/>
      <c r="C287" s="336" t="s">
        <v>620</v>
      </c>
      <c r="D287" s="223"/>
      <c r="E287" s="205"/>
      <c r="F287" s="566"/>
      <c r="G287" s="155"/>
      <c r="H287" s="216"/>
      <c r="I287"/>
      <c r="J287"/>
      <c r="K287" s="214"/>
      <c r="L287"/>
      <c r="M287" s="215"/>
      <c r="N287" s="215"/>
      <c r="O287" s="215"/>
      <c r="P287" s="215"/>
      <c r="Q287" s="215"/>
      <c r="R287" s="215"/>
    </row>
    <row r="288" spans="1:18" s="95" customFormat="1">
      <c r="A288" s="346"/>
      <c r="B288" s="347"/>
      <c r="C288" s="336" t="s">
        <v>621</v>
      </c>
      <c r="D288" s="223"/>
      <c r="E288" s="205"/>
      <c r="F288" s="566"/>
      <c r="G288" s="155"/>
      <c r="H288" s="216"/>
      <c r="I288"/>
      <c r="J288"/>
      <c r="K288" s="214"/>
      <c r="L288"/>
      <c r="M288" s="215"/>
      <c r="N288" s="215"/>
      <c r="O288" s="215"/>
      <c r="P288" s="215"/>
      <c r="Q288" s="215"/>
      <c r="R288" s="215"/>
    </row>
    <row r="289" spans="1:18" s="95" customFormat="1">
      <c r="A289" s="346"/>
      <c r="B289" s="347"/>
      <c r="C289" s="336" t="s">
        <v>622</v>
      </c>
      <c r="D289" s="223"/>
      <c r="E289" s="205"/>
      <c r="F289" s="566"/>
      <c r="G289" s="155"/>
      <c r="H289" s="216"/>
      <c r="I289"/>
      <c r="J289"/>
      <c r="K289" s="214"/>
      <c r="L289"/>
      <c r="M289" s="215"/>
      <c r="N289" s="215"/>
      <c r="O289" s="215"/>
      <c r="P289" s="215"/>
      <c r="Q289" s="215"/>
      <c r="R289" s="215"/>
    </row>
    <row r="290" spans="1:18" s="95" customFormat="1">
      <c r="A290" s="346"/>
      <c r="B290" s="347"/>
      <c r="C290" s="336" t="s">
        <v>745</v>
      </c>
      <c r="D290" s="223"/>
      <c r="E290" s="205"/>
      <c r="F290" s="566"/>
      <c r="G290" s="155"/>
      <c r="H290" s="216"/>
      <c r="I290"/>
      <c r="J290"/>
      <c r="K290" s="214"/>
      <c r="L290"/>
      <c r="M290" s="215"/>
      <c r="N290" s="215"/>
      <c r="O290" s="215"/>
      <c r="P290" s="215"/>
      <c r="Q290" s="215"/>
      <c r="R290" s="215"/>
    </row>
    <row r="291" spans="1:18" s="95" customFormat="1">
      <c r="A291" s="346"/>
      <c r="B291" s="347"/>
      <c r="C291" s="336" t="s">
        <v>624</v>
      </c>
      <c r="D291" s="223"/>
      <c r="E291" s="205"/>
      <c r="F291" s="566"/>
      <c r="G291" s="155"/>
      <c r="H291" s="216"/>
      <c r="I291"/>
      <c r="J291"/>
      <c r="K291" s="214"/>
      <c r="L291"/>
      <c r="M291" s="215"/>
      <c r="N291" s="215"/>
      <c r="O291" s="215"/>
      <c r="P291" s="215"/>
      <c r="Q291" s="215"/>
      <c r="R291" s="215"/>
    </row>
    <row r="292" spans="1:18" s="95" customFormat="1">
      <c r="A292" s="346"/>
      <c r="B292" s="347"/>
      <c r="C292" s="336" t="s">
        <v>625</v>
      </c>
      <c r="D292" s="223"/>
      <c r="E292" s="205"/>
      <c r="F292" s="566"/>
      <c r="G292" s="155"/>
      <c r="H292" s="216"/>
      <c r="I292"/>
      <c r="J292"/>
      <c r="K292" s="214"/>
      <c r="L292"/>
      <c r="M292" s="215"/>
      <c r="N292" s="215"/>
      <c r="O292" s="215"/>
      <c r="P292" s="215"/>
      <c r="Q292" s="215"/>
      <c r="R292" s="215"/>
    </row>
    <row r="293" spans="1:18" s="95" customFormat="1">
      <c r="A293" s="346"/>
      <c r="B293" s="347"/>
      <c r="C293" s="336" t="s">
        <v>746</v>
      </c>
      <c r="D293" s="223"/>
      <c r="E293" s="205"/>
      <c r="F293" s="566"/>
      <c r="G293" s="155"/>
      <c r="H293" s="216"/>
      <c r="I293"/>
      <c r="J293"/>
      <c r="K293" s="214"/>
      <c r="L293"/>
      <c r="M293" s="215"/>
      <c r="N293" s="215"/>
      <c r="O293" s="215"/>
      <c r="P293" s="215"/>
      <c r="Q293" s="215"/>
      <c r="R293" s="215"/>
    </row>
    <row r="294" spans="1:18" s="95" customFormat="1">
      <c r="A294" s="346"/>
      <c r="B294" s="347"/>
      <c r="C294" s="336" t="s">
        <v>622</v>
      </c>
      <c r="D294" s="223"/>
      <c r="E294" s="205"/>
      <c r="F294" s="566"/>
      <c r="G294" s="155"/>
      <c r="H294" s="216"/>
      <c r="I294"/>
      <c r="J294"/>
      <c r="K294" s="214"/>
      <c r="L294"/>
      <c r="M294" s="215"/>
      <c r="N294" s="215"/>
      <c r="O294" s="215"/>
      <c r="P294" s="215"/>
      <c r="Q294" s="215"/>
      <c r="R294" s="215"/>
    </row>
    <row r="295" spans="1:18" s="95" customFormat="1">
      <c r="A295" s="346"/>
      <c r="B295" s="347"/>
      <c r="C295" s="336" t="s">
        <v>747</v>
      </c>
      <c r="D295" s="223"/>
      <c r="E295" s="205"/>
      <c r="F295" s="566"/>
      <c r="G295" s="155"/>
      <c r="H295" s="216"/>
      <c r="I295"/>
      <c r="J295"/>
      <c r="K295" s="214"/>
      <c r="L295"/>
      <c r="M295" s="215"/>
      <c r="N295" s="215"/>
      <c r="O295" s="215"/>
      <c r="P295" s="215"/>
      <c r="Q295" s="215"/>
      <c r="R295" s="215"/>
    </row>
    <row r="296" spans="1:18" s="95" customFormat="1">
      <c r="A296" s="346"/>
      <c r="B296" s="347"/>
      <c r="C296" s="336" t="s">
        <v>624</v>
      </c>
      <c r="D296" s="223"/>
      <c r="E296" s="205"/>
      <c r="F296" s="566"/>
      <c r="G296" s="155"/>
      <c r="H296" s="216"/>
      <c r="I296"/>
      <c r="J296"/>
      <c r="K296" s="214"/>
      <c r="L296"/>
      <c r="M296" s="215"/>
      <c r="N296" s="215"/>
      <c r="O296" s="215"/>
      <c r="P296" s="215"/>
      <c r="Q296" s="215"/>
      <c r="R296" s="215"/>
    </row>
    <row r="297" spans="1:18" s="95" customFormat="1">
      <c r="A297" s="346"/>
      <c r="B297" s="347"/>
      <c r="C297" s="139" t="s">
        <v>628</v>
      </c>
      <c r="D297" s="223"/>
      <c r="E297" s="205"/>
      <c r="F297" s="566"/>
      <c r="G297" s="155"/>
      <c r="H297" s="216"/>
      <c r="I297"/>
      <c r="J297"/>
      <c r="K297" s="214"/>
      <c r="L297"/>
      <c r="M297" s="215"/>
      <c r="N297" s="215"/>
      <c r="O297" s="215"/>
      <c r="P297" s="215"/>
      <c r="Q297" s="215"/>
      <c r="R297" s="215"/>
    </row>
    <row r="298" spans="1:18" s="95" customFormat="1">
      <c r="A298" s="346"/>
      <c r="B298" s="347"/>
      <c r="C298" s="139" t="s">
        <v>238</v>
      </c>
      <c r="D298" s="223"/>
      <c r="E298" s="205"/>
      <c r="F298" s="566"/>
      <c r="G298" s="155"/>
      <c r="H298" s="216"/>
      <c r="I298"/>
      <c r="J298"/>
      <c r="K298" s="214"/>
      <c r="L298"/>
      <c r="M298" s="215"/>
      <c r="N298" s="215"/>
      <c r="O298" s="215"/>
      <c r="P298" s="215"/>
      <c r="Q298" s="215"/>
      <c r="R298" s="215"/>
    </row>
    <row r="299" spans="1:18" s="95" customFormat="1">
      <c r="A299" s="346"/>
      <c r="B299" s="347"/>
      <c r="C299" s="336" t="s">
        <v>629</v>
      </c>
      <c r="D299" s="223"/>
      <c r="E299" s="205"/>
      <c r="F299" s="566"/>
      <c r="G299" s="155"/>
      <c r="H299" s="216"/>
      <c r="I299"/>
      <c r="J299"/>
      <c r="K299" s="214"/>
      <c r="L299"/>
      <c r="M299" s="215"/>
      <c r="N299" s="215"/>
      <c r="O299" s="215"/>
      <c r="P299" s="215"/>
      <c r="Q299" s="215"/>
      <c r="R299" s="215"/>
    </row>
    <row r="300" spans="1:18" s="95" customFormat="1">
      <c r="A300" s="346"/>
      <c r="B300" s="347"/>
      <c r="C300" s="336" t="s">
        <v>630</v>
      </c>
      <c r="D300" s="223"/>
      <c r="E300" s="205"/>
      <c r="F300" s="566"/>
      <c r="G300" s="155"/>
      <c r="H300" s="216"/>
      <c r="I300"/>
      <c r="J300"/>
      <c r="K300" s="214"/>
      <c r="L300"/>
      <c r="M300" s="215"/>
      <c r="N300" s="215"/>
      <c r="O300" s="215"/>
      <c r="P300" s="215"/>
      <c r="Q300" s="215"/>
      <c r="R300" s="215"/>
    </row>
    <row r="301" spans="1:18" s="95" customFormat="1">
      <c r="A301" s="346"/>
      <c r="B301" s="347"/>
      <c r="C301" s="336" t="s">
        <v>631</v>
      </c>
      <c r="D301" s="223"/>
      <c r="E301" s="205"/>
      <c r="F301" s="566"/>
      <c r="G301" s="155"/>
      <c r="H301" s="216"/>
      <c r="I301"/>
      <c r="J301"/>
      <c r="K301" s="214"/>
      <c r="L301"/>
      <c r="M301" s="215"/>
      <c r="N301" s="215"/>
      <c r="O301" s="215"/>
      <c r="P301" s="215"/>
      <c r="Q301" s="215"/>
      <c r="R301" s="215"/>
    </row>
    <row r="302" spans="1:18" s="95" customFormat="1">
      <c r="A302" s="346"/>
      <c r="B302" s="347"/>
      <c r="C302" s="336" t="s">
        <v>748</v>
      </c>
      <c r="D302" s="223"/>
      <c r="E302" s="205"/>
      <c r="F302" s="566"/>
      <c r="G302" s="155"/>
      <c r="H302" s="216"/>
      <c r="I302"/>
      <c r="J302"/>
      <c r="K302" s="214"/>
      <c r="L302"/>
      <c r="M302" s="215"/>
      <c r="N302" s="215"/>
      <c r="O302" s="215"/>
      <c r="P302" s="215"/>
      <c r="Q302" s="215"/>
      <c r="R302" s="215"/>
    </row>
    <row r="303" spans="1:18" s="95" customFormat="1">
      <c r="A303" s="346"/>
      <c r="B303" s="347"/>
      <c r="C303" s="139" t="s">
        <v>780</v>
      </c>
      <c r="D303" s="223"/>
      <c r="E303" s="205"/>
      <c r="F303" s="566"/>
      <c r="G303" s="155"/>
      <c r="H303" s="216"/>
      <c r="I303"/>
      <c r="J303"/>
      <c r="K303" s="214"/>
      <c r="L303"/>
      <c r="M303" s="215"/>
      <c r="N303" s="215"/>
      <c r="O303" s="215"/>
      <c r="P303" s="215"/>
      <c r="Q303" s="215"/>
      <c r="R303" s="215"/>
    </row>
    <row r="304" spans="1:18" s="95" customFormat="1">
      <c r="A304" s="346"/>
      <c r="B304" s="347"/>
      <c r="C304" s="336" t="s">
        <v>717</v>
      </c>
      <c r="D304" s="223"/>
      <c r="E304" s="205"/>
      <c r="F304" s="566"/>
      <c r="G304" s="155"/>
      <c r="H304" s="216"/>
      <c r="I304"/>
      <c r="J304"/>
      <c r="K304" s="214"/>
      <c r="L304"/>
      <c r="M304" s="215"/>
      <c r="N304" s="215"/>
      <c r="O304" s="215"/>
      <c r="P304" s="215"/>
      <c r="Q304" s="215"/>
      <c r="R304" s="215"/>
    </row>
    <row r="305" spans="1:18" s="95" customFormat="1">
      <c r="A305" s="346"/>
      <c r="B305" s="347"/>
      <c r="C305" s="336" t="s">
        <v>718</v>
      </c>
      <c r="D305" s="223"/>
      <c r="E305" s="205"/>
      <c r="F305" s="566"/>
      <c r="G305" s="155"/>
      <c r="H305" s="216"/>
      <c r="I305"/>
      <c r="J305"/>
      <c r="K305" s="214"/>
      <c r="L305"/>
      <c r="M305" s="215"/>
      <c r="N305" s="215"/>
      <c r="O305" s="215"/>
      <c r="P305" s="215"/>
      <c r="Q305" s="215"/>
      <c r="R305" s="215"/>
    </row>
    <row r="306" spans="1:18" s="95" customFormat="1">
      <c r="A306" s="346"/>
      <c r="B306" s="347"/>
      <c r="C306" s="336" t="s">
        <v>719</v>
      </c>
      <c r="D306" s="223"/>
      <c r="E306" s="205"/>
      <c r="F306" s="566"/>
      <c r="G306" s="155"/>
      <c r="H306" s="216"/>
      <c r="I306"/>
      <c r="J306"/>
      <c r="K306" s="214"/>
      <c r="L306"/>
      <c r="M306" s="215"/>
      <c r="N306" s="215"/>
      <c r="O306" s="215"/>
      <c r="P306" s="215"/>
      <c r="Q306" s="215"/>
      <c r="R306" s="215"/>
    </row>
    <row r="307" spans="1:18" s="95" customFormat="1">
      <c r="A307" s="346"/>
      <c r="B307" s="347"/>
      <c r="C307" s="139" t="s">
        <v>780</v>
      </c>
      <c r="D307" s="223"/>
      <c r="E307" s="205"/>
      <c r="F307" s="566"/>
      <c r="G307" s="155"/>
      <c r="H307" s="216"/>
      <c r="I307"/>
      <c r="J307"/>
      <c r="K307" s="214"/>
      <c r="L307"/>
      <c r="M307" s="215"/>
      <c r="N307" s="215"/>
      <c r="O307" s="215"/>
      <c r="P307" s="215"/>
      <c r="Q307" s="215"/>
      <c r="R307" s="215"/>
    </row>
    <row r="308" spans="1:18" s="95" customFormat="1">
      <c r="A308" s="346"/>
      <c r="B308" s="347"/>
      <c r="C308" s="336" t="s">
        <v>720</v>
      </c>
      <c r="D308" s="223"/>
      <c r="E308" s="205"/>
      <c r="F308" s="566"/>
      <c r="G308" s="155"/>
      <c r="H308" s="216"/>
      <c r="I308"/>
      <c r="J308"/>
      <c r="K308" s="214"/>
      <c r="L308"/>
      <c r="M308" s="215"/>
      <c r="N308" s="215"/>
      <c r="O308" s="215"/>
      <c r="P308" s="215"/>
      <c r="Q308" s="215"/>
      <c r="R308" s="215"/>
    </row>
    <row r="309" spans="1:18" s="95" customFormat="1">
      <c r="A309" s="346"/>
      <c r="B309" s="347"/>
      <c r="C309" s="139" t="s">
        <v>633</v>
      </c>
      <c r="D309" s="223"/>
      <c r="E309" s="205"/>
      <c r="F309" s="566"/>
      <c r="G309" s="155"/>
      <c r="H309" s="216"/>
      <c r="I309"/>
      <c r="J309"/>
      <c r="K309" s="214"/>
      <c r="L309"/>
      <c r="M309" s="215"/>
      <c r="N309" s="215"/>
      <c r="O309" s="215"/>
      <c r="P309" s="215"/>
      <c r="Q309" s="215"/>
      <c r="R309" s="215"/>
    </row>
    <row r="310" spans="1:18" s="95" customFormat="1">
      <c r="A310" s="346"/>
      <c r="B310" s="347"/>
      <c r="C310" s="336" t="s">
        <v>634</v>
      </c>
      <c r="D310" s="223"/>
      <c r="E310" s="205"/>
      <c r="F310" s="566"/>
      <c r="G310" s="155"/>
      <c r="H310" s="216"/>
      <c r="I310"/>
      <c r="J310"/>
      <c r="K310" s="214"/>
      <c r="L310"/>
      <c r="M310" s="215"/>
      <c r="N310" s="215"/>
      <c r="O310" s="215"/>
      <c r="P310" s="215"/>
      <c r="Q310" s="215"/>
      <c r="R310" s="215"/>
    </row>
    <row r="311" spans="1:18" s="95" customFormat="1">
      <c r="A311" s="346"/>
      <c r="B311" s="347"/>
      <c r="C311" s="336" t="s">
        <v>635</v>
      </c>
      <c r="D311" s="223"/>
      <c r="E311" s="205"/>
      <c r="F311" s="566"/>
      <c r="G311" s="155"/>
      <c r="H311" s="216"/>
      <c r="I311"/>
      <c r="J311"/>
      <c r="K311" s="214"/>
      <c r="L311"/>
      <c r="M311" s="215"/>
      <c r="N311" s="215"/>
      <c r="O311" s="215"/>
      <c r="P311" s="215"/>
      <c r="Q311" s="215"/>
      <c r="R311" s="215"/>
    </row>
    <row r="312" spans="1:18" s="95" customFormat="1">
      <c r="A312" s="346"/>
      <c r="B312" s="347"/>
      <c r="C312" s="336" t="s">
        <v>636</v>
      </c>
      <c r="D312" s="223"/>
      <c r="E312" s="205"/>
      <c r="F312" s="566"/>
      <c r="G312" s="155"/>
      <c r="H312" s="216"/>
      <c r="I312"/>
      <c r="J312"/>
      <c r="K312" s="214"/>
      <c r="L312"/>
      <c r="M312" s="215"/>
      <c r="N312" s="215"/>
      <c r="O312" s="215"/>
      <c r="P312" s="215"/>
      <c r="Q312" s="215"/>
      <c r="R312" s="215"/>
    </row>
    <row r="313" spans="1:18" s="95" customFormat="1">
      <c r="A313" s="346"/>
      <c r="B313" s="347"/>
      <c r="C313" s="336" t="s">
        <v>637</v>
      </c>
      <c r="D313" s="223"/>
      <c r="E313" s="205"/>
      <c r="F313" s="566"/>
      <c r="G313" s="155"/>
      <c r="H313" s="216"/>
      <c r="I313"/>
      <c r="J313"/>
      <c r="K313" s="214"/>
      <c r="L313"/>
      <c r="M313" s="215"/>
      <c r="N313" s="215"/>
      <c r="O313" s="215"/>
      <c r="P313" s="215"/>
      <c r="Q313" s="215"/>
      <c r="R313" s="215"/>
    </row>
    <row r="314" spans="1:18" s="95" customFormat="1">
      <c r="A314" s="346"/>
      <c r="B314" s="347"/>
      <c r="C314" s="336" t="s">
        <v>721</v>
      </c>
      <c r="D314" s="223"/>
      <c r="E314" s="205"/>
      <c r="F314" s="566"/>
      <c r="G314" s="155"/>
      <c r="H314" s="216"/>
      <c r="I314"/>
      <c r="J314"/>
      <c r="K314" s="214"/>
      <c r="L314"/>
      <c r="M314" s="215"/>
      <c r="N314" s="215"/>
      <c r="O314" s="215"/>
      <c r="P314" s="215"/>
      <c r="Q314" s="215"/>
      <c r="R314" s="215"/>
    </row>
    <row r="315" spans="1:18" s="95" customFormat="1">
      <c r="A315" s="346"/>
      <c r="B315" s="347"/>
      <c r="C315" s="336" t="s">
        <v>749</v>
      </c>
      <c r="D315" s="223"/>
      <c r="E315" s="205"/>
      <c r="F315" s="566"/>
      <c r="G315" s="155"/>
      <c r="H315" s="216"/>
      <c r="I315"/>
      <c r="J315"/>
      <c r="K315" s="214"/>
      <c r="L315"/>
      <c r="M315" s="215"/>
      <c r="N315" s="215"/>
      <c r="O315" s="215"/>
      <c r="P315" s="215"/>
      <c r="Q315" s="215"/>
      <c r="R315" s="215"/>
    </row>
    <row r="316" spans="1:18" s="95" customFormat="1" ht="14.25" customHeight="1">
      <c r="A316" s="346"/>
      <c r="B316" s="347"/>
      <c r="C316" s="336" t="s">
        <v>750</v>
      </c>
      <c r="D316" s="223"/>
      <c r="E316" s="205"/>
      <c r="F316" s="566"/>
      <c r="G316" s="155"/>
      <c r="H316" s="216"/>
      <c r="I316"/>
      <c r="J316"/>
      <c r="K316" s="214"/>
      <c r="L316"/>
      <c r="M316" s="215"/>
      <c r="N316" s="215"/>
      <c r="O316" s="215"/>
      <c r="P316" s="215"/>
      <c r="Q316" s="215"/>
      <c r="R316" s="215"/>
    </row>
    <row r="317" spans="1:18" s="95" customFormat="1">
      <c r="A317" s="346"/>
      <c r="B317" s="347"/>
      <c r="C317" s="336" t="s">
        <v>751</v>
      </c>
      <c r="D317" s="223"/>
      <c r="E317" s="205"/>
      <c r="F317" s="566"/>
      <c r="G317" s="155"/>
      <c r="H317" s="216"/>
      <c r="I317"/>
      <c r="J317"/>
      <c r="K317" s="214"/>
      <c r="L317"/>
      <c r="M317" s="215"/>
      <c r="N317" s="215"/>
      <c r="O317" s="215"/>
      <c r="P317" s="215"/>
      <c r="Q317" s="215"/>
      <c r="R317" s="215"/>
    </row>
    <row r="318" spans="1:18" s="95" customFormat="1">
      <c r="A318" s="346"/>
      <c r="B318" s="347"/>
      <c r="C318" s="336" t="s">
        <v>722</v>
      </c>
      <c r="D318" s="223"/>
      <c r="E318" s="205"/>
      <c r="F318" s="566"/>
      <c r="G318" s="155"/>
      <c r="H318" s="216"/>
      <c r="I318"/>
      <c r="J318"/>
      <c r="K318" s="214"/>
      <c r="L318"/>
      <c r="M318" s="215"/>
      <c r="N318" s="215"/>
      <c r="O318" s="215"/>
      <c r="P318" s="215"/>
      <c r="Q318" s="215"/>
      <c r="R318" s="215"/>
    </row>
    <row r="319" spans="1:18" s="95" customFormat="1">
      <c r="A319" s="346"/>
      <c r="B319" s="347"/>
      <c r="C319" s="336" t="s">
        <v>752</v>
      </c>
      <c r="D319" s="223"/>
      <c r="E319" s="205"/>
      <c r="F319" s="566"/>
      <c r="G319" s="155"/>
      <c r="H319" s="216"/>
      <c r="I319"/>
      <c r="J319"/>
      <c r="K319" s="214"/>
      <c r="L319"/>
      <c r="M319" s="215"/>
      <c r="N319" s="215"/>
      <c r="O319" s="215"/>
      <c r="P319" s="215"/>
      <c r="Q319" s="215"/>
      <c r="R319" s="215"/>
    </row>
    <row r="320" spans="1:18" s="95" customFormat="1">
      <c r="A320" s="346"/>
      <c r="B320" s="347"/>
      <c r="C320" s="336" t="s">
        <v>753</v>
      </c>
      <c r="D320" s="223"/>
      <c r="E320" s="205"/>
      <c r="F320" s="566"/>
      <c r="G320" s="155"/>
      <c r="H320" s="216"/>
      <c r="I320"/>
      <c r="J320"/>
      <c r="K320" s="214"/>
      <c r="L320"/>
      <c r="M320" s="215"/>
      <c r="N320" s="215"/>
      <c r="O320" s="215"/>
      <c r="P320" s="215"/>
      <c r="Q320" s="215"/>
      <c r="R320" s="215"/>
    </row>
    <row r="321" spans="1:18" s="95" customFormat="1">
      <c r="A321" s="346"/>
      <c r="B321" s="347"/>
      <c r="C321" s="336" t="s">
        <v>754</v>
      </c>
      <c r="D321" s="223"/>
      <c r="E321" s="205"/>
      <c r="F321" s="566"/>
      <c r="G321" s="155"/>
      <c r="H321" s="216"/>
      <c r="I321"/>
      <c r="J321"/>
      <c r="K321" s="214"/>
      <c r="L321"/>
      <c r="M321" s="215"/>
      <c r="N321" s="215"/>
      <c r="O321" s="215"/>
      <c r="P321" s="215"/>
      <c r="Q321" s="215"/>
      <c r="R321" s="215"/>
    </row>
    <row r="322" spans="1:18" s="95" customFormat="1">
      <c r="A322" s="346"/>
      <c r="B322" s="347"/>
      <c r="C322" s="336" t="s">
        <v>755</v>
      </c>
      <c r="D322" s="223"/>
      <c r="E322" s="205"/>
      <c r="F322" s="566"/>
      <c r="G322" s="155"/>
      <c r="H322" s="216"/>
      <c r="I322"/>
      <c r="J322"/>
      <c r="K322" s="214"/>
      <c r="L322"/>
      <c r="M322" s="215"/>
      <c r="N322" s="215"/>
      <c r="O322" s="215"/>
      <c r="P322" s="215"/>
      <c r="Q322" s="215"/>
      <c r="R322" s="215"/>
    </row>
    <row r="323" spans="1:18" s="95" customFormat="1">
      <c r="A323" s="346"/>
      <c r="B323" s="347"/>
      <c r="C323" s="336" t="s">
        <v>645</v>
      </c>
      <c r="D323" s="223"/>
      <c r="E323" s="205"/>
      <c r="F323" s="566"/>
      <c r="G323" s="155"/>
      <c r="H323" s="216"/>
      <c r="I323"/>
      <c r="J323"/>
      <c r="K323" s="214"/>
      <c r="L323"/>
      <c r="M323" s="215"/>
      <c r="N323" s="215"/>
      <c r="O323" s="215"/>
      <c r="P323" s="215"/>
      <c r="Q323" s="215"/>
      <c r="R323" s="215"/>
    </row>
    <row r="324" spans="1:18" s="95" customFormat="1">
      <c r="A324" s="346"/>
      <c r="B324" s="347"/>
      <c r="C324" s="336" t="s">
        <v>721</v>
      </c>
      <c r="D324" s="223"/>
      <c r="E324" s="205"/>
      <c r="F324" s="566"/>
      <c r="G324" s="155"/>
      <c r="H324" s="216"/>
      <c r="I324"/>
      <c r="J324"/>
      <c r="K324" s="214"/>
      <c r="L324"/>
      <c r="M324" s="215"/>
      <c r="N324" s="215"/>
      <c r="O324" s="215"/>
      <c r="P324" s="215"/>
      <c r="Q324" s="215"/>
      <c r="R324" s="215"/>
    </row>
    <row r="325" spans="1:18" s="95" customFormat="1">
      <c r="A325" s="346"/>
      <c r="B325" s="347"/>
      <c r="C325" s="336" t="s">
        <v>756</v>
      </c>
      <c r="D325" s="223"/>
      <c r="E325" s="205"/>
      <c r="F325" s="566"/>
      <c r="G325" s="155"/>
      <c r="H325" s="216"/>
      <c r="I325"/>
      <c r="J325"/>
      <c r="K325" s="214"/>
      <c r="L325"/>
      <c r="M325" s="215"/>
      <c r="N325" s="215"/>
      <c r="O325" s="215"/>
      <c r="P325" s="215"/>
      <c r="Q325" s="215"/>
      <c r="R325" s="215"/>
    </row>
    <row r="326" spans="1:18" s="95" customFormat="1">
      <c r="A326" s="346"/>
      <c r="B326" s="347"/>
      <c r="C326" s="336" t="s">
        <v>757</v>
      </c>
      <c r="D326" s="223"/>
      <c r="E326" s="205"/>
      <c r="F326" s="566"/>
      <c r="G326" s="155"/>
      <c r="H326" s="216"/>
      <c r="I326"/>
      <c r="J326"/>
      <c r="K326" s="214"/>
      <c r="L326"/>
      <c r="M326" s="215"/>
      <c r="N326" s="215"/>
      <c r="O326" s="215"/>
      <c r="P326" s="215"/>
      <c r="Q326" s="215"/>
      <c r="R326" s="215"/>
    </row>
    <row r="327" spans="1:18" s="95" customFormat="1">
      <c r="A327" s="346"/>
      <c r="B327" s="347"/>
      <c r="C327" s="336" t="s">
        <v>758</v>
      </c>
      <c r="D327" s="223"/>
      <c r="E327" s="205"/>
      <c r="F327" s="566"/>
      <c r="G327" s="155"/>
      <c r="H327" s="216"/>
      <c r="I327"/>
      <c r="J327"/>
      <c r="K327" s="214"/>
      <c r="L327"/>
      <c r="M327" s="215"/>
      <c r="N327" s="215"/>
      <c r="O327" s="215"/>
      <c r="P327" s="215"/>
      <c r="Q327" s="215"/>
      <c r="R327" s="215"/>
    </row>
    <row r="328" spans="1:18" s="95" customFormat="1">
      <c r="A328" s="346"/>
      <c r="B328" s="347"/>
      <c r="C328" s="336" t="s">
        <v>722</v>
      </c>
      <c r="D328" s="223"/>
      <c r="E328" s="205"/>
      <c r="F328" s="566"/>
      <c r="G328" s="155"/>
      <c r="H328" s="216"/>
      <c r="I328"/>
      <c r="J328"/>
      <c r="K328" s="214"/>
      <c r="L328"/>
      <c r="M328" s="215"/>
      <c r="N328" s="215"/>
      <c r="O328" s="215"/>
      <c r="P328" s="215"/>
      <c r="Q328" s="215"/>
      <c r="R328" s="215"/>
    </row>
    <row r="329" spans="1:18" s="95" customFormat="1">
      <c r="A329" s="346"/>
      <c r="B329" s="347"/>
      <c r="C329" s="336" t="s">
        <v>759</v>
      </c>
      <c r="D329" s="223"/>
      <c r="E329" s="205"/>
      <c r="F329" s="566"/>
      <c r="G329" s="155"/>
      <c r="H329" s="216"/>
      <c r="I329"/>
      <c r="J329"/>
      <c r="K329" s="214"/>
      <c r="L329"/>
      <c r="M329" s="215"/>
      <c r="N329" s="215"/>
      <c r="O329" s="215"/>
      <c r="P329" s="215"/>
      <c r="Q329" s="215"/>
      <c r="R329" s="215"/>
    </row>
    <row r="330" spans="1:18" s="95" customFormat="1">
      <c r="A330" s="346"/>
      <c r="B330" s="347"/>
      <c r="C330" s="336" t="s">
        <v>650</v>
      </c>
      <c r="D330" s="223"/>
      <c r="E330" s="205"/>
      <c r="F330" s="566"/>
      <c r="G330" s="155"/>
      <c r="H330" s="216"/>
      <c r="I330"/>
      <c r="J330"/>
      <c r="K330" s="214"/>
      <c r="L330"/>
      <c r="M330" s="215"/>
      <c r="N330" s="215"/>
      <c r="O330" s="215"/>
      <c r="P330" s="215"/>
      <c r="Q330" s="215"/>
      <c r="R330" s="215"/>
    </row>
    <row r="331" spans="1:18" s="95" customFormat="1">
      <c r="A331" s="346"/>
      <c r="B331" s="347"/>
      <c r="C331" s="336" t="s">
        <v>754</v>
      </c>
      <c r="D331" s="223"/>
      <c r="E331" s="205"/>
      <c r="F331" s="566"/>
      <c r="G331" s="155"/>
      <c r="H331" s="216"/>
      <c r="I331"/>
      <c r="J331"/>
      <c r="K331" s="214"/>
      <c r="L331"/>
      <c r="M331" s="215"/>
      <c r="N331" s="215"/>
      <c r="O331" s="215"/>
      <c r="P331" s="215"/>
      <c r="Q331" s="215"/>
      <c r="R331" s="215"/>
    </row>
    <row r="332" spans="1:18" s="95" customFormat="1">
      <c r="A332" s="346"/>
      <c r="B332" s="347"/>
      <c r="C332" s="336" t="s">
        <v>755</v>
      </c>
      <c r="D332" s="223"/>
      <c r="E332" s="205"/>
      <c r="F332" s="566"/>
      <c r="G332" s="155"/>
      <c r="H332" s="216"/>
      <c r="I332"/>
      <c r="J332"/>
      <c r="K332" s="214"/>
      <c r="L332"/>
      <c r="M332" s="215"/>
      <c r="N332" s="215"/>
      <c r="O332" s="215"/>
      <c r="P332" s="215"/>
      <c r="Q332" s="215"/>
      <c r="R332" s="215"/>
    </row>
    <row r="333" spans="1:18" s="95" customFormat="1">
      <c r="A333" s="346"/>
      <c r="B333" s="347"/>
      <c r="C333" s="336" t="s">
        <v>727</v>
      </c>
      <c r="D333" s="223"/>
      <c r="E333" s="205"/>
      <c r="F333" s="566"/>
      <c r="G333" s="155"/>
      <c r="H333" s="216"/>
      <c r="I333"/>
      <c r="J333"/>
      <c r="K333" s="214"/>
      <c r="L333"/>
      <c r="M333" s="215"/>
      <c r="N333" s="215"/>
      <c r="O333" s="215"/>
      <c r="P333" s="215"/>
      <c r="Q333" s="215"/>
      <c r="R333" s="215"/>
    </row>
    <row r="334" spans="1:18" s="95" customFormat="1">
      <c r="A334" s="346"/>
      <c r="B334" s="347"/>
      <c r="C334" s="336" t="s">
        <v>719</v>
      </c>
      <c r="D334" s="223"/>
      <c r="E334" s="205"/>
      <c r="F334" s="566"/>
      <c r="G334" s="155"/>
      <c r="H334" s="216"/>
      <c r="I334"/>
      <c r="J334"/>
      <c r="K334" s="214"/>
      <c r="L334"/>
      <c r="M334" s="215"/>
      <c r="N334" s="215"/>
      <c r="O334" s="215"/>
      <c r="P334" s="215"/>
      <c r="Q334" s="215"/>
      <c r="R334" s="215"/>
    </row>
    <row r="335" spans="1:18" s="95" customFormat="1">
      <c r="A335" s="346"/>
      <c r="B335" s="347"/>
      <c r="C335" s="139" t="s">
        <v>652</v>
      </c>
      <c r="D335" s="223"/>
      <c r="E335" s="205"/>
      <c r="F335" s="566"/>
      <c r="G335" s="155"/>
      <c r="H335" s="216"/>
      <c r="I335"/>
      <c r="J335"/>
      <c r="K335" s="214"/>
      <c r="L335"/>
      <c r="M335" s="215"/>
      <c r="N335" s="215"/>
      <c r="O335" s="215"/>
      <c r="P335" s="215"/>
      <c r="Q335" s="215"/>
      <c r="R335" s="215"/>
    </row>
    <row r="336" spans="1:18" s="95" customFormat="1">
      <c r="A336" s="346"/>
      <c r="B336" s="347"/>
      <c r="C336" s="336" t="s">
        <v>718</v>
      </c>
      <c r="D336" s="223"/>
      <c r="E336" s="205"/>
      <c r="F336" s="566"/>
      <c r="G336" s="155"/>
      <c r="H336" s="216"/>
      <c r="I336"/>
      <c r="J336"/>
      <c r="K336" s="214"/>
      <c r="L336"/>
      <c r="M336" s="215"/>
      <c r="N336" s="215"/>
      <c r="O336" s="215"/>
      <c r="P336" s="215"/>
      <c r="Q336" s="215"/>
      <c r="R336" s="215"/>
    </row>
    <row r="337" spans="1:18" s="95" customFormat="1">
      <c r="A337" s="346"/>
      <c r="B337" s="347"/>
      <c r="C337" s="139" t="s">
        <v>653</v>
      </c>
      <c r="D337" s="223"/>
      <c r="E337" s="205"/>
      <c r="F337" s="566"/>
      <c r="G337" s="155"/>
      <c r="H337" s="216"/>
      <c r="I337"/>
      <c r="J337"/>
      <c r="K337" s="214"/>
      <c r="L337"/>
      <c r="M337" s="215"/>
      <c r="N337" s="215"/>
      <c r="O337" s="215"/>
      <c r="P337" s="215"/>
      <c r="Q337" s="215"/>
      <c r="R337" s="215"/>
    </row>
    <row r="338" spans="1:18" s="95" customFormat="1">
      <c r="A338" s="346"/>
      <c r="B338" s="347"/>
      <c r="C338" s="336" t="s">
        <v>654</v>
      </c>
      <c r="D338" s="223"/>
      <c r="E338" s="205"/>
      <c r="F338" s="566"/>
      <c r="G338" s="155"/>
      <c r="H338" s="216"/>
      <c r="I338"/>
      <c r="J338"/>
      <c r="K338" s="214"/>
      <c r="L338"/>
      <c r="M338" s="215"/>
      <c r="N338" s="215"/>
      <c r="O338" s="215"/>
      <c r="P338" s="215"/>
      <c r="Q338" s="215"/>
      <c r="R338" s="215"/>
    </row>
    <row r="339" spans="1:18" s="95" customFormat="1">
      <c r="A339" s="346"/>
      <c r="B339" s="347"/>
      <c r="C339" s="336" t="s">
        <v>655</v>
      </c>
      <c r="D339" s="223"/>
      <c r="E339" s="205"/>
      <c r="F339" s="566"/>
      <c r="G339" s="155"/>
      <c r="H339" s="216"/>
      <c r="I339"/>
      <c r="J339"/>
      <c r="K339" s="214"/>
      <c r="L339"/>
      <c r="M339" s="215"/>
      <c r="N339" s="215"/>
      <c r="O339" s="215"/>
      <c r="P339" s="215"/>
      <c r="Q339" s="215"/>
      <c r="R339" s="215"/>
    </row>
    <row r="340" spans="1:18" s="95" customFormat="1">
      <c r="A340" s="346"/>
      <c r="B340" s="347"/>
      <c r="C340" s="336" t="s">
        <v>656</v>
      </c>
      <c r="D340" s="223"/>
      <c r="E340" s="205"/>
      <c r="F340" s="566"/>
      <c r="G340" s="155"/>
      <c r="H340" s="216"/>
      <c r="I340"/>
      <c r="J340"/>
      <c r="K340" s="214"/>
      <c r="L340"/>
      <c r="M340" s="215"/>
      <c r="N340" s="215"/>
      <c r="O340" s="215"/>
      <c r="P340" s="215"/>
      <c r="Q340" s="215"/>
      <c r="R340" s="215"/>
    </row>
    <row r="341" spans="1:18" s="95" customFormat="1">
      <c r="A341" s="346"/>
      <c r="B341" s="347"/>
      <c r="C341" s="336" t="s">
        <v>657</v>
      </c>
      <c r="D341" s="223"/>
      <c r="E341" s="205"/>
      <c r="F341" s="566"/>
      <c r="G341" s="155"/>
      <c r="H341" s="216"/>
      <c r="I341"/>
      <c r="J341"/>
      <c r="K341" s="214"/>
      <c r="L341"/>
      <c r="M341" s="215"/>
      <c r="N341" s="215"/>
      <c r="O341" s="215"/>
      <c r="P341" s="215"/>
      <c r="Q341" s="215"/>
      <c r="R341" s="215"/>
    </row>
    <row r="342" spans="1:18" s="95" customFormat="1">
      <c r="A342" s="346"/>
      <c r="B342" s="347"/>
      <c r="C342" s="336" t="s">
        <v>658</v>
      </c>
      <c r="D342" s="223"/>
      <c r="E342" s="205"/>
      <c r="F342" s="566"/>
      <c r="G342" s="155"/>
      <c r="H342" s="216"/>
      <c r="I342"/>
      <c r="J342"/>
      <c r="K342" s="214"/>
      <c r="L342"/>
      <c r="M342" s="215"/>
      <c r="N342" s="215"/>
      <c r="O342" s="215"/>
      <c r="P342" s="215"/>
      <c r="Q342" s="215"/>
      <c r="R342" s="215"/>
    </row>
    <row r="343" spans="1:18" s="95" customFormat="1">
      <c r="A343" s="346"/>
      <c r="B343" s="347"/>
      <c r="C343" s="336" t="s">
        <v>659</v>
      </c>
      <c r="D343" s="223"/>
      <c r="E343" s="205"/>
      <c r="F343" s="566"/>
      <c r="G343" s="155"/>
      <c r="H343" s="216"/>
      <c r="I343"/>
      <c r="J343"/>
      <c r="K343" s="214"/>
      <c r="L343"/>
      <c r="M343" s="215"/>
      <c r="N343" s="215"/>
      <c r="O343" s="215"/>
      <c r="P343" s="215"/>
      <c r="Q343" s="215"/>
      <c r="R343" s="215"/>
    </row>
    <row r="344" spans="1:18" s="95" customFormat="1">
      <c r="A344" s="346"/>
      <c r="B344" s="347"/>
      <c r="C344" s="336" t="s">
        <v>635</v>
      </c>
      <c r="D344" s="223"/>
      <c r="E344" s="205"/>
      <c r="F344" s="566"/>
      <c r="G344" s="155"/>
      <c r="H344" s="216"/>
      <c r="I344"/>
      <c r="J344"/>
      <c r="K344" s="214"/>
      <c r="L344"/>
      <c r="M344" s="215"/>
      <c r="N344" s="215"/>
      <c r="O344" s="215"/>
      <c r="P344" s="215"/>
      <c r="Q344" s="215"/>
      <c r="R344" s="215"/>
    </row>
    <row r="345" spans="1:18" s="95" customFormat="1">
      <c r="A345" s="346"/>
      <c r="B345" s="347"/>
      <c r="C345" s="336" t="s">
        <v>660</v>
      </c>
      <c r="D345" s="223"/>
      <c r="E345" s="205"/>
      <c r="F345" s="566"/>
      <c r="G345" s="155"/>
      <c r="H345" s="216"/>
      <c r="I345"/>
      <c r="J345"/>
      <c r="K345" s="214"/>
      <c r="L345"/>
      <c r="M345" s="215"/>
      <c r="N345" s="215"/>
      <c r="O345" s="215"/>
      <c r="P345" s="215"/>
      <c r="Q345" s="215"/>
      <c r="R345" s="215"/>
    </row>
    <row r="346" spans="1:18" s="95" customFormat="1">
      <c r="A346" s="346"/>
      <c r="B346" s="347"/>
      <c r="C346" s="336" t="s">
        <v>760</v>
      </c>
      <c r="D346" s="223"/>
      <c r="E346" s="205"/>
      <c r="F346" s="566"/>
      <c r="G346" s="155"/>
      <c r="H346" s="216"/>
      <c r="I346"/>
      <c r="J346"/>
      <c r="K346" s="214"/>
      <c r="L346"/>
      <c r="M346" s="215"/>
      <c r="N346" s="215"/>
      <c r="O346" s="215"/>
      <c r="P346" s="215"/>
      <c r="Q346" s="215"/>
      <c r="R346" s="215"/>
    </row>
    <row r="347" spans="1:18" s="95" customFormat="1">
      <c r="A347" s="346"/>
      <c r="B347" s="347"/>
      <c r="C347" s="336" t="s">
        <v>684</v>
      </c>
      <c r="D347" s="223"/>
      <c r="E347" s="205"/>
      <c r="F347" s="566"/>
      <c r="G347" s="155"/>
      <c r="H347" s="216"/>
      <c r="I347"/>
      <c r="J347"/>
      <c r="K347" s="214"/>
      <c r="L347"/>
      <c r="M347" s="215"/>
      <c r="N347" s="215"/>
      <c r="O347" s="215"/>
      <c r="P347" s="215"/>
      <c r="Q347" s="215"/>
      <c r="R347" s="215"/>
    </row>
    <row r="348" spans="1:18" s="95" customFormat="1">
      <c r="A348" s="346"/>
      <c r="B348" s="347"/>
      <c r="C348" s="336" t="s">
        <v>663</v>
      </c>
      <c r="D348" s="223"/>
      <c r="E348" s="205"/>
      <c r="F348" s="566"/>
      <c r="G348" s="155"/>
      <c r="H348" s="216"/>
      <c r="I348"/>
      <c r="J348"/>
      <c r="K348" s="214"/>
      <c r="L348"/>
      <c r="M348" s="215"/>
      <c r="N348" s="215"/>
      <c r="O348" s="215"/>
      <c r="P348" s="215"/>
      <c r="Q348" s="215"/>
      <c r="R348" s="215"/>
    </row>
    <row r="349" spans="1:18" s="95" customFormat="1">
      <c r="A349" s="346"/>
      <c r="B349" s="347"/>
      <c r="C349" s="336" t="s">
        <v>664</v>
      </c>
      <c r="D349" s="223"/>
      <c r="E349" s="205"/>
      <c r="F349" s="566"/>
      <c r="G349" s="155"/>
      <c r="H349" s="216"/>
      <c r="I349"/>
      <c r="J349"/>
      <c r="K349" s="214"/>
      <c r="L349"/>
      <c r="M349" s="215"/>
      <c r="N349" s="215"/>
      <c r="O349" s="215"/>
      <c r="P349" s="215"/>
      <c r="Q349" s="215"/>
      <c r="R349" s="215"/>
    </row>
    <row r="350" spans="1:18" s="95" customFormat="1">
      <c r="A350" s="346"/>
      <c r="B350" s="347"/>
      <c r="C350" s="336" t="s">
        <v>761</v>
      </c>
      <c r="D350" s="223"/>
      <c r="E350" s="205"/>
      <c r="F350" s="566"/>
      <c r="G350" s="155"/>
      <c r="H350" s="216"/>
      <c r="I350"/>
      <c r="J350"/>
      <c r="K350" s="214"/>
      <c r="L350"/>
      <c r="M350" s="215"/>
      <c r="N350" s="215"/>
      <c r="O350" s="215"/>
      <c r="P350" s="215"/>
      <c r="Q350" s="215"/>
      <c r="R350" s="215"/>
    </row>
    <row r="351" spans="1:18" s="95" customFormat="1">
      <c r="A351" s="346"/>
      <c r="B351" s="347"/>
      <c r="C351" s="139" t="s">
        <v>666</v>
      </c>
      <c r="D351" s="223"/>
      <c r="E351" s="205"/>
      <c r="F351" s="566"/>
      <c r="G351" s="155"/>
      <c r="H351" s="216"/>
      <c r="I351"/>
      <c r="J351"/>
      <c r="K351" s="214"/>
      <c r="L351"/>
      <c r="M351" s="215"/>
      <c r="N351" s="215"/>
      <c r="O351" s="215"/>
      <c r="P351" s="215"/>
      <c r="Q351" s="215"/>
      <c r="R351" s="215"/>
    </row>
    <row r="352" spans="1:18" s="95" customFormat="1">
      <c r="A352" s="346"/>
      <c r="B352" s="347"/>
      <c r="C352" s="139" t="s">
        <v>667</v>
      </c>
      <c r="D352" s="223"/>
      <c r="E352" s="205"/>
      <c r="F352" s="566"/>
      <c r="G352" s="155"/>
      <c r="H352" s="216"/>
      <c r="I352"/>
      <c r="J352"/>
      <c r="K352" s="214"/>
      <c r="L352"/>
      <c r="M352" s="215"/>
      <c r="N352" s="215"/>
      <c r="O352" s="215"/>
      <c r="P352" s="215"/>
      <c r="Q352" s="215"/>
      <c r="R352" s="215"/>
    </row>
    <row r="353" spans="1:18" s="95" customFormat="1">
      <c r="A353" s="346"/>
      <c r="B353" s="347"/>
      <c r="C353" s="336" t="s">
        <v>668</v>
      </c>
      <c r="D353" s="223"/>
      <c r="E353" s="205"/>
      <c r="F353" s="566"/>
      <c r="G353" s="155"/>
      <c r="H353" s="216"/>
      <c r="I353"/>
      <c r="J353"/>
      <c r="K353" s="214"/>
      <c r="L353"/>
      <c r="M353" s="215"/>
      <c r="N353" s="215"/>
      <c r="O353" s="215"/>
      <c r="P353" s="215"/>
      <c r="Q353" s="215"/>
      <c r="R353" s="215"/>
    </row>
    <row r="354" spans="1:18" s="95" customFormat="1">
      <c r="A354" s="346"/>
      <c r="B354" s="347"/>
      <c r="C354" s="336" t="s">
        <v>723</v>
      </c>
      <c r="D354" s="223"/>
      <c r="E354" s="205"/>
      <c r="F354" s="566"/>
      <c r="G354" s="155"/>
      <c r="H354" s="216"/>
      <c r="I354"/>
      <c r="J354"/>
      <c r="K354" s="214"/>
      <c r="L354"/>
      <c r="M354" s="215"/>
      <c r="N354" s="215"/>
      <c r="O354" s="215"/>
      <c r="P354" s="215"/>
      <c r="Q354" s="215"/>
      <c r="R354" s="215"/>
    </row>
    <row r="355" spans="1:18" s="95" customFormat="1">
      <c r="A355" s="346"/>
      <c r="B355" s="347"/>
      <c r="C355" s="139" t="s">
        <v>669</v>
      </c>
      <c r="D355" s="223"/>
      <c r="E355" s="205"/>
      <c r="F355" s="566"/>
      <c r="G355" s="155"/>
      <c r="H355" s="216"/>
      <c r="I355"/>
      <c r="J355"/>
      <c r="K355" s="214"/>
      <c r="L355"/>
      <c r="M355" s="215"/>
      <c r="N355" s="215"/>
      <c r="O355" s="215"/>
      <c r="P355" s="215"/>
      <c r="Q355" s="215"/>
      <c r="R355" s="215"/>
    </row>
    <row r="356" spans="1:18" s="95" customFormat="1">
      <c r="A356" s="346"/>
      <c r="B356" s="347"/>
      <c r="C356" s="336" t="s">
        <v>670</v>
      </c>
      <c r="D356" s="223"/>
      <c r="E356" s="205"/>
      <c r="F356" s="566"/>
      <c r="G356" s="155"/>
      <c r="H356" s="216"/>
      <c r="I356"/>
      <c r="J356"/>
      <c r="K356" s="214"/>
      <c r="L356"/>
      <c r="M356" s="215"/>
      <c r="N356" s="215"/>
      <c r="O356" s="215"/>
      <c r="P356" s="215"/>
      <c r="Q356" s="215"/>
      <c r="R356" s="215"/>
    </row>
    <row r="357" spans="1:18" s="95" customFormat="1">
      <c r="A357" s="346"/>
      <c r="B357" s="347"/>
      <c r="C357" s="336" t="s">
        <v>655</v>
      </c>
      <c r="D357" s="223"/>
      <c r="E357" s="205"/>
      <c r="F357" s="566"/>
      <c r="G357" s="155"/>
      <c r="H357" s="216"/>
      <c r="I357"/>
      <c r="J357"/>
      <c r="K357" s="214"/>
      <c r="L357"/>
      <c r="M357" s="215"/>
      <c r="N357" s="215"/>
      <c r="O357" s="215"/>
      <c r="P357" s="215"/>
      <c r="Q357" s="215"/>
      <c r="R357" s="215"/>
    </row>
    <row r="358" spans="1:18" s="95" customFormat="1">
      <c r="A358" s="346"/>
      <c r="B358" s="347"/>
      <c r="C358" s="336" t="s">
        <v>656</v>
      </c>
      <c r="D358" s="223"/>
      <c r="E358" s="205"/>
      <c r="F358" s="566"/>
      <c r="G358" s="155"/>
      <c r="H358" s="216"/>
      <c r="I358"/>
      <c r="J358"/>
      <c r="K358" s="214"/>
      <c r="L358"/>
      <c r="M358" s="215"/>
      <c r="N358" s="215"/>
      <c r="O358" s="215"/>
      <c r="P358" s="215"/>
      <c r="Q358" s="215"/>
      <c r="R358" s="215"/>
    </row>
    <row r="359" spans="1:18" s="95" customFormat="1">
      <c r="A359" s="346"/>
      <c r="B359" s="347"/>
      <c r="C359" s="336" t="s">
        <v>657</v>
      </c>
      <c r="D359" s="223"/>
      <c r="E359" s="205"/>
      <c r="F359" s="566"/>
      <c r="G359" s="155"/>
      <c r="H359" s="216"/>
      <c r="I359"/>
      <c r="J359"/>
      <c r="K359" s="214"/>
      <c r="L359"/>
      <c r="M359" s="215"/>
      <c r="N359" s="215"/>
      <c r="O359" s="215"/>
      <c r="P359" s="215"/>
      <c r="Q359" s="215"/>
      <c r="R359" s="215"/>
    </row>
    <row r="360" spans="1:18" s="95" customFormat="1">
      <c r="A360" s="346"/>
      <c r="B360" s="347"/>
      <c r="C360" s="336" t="s">
        <v>658</v>
      </c>
      <c r="D360" s="223"/>
      <c r="E360" s="205"/>
      <c r="F360" s="566"/>
      <c r="G360" s="155"/>
      <c r="H360" s="216"/>
      <c r="I360"/>
      <c r="J360"/>
      <c r="K360" s="214"/>
      <c r="L360"/>
      <c r="M360" s="215"/>
      <c r="N360" s="215"/>
      <c r="O360" s="215"/>
      <c r="P360" s="215"/>
      <c r="Q360" s="215"/>
      <c r="R360" s="215"/>
    </row>
    <row r="361" spans="1:18" s="95" customFormat="1">
      <c r="A361" s="346"/>
      <c r="B361" s="347"/>
      <c r="C361" s="336" t="s">
        <v>659</v>
      </c>
      <c r="D361" s="223"/>
      <c r="E361" s="205"/>
      <c r="F361" s="566"/>
      <c r="G361" s="155"/>
      <c r="H361" s="216"/>
      <c r="I361"/>
      <c r="J361"/>
      <c r="K361" s="214"/>
      <c r="L361"/>
      <c r="M361" s="215"/>
      <c r="N361" s="215"/>
      <c r="O361" s="215"/>
      <c r="P361" s="215"/>
      <c r="Q361" s="215"/>
      <c r="R361" s="215"/>
    </row>
    <row r="362" spans="1:18" s="95" customFormat="1">
      <c r="A362" s="346"/>
      <c r="B362" s="347"/>
      <c r="C362" s="336" t="s">
        <v>635</v>
      </c>
      <c r="D362" s="223"/>
      <c r="E362" s="205"/>
      <c r="F362" s="566"/>
      <c r="G362" s="155"/>
      <c r="H362" s="216"/>
      <c r="I362"/>
      <c r="J362"/>
      <c r="K362" s="214"/>
      <c r="L362"/>
      <c r="M362" s="215"/>
      <c r="N362" s="215"/>
      <c r="O362" s="215"/>
      <c r="P362" s="215"/>
      <c r="Q362" s="215"/>
      <c r="R362" s="215"/>
    </row>
    <row r="363" spans="1:18" s="95" customFormat="1">
      <c r="A363" s="346"/>
      <c r="B363" s="347"/>
      <c r="C363" s="336" t="s">
        <v>762</v>
      </c>
      <c r="D363" s="223"/>
      <c r="E363" s="205"/>
      <c r="F363" s="566"/>
      <c r="G363" s="155"/>
      <c r="H363" s="216"/>
      <c r="I363"/>
      <c r="J363"/>
      <c r="K363" s="214"/>
      <c r="L363"/>
      <c r="M363" s="215"/>
      <c r="N363" s="215"/>
      <c r="O363" s="215"/>
      <c r="P363" s="215"/>
      <c r="Q363" s="215"/>
      <c r="R363" s="215"/>
    </row>
    <row r="364" spans="1:18" s="95" customFormat="1">
      <c r="A364" s="346"/>
      <c r="B364" s="347"/>
      <c r="C364" s="336" t="s">
        <v>763</v>
      </c>
      <c r="D364" s="223"/>
      <c r="E364" s="205"/>
      <c r="F364" s="566"/>
      <c r="G364" s="155"/>
      <c r="H364" s="216"/>
      <c r="I364"/>
      <c r="J364"/>
      <c r="K364" s="214"/>
      <c r="L364"/>
      <c r="M364" s="215"/>
      <c r="N364" s="215"/>
      <c r="O364" s="215"/>
      <c r="P364" s="215"/>
      <c r="Q364" s="215"/>
      <c r="R364" s="215"/>
    </row>
    <row r="365" spans="1:18" s="95" customFormat="1">
      <c r="A365" s="346"/>
      <c r="B365" s="347"/>
      <c r="C365" s="336" t="s">
        <v>764</v>
      </c>
      <c r="D365" s="223"/>
      <c r="E365" s="205"/>
      <c r="F365" s="566"/>
      <c r="G365" s="155"/>
      <c r="H365" s="216"/>
      <c r="I365"/>
      <c r="J365"/>
      <c r="K365" s="214"/>
      <c r="L365"/>
      <c r="M365" s="215"/>
      <c r="N365" s="215"/>
      <c r="O365" s="215"/>
      <c r="P365" s="215"/>
      <c r="Q365" s="215"/>
      <c r="R365" s="215"/>
    </row>
    <row r="366" spans="1:18" s="95" customFormat="1">
      <c r="A366" s="346"/>
      <c r="B366" s="347"/>
      <c r="C366" s="336" t="s">
        <v>765</v>
      </c>
      <c r="D366" s="223"/>
      <c r="E366" s="205"/>
      <c r="F366" s="566"/>
      <c r="G366" s="155"/>
      <c r="H366" s="216"/>
      <c r="I366"/>
      <c r="J366"/>
      <c r="K366" s="214"/>
      <c r="L366"/>
      <c r="M366" s="215"/>
      <c r="N366" s="215"/>
      <c r="O366" s="215"/>
      <c r="P366" s="215"/>
      <c r="Q366" s="215"/>
      <c r="R366" s="215"/>
    </row>
    <row r="367" spans="1:18" s="95" customFormat="1">
      <c r="A367" s="346"/>
      <c r="B367" s="347"/>
      <c r="C367" s="336" t="s">
        <v>675</v>
      </c>
      <c r="D367" s="223"/>
      <c r="E367" s="205"/>
      <c r="F367" s="566"/>
      <c r="G367" s="155"/>
      <c r="H367" s="216"/>
      <c r="I367"/>
      <c r="J367"/>
      <c r="K367" s="214"/>
      <c r="L367"/>
      <c r="M367" s="215"/>
      <c r="N367" s="215"/>
      <c r="O367" s="215"/>
      <c r="P367" s="215"/>
      <c r="Q367" s="215"/>
      <c r="R367" s="215"/>
    </row>
    <row r="368" spans="1:18" s="95" customFormat="1">
      <c r="A368" s="346"/>
      <c r="B368" s="347"/>
      <c r="C368" s="336" t="s">
        <v>676</v>
      </c>
      <c r="D368" s="223"/>
      <c r="E368" s="205"/>
      <c r="F368" s="566"/>
      <c r="G368" s="155"/>
      <c r="H368" s="216"/>
      <c r="I368"/>
      <c r="J368"/>
      <c r="K368" s="214"/>
      <c r="L368"/>
      <c r="M368" s="215"/>
      <c r="N368" s="215"/>
      <c r="O368" s="215"/>
      <c r="P368" s="215"/>
      <c r="Q368" s="215"/>
      <c r="R368" s="215"/>
    </row>
    <row r="369" spans="1:18" s="95" customFormat="1">
      <c r="A369" s="346"/>
      <c r="B369" s="347"/>
      <c r="C369" s="336" t="s">
        <v>677</v>
      </c>
      <c r="D369" s="223"/>
      <c r="E369" s="205"/>
      <c r="F369" s="566"/>
      <c r="G369" s="155"/>
      <c r="H369" s="216"/>
      <c r="I369"/>
      <c r="J369"/>
      <c r="K369" s="214"/>
      <c r="L369"/>
      <c r="M369" s="215"/>
      <c r="N369" s="215"/>
      <c r="O369" s="215"/>
      <c r="P369" s="215"/>
      <c r="Q369" s="215"/>
      <c r="R369" s="215"/>
    </row>
    <row r="370" spans="1:18" s="95" customFormat="1">
      <c r="A370" s="346"/>
      <c r="B370" s="347"/>
      <c r="C370" s="336" t="s">
        <v>766</v>
      </c>
      <c r="D370" s="223"/>
      <c r="E370" s="205"/>
      <c r="F370" s="566"/>
      <c r="G370" s="155"/>
      <c r="H370" s="216"/>
      <c r="I370"/>
      <c r="J370"/>
      <c r="K370" s="214"/>
      <c r="L370"/>
      <c r="M370" s="215"/>
      <c r="N370" s="215"/>
      <c r="O370" s="215"/>
      <c r="P370" s="215"/>
      <c r="Q370" s="215"/>
      <c r="R370" s="215"/>
    </row>
    <row r="371" spans="1:18" s="95" customFormat="1">
      <c r="A371" s="346"/>
      <c r="B371" s="347"/>
      <c r="C371" s="336" t="s">
        <v>767</v>
      </c>
      <c r="D371" s="223"/>
      <c r="E371" s="205"/>
      <c r="F371" s="566"/>
      <c r="G371" s="155"/>
      <c r="H371" s="216"/>
      <c r="I371"/>
      <c r="J371"/>
      <c r="K371" s="214"/>
      <c r="L371"/>
      <c r="M371" s="215"/>
      <c r="N371" s="215"/>
      <c r="O371" s="215"/>
      <c r="P371" s="215"/>
      <c r="Q371" s="215"/>
      <c r="R371" s="215"/>
    </row>
    <row r="372" spans="1:18" s="95" customFormat="1">
      <c r="A372" s="346"/>
      <c r="B372" s="347"/>
      <c r="C372" s="336" t="s">
        <v>680</v>
      </c>
      <c r="D372" s="223"/>
      <c r="E372" s="205"/>
      <c r="F372" s="566"/>
      <c r="G372" s="155"/>
      <c r="H372" s="216"/>
      <c r="I372"/>
      <c r="J372"/>
      <c r="K372" s="214"/>
      <c r="L372"/>
      <c r="M372" s="215"/>
      <c r="N372" s="215"/>
      <c r="O372" s="215"/>
      <c r="P372" s="215"/>
      <c r="Q372" s="215"/>
      <c r="R372" s="215"/>
    </row>
    <row r="373" spans="1:18" s="95" customFormat="1">
      <c r="A373" s="346"/>
      <c r="B373" s="347"/>
      <c r="C373" s="336" t="s">
        <v>681</v>
      </c>
      <c r="D373" s="223"/>
      <c r="E373" s="205"/>
      <c r="F373" s="566"/>
      <c r="G373" s="155"/>
      <c r="H373" s="216"/>
      <c r="I373"/>
      <c r="J373"/>
      <c r="K373" s="214"/>
      <c r="L373"/>
      <c r="M373" s="215"/>
      <c r="N373" s="215"/>
      <c r="O373" s="215"/>
      <c r="P373" s="215"/>
      <c r="Q373" s="215"/>
      <c r="R373" s="215"/>
    </row>
    <row r="374" spans="1:18" s="95" customFormat="1">
      <c r="A374" s="346"/>
      <c r="B374" s="347"/>
      <c r="C374" s="336" t="s">
        <v>728</v>
      </c>
      <c r="D374" s="223"/>
      <c r="E374" s="205"/>
      <c r="F374" s="566"/>
      <c r="G374" s="155"/>
      <c r="H374" s="216"/>
      <c r="I374"/>
      <c r="J374"/>
      <c r="K374" s="214"/>
      <c r="L374"/>
      <c r="M374" s="215"/>
      <c r="N374" s="215"/>
      <c r="O374" s="215"/>
      <c r="P374" s="215"/>
      <c r="Q374" s="215"/>
      <c r="R374" s="215"/>
    </row>
    <row r="375" spans="1:18" s="95" customFormat="1">
      <c r="A375" s="346"/>
      <c r="B375" s="347"/>
      <c r="C375" s="139" t="s">
        <v>653</v>
      </c>
      <c r="D375" s="223"/>
      <c r="E375" s="205"/>
      <c r="F375" s="566"/>
      <c r="G375" s="155"/>
      <c r="H375" s="216"/>
      <c r="I375"/>
      <c r="J375"/>
      <c r="K375" s="214"/>
      <c r="L375"/>
      <c r="M375" s="215"/>
      <c r="N375" s="215"/>
      <c r="O375" s="215"/>
      <c r="P375" s="215"/>
      <c r="Q375" s="215"/>
      <c r="R375" s="215"/>
    </row>
    <row r="376" spans="1:18" s="95" customFormat="1">
      <c r="A376" s="346"/>
      <c r="B376" s="347"/>
      <c r="C376" s="336" t="s">
        <v>654</v>
      </c>
      <c r="D376" s="223"/>
      <c r="E376" s="205"/>
      <c r="F376" s="566"/>
      <c r="G376" s="155"/>
      <c r="H376" s="216"/>
      <c r="I376"/>
      <c r="J376"/>
      <c r="K376" s="214"/>
      <c r="L376"/>
      <c r="M376" s="215"/>
      <c r="N376" s="215"/>
      <c r="O376" s="215"/>
      <c r="P376" s="215"/>
      <c r="Q376" s="215"/>
      <c r="R376" s="215"/>
    </row>
    <row r="377" spans="1:18" s="95" customFormat="1">
      <c r="A377" s="346"/>
      <c r="B377" s="347"/>
      <c r="C377" s="336" t="s">
        <v>655</v>
      </c>
      <c r="D377" s="223"/>
      <c r="E377" s="205"/>
      <c r="F377" s="566"/>
      <c r="G377" s="155"/>
      <c r="H377" s="216"/>
      <c r="I377"/>
      <c r="J377"/>
      <c r="K377" s="214"/>
      <c r="L377"/>
      <c r="M377" s="215"/>
      <c r="N377" s="215"/>
      <c r="O377" s="215"/>
      <c r="P377" s="215"/>
      <c r="Q377" s="215"/>
      <c r="R377" s="215"/>
    </row>
    <row r="378" spans="1:18" s="95" customFormat="1">
      <c r="A378" s="346"/>
      <c r="B378" s="347"/>
      <c r="C378" s="336" t="s">
        <v>656</v>
      </c>
      <c r="D378" s="223"/>
      <c r="E378" s="205"/>
      <c r="F378" s="566"/>
      <c r="G378" s="155"/>
      <c r="H378" s="216"/>
      <c r="I378"/>
      <c r="J378"/>
      <c r="K378" s="214"/>
      <c r="L378"/>
      <c r="M378" s="215"/>
      <c r="N378" s="215"/>
      <c r="O378" s="215"/>
      <c r="P378" s="215"/>
      <c r="Q378" s="215"/>
      <c r="R378" s="215"/>
    </row>
    <row r="379" spans="1:18" s="95" customFormat="1">
      <c r="A379" s="346"/>
      <c r="B379" s="347"/>
      <c r="C379" s="336" t="s">
        <v>657</v>
      </c>
      <c r="D379" s="223"/>
      <c r="E379" s="205"/>
      <c r="F379" s="566"/>
      <c r="G379" s="155"/>
      <c r="H379" s="216"/>
      <c r="I379"/>
      <c r="J379"/>
      <c r="K379" s="214"/>
      <c r="L379"/>
      <c r="M379" s="215"/>
      <c r="N379" s="215"/>
      <c r="O379" s="215"/>
      <c r="P379" s="215"/>
      <c r="Q379" s="215"/>
      <c r="R379" s="215"/>
    </row>
    <row r="380" spans="1:18" s="95" customFormat="1">
      <c r="A380" s="346"/>
      <c r="B380" s="347"/>
      <c r="C380" s="336" t="s">
        <v>658</v>
      </c>
      <c r="D380" s="223"/>
      <c r="E380" s="205"/>
      <c r="F380" s="566"/>
      <c r="G380" s="155"/>
      <c r="H380" s="216"/>
      <c r="I380"/>
      <c r="J380"/>
      <c r="K380" s="214"/>
      <c r="L380"/>
      <c r="M380" s="215"/>
      <c r="N380" s="215"/>
      <c r="O380" s="215"/>
      <c r="P380" s="215"/>
      <c r="Q380" s="215"/>
      <c r="R380" s="215"/>
    </row>
    <row r="381" spans="1:18" s="95" customFormat="1">
      <c r="A381" s="346"/>
      <c r="B381" s="347"/>
      <c r="C381" s="336" t="s">
        <v>659</v>
      </c>
      <c r="D381" s="223"/>
      <c r="E381" s="205"/>
      <c r="F381" s="566"/>
      <c r="G381" s="155"/>
      <c r="H381" s="216"/>
      <c r="I381"/>
      <c r="J381"/>
      <c r="K381" s="214"/>
      <c r="L381"/>
      <c r="M381" s="215"/>
      <c r="N381" s="215"/>
      <c r="O381" s="215"/>
      <c r="P381" s="215"/>
      <c r="Q381" s="215"/>
      <c r="R381" s="215"/>
    </row>
    <row r="382" spans="1:18" s="95" customFormat="1">
      <c r="A382" s="346"/>
      <c r="B382" s="347"/>
      <c r="C382" s="336" t="s">
        <v>635</v>
      </c>
      <c r="D382" s="223"/>
      <c r="E382" s="205"/>
      <c r="F382" s="566"/>
      <c r="G382" s="155"/>
      <c r="H382" s="216"/>
      <c r="I382"/>
      <c r="J382"/>
      <c r="K382" s="214"/>
      <c r="L382"/>
      <c r="M382" s="215"/>
      <c r="N382" s="215"/>
      <c r="O382" s="215"/>
      <c r="P382" s="215"/>
      <c r="Q382" s="215"/>
      <c r="R382" s="215"/>
    </row>
    <row r="383" spans="1:18" s="95" customFormat="1">
      <c r="A383" s="346"/>
      <c r="B383" s="347"/>
      <c r="C383" s="336" t="s">
        <v>682</v>
      </c>
      <c r="D383" s="223"/>
      <c r="E383" s="205"/>
      <c r="F383" s="566"/>
      <c r="G383" s="155"/>
      <c r="H383" s="216"/>
      <c r="I383"/>
      <c r="J383"/>
      <c r="K383" s="214"/>
      <c r="L383"/>
      <c r="M383" s="215"/>
      <c r="N383" s="215"/>
      <c r="O383" s="215"/>
      <c r="P383" s="215"/>
      <c r="Q383" s="215"/>
      <c r="R383" s="215"/>
    </row>
    <row r="384" spans="1:18" s="95" customFormat="1">
      <c r="A384" s="346"/>
      <c r="B384" s="347"/>
      <c r="C384" s="336" t="s">
        <v>768</v>
      </c>
      <c r="D384" s="223"/>
      <c r="E384" s="205"/>
      <c r="F384" s="566"/>
      <c r="G384" s="155"/>
      <c r="H384" s="216"/>
      <c r="I384"/>
      <c r="J384"/>
      <c r="K384" s="214"/>
      <c r="L384"/>
      <c r="M384" s="215"/>
      <c r="N384" s="215"/>
      <c r="O384" s="215"/>
      <c r="P384" s="215"/>
      <c r="Q384" s="215"/>
      <c r="R384" s="215"/>
    </row>
    <row r="385" spans="1:18" s="95" customFormat="1">
      <c r="A385" s="346"/>
      <c r="B385" s="347"/>
      <c r="C385" s="336" t="s">
        <v>769</v>
      </c>
      <c r="D385" s="223"/>
      <c r="E385" s="205"/>
      <c r="F385" s="566"/>
      <c r="G385" s="155"/>
      <c r="H385" s="216"/>
      <c r="I385"/>
      <c r="J385"/>
      <c r="K385" s="214"/>
      <c r="L385"/>
      <c r="M385" s="215"/>
      <c r="N385" s="215"/>
      <c r="O385" s="215"/>
      <c r="P385" s="215"/>
      <c r="Q385" s="215"/>
      <c r="R385" s="215"/>
    </row>
    <row r="386" spans="1:18" s="95" customFormat="1">
      <c r="A386" s="346"/>
      <c r="B386" s="347"/>
      <c r="C386" s="336" t="s">
        <v>663</v>
      </c>
      <c r="D386" s="223"/>
      <c r="E386" s="205"/>
      <c r="F386" s="566"/>
      <c r="G386" s="155"/>
      <c r="H386" s="216"/>
      <c r="I386"/>
      <c r="J386"/>
      <c r="K386" s="214"/>
      <c r="L386"/>
      <c r="M386" s="215"/>
      <c r="N386" s="215"/>
      <c r="O386" s="215"/>
      <c r="P386" s="215"/>
      <c r="Q386" s="215"/>
      <c r="R386" s="215"/>
    </row>
    <row r="387" spans="1:18" s="95" customFormat="1">
      <c r="A387" s="346"/>
      <c r="B387" s="347"/>
      <c r="C387" s="336" t="s">
        <v>664</v>
      </c>
      <c r="D387" s="223"/>
      <c r="E387" s="205"/>
      <c r="F387" s="566"/>
      <c r="G387" s="155"/>
      <c r="H387" s="216"/>
      <c r="I387"/>
      <c r="J387"/>
      <c r="K387" s="214"/>
      <c r="L387"/>
      <c r="M387" s="215"/>
      <c r="N387" s="215"/>
      <c r="O387" s="215"/>
      <c r="P387" s="215"/>
      <c r="Q387" s="215"/>
      <c r="R387" s="215"/>
    </row>
    <row r="388" spans="1:18" s="95" customFormat="1">
      <c r="A388" s="346"/>
      <c r="B388" s="347"/>
      <c r="C388" s="336" t="s">
        <v>770</v>
      </c>
      <c r="D388" s="223"/>
      <c r="E388" s="205"/>
      <c r="F388" s="566"/>
      <c r="G388" s="155"/>
      <c r="H388" s="216"/>
      <c r="I388"/>
      <c r="J388"/>
      <c r="K388" s="214"/>
      <c r="L388"/>
      <c r="M388" s="215"/>
      <c r="N388" s="215"/>
      <c r="O388" s="215"/>
      <c r="P388" s="215"/>
      <c r="Q388" s="215"/>
      <c r="R388" s="215"/>
    </row>
    <row r="389" spans="1:18" s="95" customFormat="1">
      <c r="A389" s="346"/>
      <c r="B389" s="347"/>
      <c r="C389" s="139" t="s">
        <v>686</v>
      </c>
      <c r="D389" s="223"/>
      <c r="E389" s="205"/>
      <c r="F389" s="566"/>
      <c r="G389" s="155"/>
      <c r="H389" s="216"/>
      <c r="I389"/>
      <c r="J389"/>
      <c r="K389" s="214"/>
      <c r="L389"/>
      <c r="M389" s="215"/>
      <c r="N389" s="215"/>
      <c r="O389" s="215"/>
      <c r="P389" s="215"/>
      <c r="Q389" s="215"/>
      <c r="R389" s="215"/>
    </row>
    <row r="390" spans="1:18" s="95" customFormat="1" ht="24">
      <c r="A390" s="346"/>
      <c r="B390" s="347"/>
      <c r="C390" s="336" t="s">
        <v>687</v>
      </c>
      <c r="D390" s="223"/>
      <c r="E390" s="205"/>
      <c r="F390" s="566"/>
      <c r="G390" s="155"/>
      <c r="H390" s="216"/>
      <c r="I390"/>
      <c r="J390"/>
      <c r="K390" s="214"/>
      <c r="L390"/>
      <c r="M390" s="215"/>
      <c r="N390" s="215"/>
      <c r="O390" s="215"/>
      <c r="P390" s="215"/>
      <c r="Q390" s="215"/>
      <c r="R390" s="215"/>
    </row>
    <row r="391" spans="1:18" s="95" customFormat="1">
      <c r="A391" s="346"/>
      <c r="B391" s="347"/>
      <c r="C391" s="336" t="s">
        <v>688</v>
      </c>
      <c r="D391" s="223"/>
      <c r="E391" s="205"/>
      <c r="F391" s="566"/>
      <c r="G391" s="155"/>
      <c r="H391" s="216"/>
      <c r="I391"/>
      <c r="J391"/>
      <c r="K391" s="214"/>
      <c r="L391"/>
      <c r="M391" s="215"/>
      <c r="N391" s="215"/>
      <c r="O391" s="215"/>
      <c r="P391" s="215"/>
      <c r="Q391" s="215"/>
      <c r="R391" s="215"/>
    </row>
    <row r="392" spans="1:18" s="95" customFormat="1">
      <c r="A392" s="346"/>
      <c r="B392" s="347"/>
      <c r="C392" s="336" t="s">
        <v>689</v>
      </c>
      <c r="D392" s="223"/>
      <c r="E392" s="205"/>
      <c r="F392" s="566"/>
      <c r="G392" s="155"/>
      <c r="H392" s="216"/>
      <c r="I392"/>
      <c r="J392"/>
      <c r="K392" s="214"/>
      <c r="L392"/>
      <c r="M392" s="215"/>
      <c r="N392" s="215"/>
      <c r="O392" s="215"/>
      <c r="P392" s="215"/>
      <c r="Q392" s="215"/>
      <c r="R392" s="215"/>
    </row>
    <row r="393" spans="1:18" s="95" customFormat="1">
      <c r="A393" s="346"/>
      <c r="B393" s="347"/>
      <c r="C393" s="336" t="s">
        <v>771</v>
      </c>
      <c r="D393" s="223"/>
      <c r="E393" s="205"/>
      <c r="F393" s="566"/>
      <c r="G393" s="155"/>
      <c r="H393" s="216"/>
      <c r="I393"/>
      <c r="J393"/>
      <c r="K393" s="214"/>
      <c r="L393"/>
      <c r="M393" s="215"/>
      <c r="N393" s="215"/>
      <c r="O393" s="215"/>
      <c r="P393" s="215"/>
      <c r="Q393" s="215"/>
      <c r="R393" s="215"/>
    </row>
    <row r="394" spans="1:18" s="95" customFormat="1">
      <c r="A394" s="346"/>
      <c r="B394" s="347"/>
      <c r="C394" s="336" t="s">
        <v>772</v>
      </c>
      <c r="D394" s="223"/>
      <c r="E394" s="205"/>
      <c r="F394" s="566"/>
      <c r="G394" s="155"/>
      <c r="H394" s="216"/>
      <c r="I394"/>
      <c r="J394"/>
      <c r="K394" s="214"/>
      <c r="L394"/>
      <c r="M394" s="215"/>
      <c r="N394" s="215"/>
      <c r="O394" s="215"/>
      <c r="P394" s="215"/>
      <c r="Q394" s="215"/>
      <c r="R394" s="215"/>
    </row>
    <row r="395" spans="1:18" s="95" customFormat="1" ht="24">
      <c r="A395" s="346"/>
      <c r="B395" s="347"/>
      <c r="C395" s="318" t="s">
        <v>692</v>
      </c>
      <c r="D395" s="223"/>
      <c r="E395" s="205"/>
      <c r="F395" s="566"/>
      <c r="G395" s="155"/>
      <c r="H395" s="216"/>
      <c r="I395"/>
      <c r="J395"/>
      <c r="K395" s="214"/>
      <c r="L395"/>
      <c r="M395" s="215"/>
      <c r="N395" s="215"/>
      <c r="O395" s="215"/>
      <c r="P395" s="215"/>
      <c r="Q395" s="215"/>
      <c r="R395" s="215"/>
    </row>
    <row r="396" spans="1:18" s="95" customFormat="1" ht="24">
      <c r="A396" s="346"/>
      <c r="B396" s="347"/>
      <c r="C396" s="318" t="s">
        <v>773</v>
      </c>
      <c r="D396" s="223"/>
      <c r="E396" s="205"/>
      <c r="F396" s="566"/>
      <c r="G396" s="155"/>
      <c r="H396" s="216"/>
      <c r="I396"/>
      <c r="J396"/>
      <c r="K396" s="214"/>
      <c r="L396"/>
      <c r="M396" s="215"/>
      <c r="N396" s="215"/>
      <c r="O396" s="215"/>
      <c r="P396" s="215"/>
      <c r="Q396" s="215"/>
      <c r="R396" s="215"/>
    </row>
    <row r="397" spans="1:18" s="95" customFormat="1">
      <c r="A397" s="346"/>
      <c r="B397" s="347"/>
      <c r="C397" s="139" t="s">
        <v>780</v>
      </c>
      <c r="D397" s="223"/>
      <c r="E397" s="205"/>
      <c r="F397" s="566"/>
      <c r="G397" s="155"/>
      <c r="H397" s="216"/>
      <c r="I397"/>
      <c r="J397"/>
      <c r="K397" s="214"/>
      <c r="L397"/>
      <c r="M397" s="215"/>
      <c r="N397" s="215"/>
      <c r="O397" s="215"/>
      <c r="P397" s="215"/>
      <c r="Q397" s="215"/>
      <c r="R397" s="215"/>
    </row>
    <row r="398" spans="1:18" s="95" customFormat="1">
      <c r="A398" s="346"/>
      <c r="B398" s="347"/>
      <c r="C398" s="336" t="s">
        <v>724</v>
      </c>
      <c r="D398" s="223"/>
      <c r="E398" s="205"/>
      <c r="F398" s="566"/>
      <c r="G398" s="155"/>
      <c r="H398" s="216"/>
      <c r="I398"/>
      <c r="J398"/>
      <c r="K398" s="214"/>
      <c r="L398"/>
      <c r="M398" s="215"/>
      <c r="N398" s="215"/>
      <c r="O398" s="215"/>
      <c r="P398" s="215"/>
      <c r="Q398" s="215"/>
      <c r="R398" s="215"/>
    </row>
    <row r="399" spans="1:18" s="95" customFormat="1">
      <c r="A399" s="346"/>
      <c r="B399" s="347"/>
      <c r="C399" s="336" t="s">
        <v>694</v>
      </c>
      <c r="D399" s="223"/>
      <c r="E399" s="205"/>
      <c r="F399" s="566"/>
      <c r="G399" s="155"/>
      <c r="H399" s="216"/>
      <c r="I399"/>
      <c r="J399"/>
      <c r="K399" s="214"/>
      <c r="L399"/>
      <c r="M399" s="215"/>
      <c r="N399" s="215"/>
      <c r="O399" s="215"/>
      <c r="P399" s="215"/>
      <c r="Q399" s="215"/>
      <c r="R399" s="215"/>
    </row>
    <row r="400" spans="1:18" s="95" customFormat="1">
      <c r="A400" s="346"/>
      <c r="B400" s="347"/>
      <c r="C400" s="336" t="s">
        <v>774</v>
      </c>
      <c r="D400" s="223"/>
      <c r="E400" s="205"/>
      <c r="F400" s="566"/>
      <c r="G400" s="155"/>
      <c r="H400" s="216"/>
      <c r="I400"/>
      <c r="J400"/>
      <c r="K400" s="214"/>
      <c r="L400"/>
      <c r="M400" s="215"/>
      <c r="N400" s="215"/>
      <c r="O400" s="215"/>
      <c r="P400" s="215"/>
      <c r="Q400" s="215"/>
      <c r="R400" s="215"/>
    </row>
    <row r="401" spans="1:18" s="95" customFormat="1">
      <c r="A401" s="346"/>
      <c r="B401" s="347"/>
      <c r="C401" s="336" t="s">
        <v>696</v>
      </c>
      <c r="D401" s="223"/>
      <c r="E401" s="205"/>
      <c r="F401" s="566"/>
      <c r="G401" s="155"/>
      <c r="H401" s="216"/>
      <c r="I401"/>
      <c r="J401"/>
      <c r="K401" s="214"/>
      <c r="L401"/>
      <c r="M401" s="215"/>
      <c r="N401" s="215"/>
      <c r="O401" s="215"/>
      <c r="P401" s="215"/>
      <c r="Q401" s="215"/>
      <c r="R401" s="215"/>
    </row>
    <row r="402" spans="1:18" s="95" customFormat="1">
      <c r="A402" s="346"/>
      <c r="B402" s="347"/>
      <c r="C402" s="139" t="s">
        <v>667</v>
      </c>
      <c r="D402" s="223"/>
      <c r="E402" s="205"/>
      <c r="F402" s="566"/>
      <c r="G402" s="155"/>
      <c r="H402" s="216"/>
      <c r="I402"/>
      <c r="J402"/>
      <c r="K402" s="214"/>
      <c r="L402"/>
      <c r="M402" s="215"/>
      <c r="N402" s="215"/>
      <c r="O402" s="215"/>
      <c r="P402" s="215"/>
      <c r="Q402" s="215"/>
      <c r="R402" s="215"/>
    </row>
    <row r="403" spans="1:18" s="95" customFormat="1">
      <c r="A403" s="346"/>
      <c r="B403" s="347"/>
      <c r="C403" s="336" t="s">
        <v>725</v>
      </c>
      <c r="D403" s="223"/>
      <c r="E403" s="205"/>
      <c r="F403" s="566"/>
      <c r="G403" s="155"/>
      <c r="H403" s="216"/>
      <c r="I403"/>
      <c r="J403"/>
      <c r="K403" s="214"/>
      <c r="L403"/>
      <c r="M403" s="215"/>
      <c r="N403" s="215"/>
      <c r="O403" s="215"/>
      <c r="P403" s="215"/>
      <c r="Q403" s="215"/>
      <c r="R403" s="215"/>
    </row>
    <row r="404" spans="1:18" s="95" customFormat="1">
      <c r="A404" s="346"/>
      <c r="B404" s="347"/>
      <c r="C404" s="336" t="s">
        <v>726</v>
      </c>
      <c r="D404" s="223"/>
      <c r="E404" s="205"/>
      <c r="F404" s="566"/>
      <c r="G404" s="155"/>
      <c r="H404" s="216"/>
      <c r="I404"/>
      <c r="J404"/>
      <c r="K404" s="214"/>
      <c r="L404"/>
      <c r="M404" s="215"/>
      <c r="N404" s="215"/>
      <c r="O404" s="215"/>
      <c r="P404" s="215"/>
      <c r="Q404" s="215"/>
      <c r="R404" s="215"/>
    </row>
    <row r="405" spans="1:18" s="95" customFormat="1">
      <c r="A405" s="346"/>
      <c r="B405" s="347"/>
      <c r="C405" s="139" t="s">
        <v>667</v>
      </c>
      <c r="D405" s="223"/>
      <c r="E405" s="205"/>
      <c r="F405" s="566"/>
      <c r="G405" s="155"/>
      <c r="H405" s="216"/>
      <c r="I405"/>
      <c r="J405"/>
      <c r="K405" s="214"/>
      <c r="L405"/>
      <c r="M405" s="215"/>
      <c r="N405" s="215"/>
      <c r="O405" s="215"/>
      <c r="P405" s="215"/>
      <c r="Q405" s="215"/>
      <c r="R405" s="215"/>
    </row>
    <row r="406" spans="1:18" s="95" customFormat="1">
      <c r="A406" s="346"/>
      <c r="B406" s="347"/>
      <c r="C406" s="336" t="s">
        <v>717</v>
      </c>
      <c r="D406" s="223"/>
      <c r="E406" s="205"/>
      <c r="F406" s="566"/>
      <c r="G406" s="155"/>
      <c r="H406" s="216"/>
      <c r="I406"/>
      <c r="J406"/>
      <c r="K406" s="214"/>
      <c r="L406"/>
      <c r="M406" s="215"/>
      <c r="N406" s="215"/>
      <c r="O406" s="215"/>
      <c r="P406" s="215"/>
      <c r="Q406" s="215"/>
      <c r="R406" s="215"/>
    </row>
    <row r="407" spans="1:18" s="95" customFormat="1">
      <c r="A407" s="346"/>
      <c r="B407" s="347"/>
      <c r="C407" s="139" t="s">
        <v>238</v>
      </c>
      <c r="D407" s="223"/>
      <c r="E407" s="205"/>
      <c r="F407" s="566"/>
      <c r="G407" s="155"/>
      <c r="H407" s="216"/>
      <c r="I407"/>
      <c r="J407"/>
      <c r="K407" s="214"/>
      <c r="L407"/>
      <c r="M407" s="215"/>
      <c r="N407" s="215"/>
      <c r="O407" s="215"/>
      <c r="P407" s="215"/>
      <c r="Q407" s="215"/>
      <c r="R407" s="215"/>
    </row>
    <row r="408" spans="1:18" s="95" customFormat="1">
      <c r="A408" s="346"/>
      <c r="B408" s="347"/>
      <c r="C408" s="336" t="s">
        <v>629</v>
      </c>
      <c r="D408" s="223"/>
      <c r="E408" s="205"/>
      <c r="F408" s="566"/>
      <c r="G408" s="155"/>
      <c r="H408" s="216"/>
      <c r="I408"/>
      <c r="J408"/>
      <c r="K408" s="214"/>
      <c r="L408"/>
      <c r="M408" s="215"/>
      <c r="N408" s="215"/>
      <c r="O408" s="215"/>
      <c r="P408" s="215"/>
      <c r="Q408" s="215"/>
      <c r="R408" s="215"/>
    </row>
    <row r="409" spans="1:18" s="95" customFormat="1">
      <c r="A409" s="346"/>
      <c r="B409" s="347"/>
      <c r="C409" s="336" t="s">
        <v>630</v>
      </c>
      <c r="D409" s="223"/>
      <c r="E409" s="205"/>
      <c r="F409" s="566"/>
      <c r="G409" s="155"/>
      <c r="H409" s="216"/>
      <c r="I409"/>
      <c r="J409"/>
      <c r="K409" s="214"/>
      <c r="L409"/>
      <c r="M409" s="215"/>
      <c r="N409" s="215"/>
      <c r="O409" s="215"/>
      <c r="P409" s="215"/>
      <c r="Q409" s="215"/>
      <c r="R409" s="215"/>
    </row>
    <row r="410" spans="1:18" s="95" customFormat="1">
      <c r="A410" s="346"/>
      <c r="B410" s="347"/>
      <c r="C410" s="336" t="s">
        <v>697</v>
      </c>
      <c r="D410" s="223"/>
      <c r="E410" s="205"/>
      <c r="F410" s="566"/>
      <c r="G410" s="155"/>
      <c r="H410" s="216"/>
      <c r="I410"/>
      <c r="J410"/>
      <c r="K410" s="214"/>
      <c r="L410"/>
      <c r="M410" s="215"/>
      <c r="N410" s="215"/>
      <c r="O410" s="215"/>
      <c r="P410" s="215"/>
      <c r="Q410" s="215"/>
      <c r="R410" s="215"/>
    </row>
    <row r="411" spans="1:18" s="95" customFormat="1">
      <c r="A411" s="346"/>
      <c r="B411" s="347"/>
      <c r="C411" s="336" t="s">
        <v>775</v>
      </c>
      <c r="D411" s="223"/>
      <c r="E411" s="205"/>
      <c r="F411" s="566"/>
      <c r="G411" s="155"/>
      <c r="H411" s="216"/>
      <c r="I411"/>
      <c r="J411"/>
      <c r="K411" s="214"/>
      <c r="L411"/>
      <c r="M411" s="215"/>
      <c r="N411" s="215"/>
      <c r="O411" s="215"/>
      <c r="P411" s="215"/>
      <c r="Q411" s="215"/>
      <c r="R411" s="215"/>
    </row>
    <row r="412" spans="1:18" s="95" customFormat="1">
      <c r="A412" s="346"/>
      <c r="B412" s="347"/>
      <c r="C412" s="139" t="s">
        <v>780</v>
      </c>
      <c r="D412" s="223"/>
      <c r="E412" s="205"/>
      <c r="F412" s="566"/>
      <c r="G412" s="155"/>
      <c r="H412" s="216"/>
      <c r="I412"/>
      <c r="J412"/>
      <c r="K412" s="214"/>
      <c r="L412"/>
      <c r="M412" s="215"/>
      <c r="N412" s="215"/>
      <c r="O412" s="215"/>
      <c r="P412" s="215"/>
      <c r="Q412" s="215"/>
      <c r="R412" s="215"/>
    </row>
    <row r="413" spans="1:18" s="95" customFormat="1">
      <c r="A413" s="346"/>
      <c r="B413" s="347"/>
      <c r="C413" s="336" t="s">
        <v>717</v>
      </c>
      <c r="D413" s="223"/>
      <c r="E413" s="205"/>
      <c r="F413" s="566"/>
      <c r="G413" s="155"/>
      <c r="H413" s="216"/>
      <c r="I413"/>
      <c r="J413"/>
      <c r="K413" s="214"/>
      <c r="L413"/>
      <c r="M413" s="215"/>
      <c r="N413" s="215"/>
      <c r="O413" s="215"/>
      <c r="P413" s="215"/>
      <c r="Q413" s="215"/>
      <c r="R413" s="215"/>
    </row>
    <row r="414" spans="1:18" s="95" customFormat="1">
      <c r="A414" s="346"/>
      <c r="B414" s="347"/>
      <c r="C414" s="336" t="s">
        <v>719</v>
      </c>
      <c r="D414" s="223"/>
      <c r="E414" s="205"/>
      <c r="F414" s="566"/>
      <c r="G414" s="155"/>
      <c r="H414" s="216"/>
      <c r="I414"/>
      <c r="J414"/>
      <c r="K414" s="214"/>
      <c r="L414"/>
      <c r="M414" s="215"/>
      <c r="N414" s="215"/>
      <c r="O414" s="215"/>
      <c r="P414" s="215"/>
      <c r="Q414" s="215"/>
      <c r="R414" s="215"/>
    </row>
    <row r="415" spans="1:18" s="95" customFormat="1">
      <c r="A415" s="346"/>
      <c r="B415" s="347"/>
      <c r="C415" s="139" t="s">
        <v>781</v>
      </c>
      <c r="D415" s="223"/>
      <c r="E415" s="205"/>
      <c r="F415" s="566"/>
      <c r="G415" s="155"/>
      <c r="H415" s="216"/>
      <c r="I415"/>
      <c r="J415"/>
      <c r="K415" s="214"/>
      <c r="L415"/>
      <c r="M415" s="215"/>
      <c r="N415" s="215"/>
      <c r="O415" s="215"/>
      <c r="P415" s="215"/>
      <c r="Q415" s="215"/>
      <c r="R415" s="215"/>
    </row>
    <row r="416" spans="1:18" s="95" customFormat="1">
      <c r="A416" s="346"/>
      <c r="B416" s="347"/>
      <c r="C416" s="221" t="s">
        <v>700</v>
      </c>
      <c r="D416" s="223"/>
      <c r="E416" s="205"/>
      <c r="F416" s="566"/>
      <c r="G416" s="155"/>
      <c r="H416" s="216"/>
      <c r="I416"/>
      <c r="J416"/>
      <c r="K416" s="214"/>
      <c r="L416"/>
      <c r="M416" s="215"/>
      <c r="N416" s="215"/>
      <c r="O416" s="215"/>
      <c r="P416" s="215"/>
      <c r="Q416" s="215"/>
      <c r="R416" s="215"/>
    </row>
    <row r="417" spans="1:18" s="95" customFormat="1">
      <c r="A417" s="346"/>
      <c r="B417" s="347"/>
      <c r="C417" s="318" t="s">
        <v>782</v>
      </c>
      <c r="D417" s="223"/>
      <c r="E417" s="205"/>
      <c r="F417" s="566"/>
      <c r="G417" s="155"/>
      <c r="H417" s="216"/>
      <c r="I417"/>
      <c r="J417"/>
      <c r="K417" s="214"/>
      <c r="L417"/>
      <c r="M417" s="215"/>
      <c r="N417" s="215"/>
      <c r="O417" s="215"/>
      <c r="P417" s="215"/>
      <c r="Q417" s="215"/>
      <c r="R417" s="215"/>
    </row>
    <row r="418" spans="1:18" s="95" customFormat="1">
      <c r="A418" s="346"/>
      <c r="B418" s="347"/>
      <c r="C418" s="318" t="s">
        <v>783</v>
      </c>
      <c r="D418" s="223"/>
      <c r="E418" s="205"/>
      <c r="F418" s="566"/>
      <c r="G418" s="155"/>
      <c r="H418" s="216"/>
      <c r="I418"/>
      <c r="J418"/>
      <c r="K418" s="214"/>
      <c r="L418"/>
      <c r="M418" s="215"/>
      <c r="N418" s="215"/>
      <c r="O418" s="215"/>
      <c r="P418" s="215"/>
      <c r="Q418" s="215"/>
      <c r="R418" s="215"/>
    </row>
    <row r="419" spans="1:18" s="95" customFormat="1">
      <c r="A419" s="346"/>
      <c r="B419" s="347"/>
      <c r="C419" s="318" t="s">
        <v>784</v>
      </c>
      <c r="D419" s="223"/>
      <c r="E419" s="205"/>
      <c r="F419" s="566"/>
      <c r="G419" s="155"/>
      <c r="H419" s="216"/>
      <c r="I419"/>
      <c r="J419"/>
      <c r="K419" s="214"/>
      <c r="L419"/>
      <c r="M419" s="215"/>
      <c r="N419" s="215"/>
      <c r="O419" s="215"/>
      <c r="P419" s="215"/>
      <c r="Q419" s="215"/>
      <c r="R419" s="215"/>
    </row>
    <row r="420" spans="1:18" s="95" customFormat="1">
      <c r="A420" s="346"/>
      <c r="B420" s="347"/>
      <c r="C420" s="318" t="s">
        <v>785</v>
      </c>
      <c r="D420" s="223"/>
      <c r="E420" s="205"/>
      <c r="F420" s="566"/>
      <c r="G420" s="155"/>
      <c r="H420" s="216"/>
      <c r="I420"/>
      <c r="J420"/>
      <c r="K420" s="214"/>
      <c r="L420"/>
      <c r="M420" s="215"/>
      <c r="N420" s="215"/>
      <c r="O420" s="215"/>
      <c r="P420" s="215"/>
      <c r="Q420" s="215"/>
      <c r="R420" s="215"/>
    </row>
    <row r="421" spans="1:18" s="95" customFormat="1">
      <c r="A421" s="346"/>
      <c r="B421" s="347"/>
      <c r="C421" s="318" t="s">
        <v>786</v>
      </c>
      <c r="D421" s="223"/>
      <c r="E421" s="205"/>
      <c r="F421" s="566"/>
      <c r="G421" s="155"/>
      <c r="H421" s="216"/>
      <c r="I421"/>
      <c r="J421"/>
      <c r="K421" s="214"/>
      <c r="L421"/>
      <c r="M421" s="215"/>
      <c r="N421" s="215"/>
      <c r="O421" s="215"/>
      <c r="P421" s="215"/>
      <c r="Q421" s="215"/>
      <c r="R421" s="215"/>
    </row>
    <row r="422" spans="1:18" s="95" customFormat="1">
      <c r="A422" s="346"/>
      <c r="B422" s="347"/>
      <c r="C422" s="318" t="s">
        <v>787</v>
      </c>
      <c r="D422" s="223"/>
      <c r="E422" s="205"/>
      <c r="F422" s="566"/>
      <c r="G422" s="155"/>
      <c r="H422" s="216"/>
      <c r="I422"/>
      <c r="J422"/>
      <c r="K422" s="214"/>
      <c r="L422"/>
      <c r="M422" s="215"/>
      <c r="N422" s="215"/>
      <c r="O422" s="215"/>
      <c r="P422" s="215"/>
      <c r="Q422" s="215"/>
      <c r="R422" s="215"/>
    </row>
    <row r="423" spans="1:18" s="95" customFormat="1">
      <c r="A423" s="346"/>
      <c r="B423" s="347"/>
      <c r="C423" s="335" t="s">
        <v>606</v>
      </c>
      <c r="D423" s="223"/>
      <c r="E423" s="205"/>
      <c r="F423" s="566"/>
      <c r="G423" s="155"/>
      <c r="H423" s="216"/>
      <c r="I423"/>
      <c r="J423"/>
      <c r="K423" s="214"/>
      <c r="L423"/>
      <c r="M423" s="215"/>
      <c r="N423" s="215"/>
      <c r="O423" s="215"/>
      <c r="P423" s="215"/>
      <c r="Q423" s="215"/>
      <c r="R423" s="215"/>
    </row>
    <row r="424" spans="1:18" s="95" customFormat="1">
      <c r="A424" s="346"/>
      <c r="B424" s="347"/>
      <c r="C424" s="335" t="s">
        <v>701</v>
      </c>
      <c r="D424" s="223"/>
      <c r="E424" s="205"/>
      <c r="F424" s="566"/>
      <c r="G424" s="155"/>
      <c r="H424" s="216"/>
      <c r="I424"/>
      <c r="J424"/>
      <c r="K424" s="214"/>
      <c r="L424"/>
      <c r="M424" s="215"/>
      <c r="N424" s="215"/>
      <c r="O424" s="215"/>
      <c r="P424" s="215"/>
      <c r="Q424" s="215"/>
      <c r="R424" s="215"/>
    </row>
    <row r="425" spans="1:18" s="95" customFormat="1">
      <c r="A425" s="346"/>
      <c r="B425" s="347"/>
      <c r="C425" s="318" t="s">
        <v>608</v>
      </c>
      <c r="D425" s="223"/>
      <c r="E425" s="205"/>
      <c r="F425" s="566"/>
      <c r="G425" s="155"/>
      <c r="H425" s="216"/>
      <c r="I425"/>
      <c r="J425"/>
      <c r="K425" s="214"/>
      <c r="L425"/>
      <c r="M425" s="215"/>
      <c r="N425" s="215"/>
      <c r="O425" s="215"/>
      <c r="P425" s="215"/>
      <c r="Q425" s="215"/>
      <c r="R425" s="215"/>
    </row>
    <row r="426" spans="1:18" s="95" customFormat="1">
      <c r="A426" s="346"/>
      <c r="B426" s="347"/>
      <c r="C426" s="318" t="s">
        <v>609</v>
      </c>
      <c r="D426" s="223"/>
      <c r="E426" s="205"/>
      <c r="F426" s="566"/>
      <c r="G426" s="155"/>
      <c r="H426" s="216"/>
      <c r="I426"/>
      <c r="J426"/>
      <c r="K426" s="214"/>
      <c r="L426"/>
      <c r="M426" s="215"/>
      <c r="N426" s="215"/>
      <c r="O426" s="215"/>
      <c r="P426" s="215"/>
      <c r="Q426" s="215"/>
      <c r="R426" s="215"/>
    </row>
    <row r="427" spans="1:18" s="95" customFormat="1">
      <c r="A427" s="346"/>
      <c r="B427" s="347"/>
      <c r="C427" s="318" t="s">
        <v>610</v>
      </c>
      <c r="D427" s="223"/>
      <c r="E427" s="205"/>
      <c r="F427" s="566"/>
      <c r="G427" s="155"/>
      <c r="H427" s="216"/>
      <c r="I427"/>
      <c r="J427"/>
      <c r="K427" s="214"/>
      <c r="L427"/>
      <c r="M427" s="215"/>
      <c r="N427" s="215"/>
      <c r="O427" s="215"/>
      <c r="P427" s="215"/>
      <c r="Q427" s="215"/>
      <c r="R427" s="215"/>
    </row>
    <row r="428" spans="1:18" s="95" customFormat="1">
      <c r="A428" s="346"/>
      <c r="B428" s="347"/>
      <c r="C428" s="318" t="s">
        <v>611</v>
      </c>
      <c r="D428" s="223"/>
      <c r="E428" s="205"/>
      <c r="F428" s="566"/>
      <c r="G428" s="155"/>
      <c r="H428" s="216"/>
      <c r="I428"/>
      <c r="J428"/>
      <c r="K428" s="214"/>
      <c r="L428"/>
      <c r="M428" s="215"/>
      <c r="N428" s="215"/>
      <c r="O428" s="215"/>
      <c r="P428" s="215"/>
      <c r="Q428" s="215"/>
      <c r="R428" s="215"/>
    </row>
    <row r="429" spans="1:18" s="95" customFormat="1">
      <c r="A429" s="346"/>
      <c r="B429" s="347"/>
      <c r="C429" s="318" t="s">
        <v>612</v>
      </c>
      <c r="D429" s="223"/>
      <c r="E429" s="205"/>
      <c r="F429" s="566"/>
      <c r="G429" s="155"/>
      <c r="H429" s="216"/>
      <c r="I429"/>
      <c r="J429"/>
      <c r="K429" s="214"/>
      <c r="L429"/>
      <c r="M429" s="215"/>
      <c r="N429" s="215"/>
      <c r="O429" s="215"/>
      <c r="P429" s="215"/>
      <c r="Q429" s="215"/>
      <c r="R429" s="215"/>
    </row>
    <row r="430" spans="1:18" s="95" customFormat="1">
      <c r="A430" s="346"/>
      <c r="B430" s="347"/>
      <c r="C430" s="318" t="s">
        <v>743</v>
      </c>
      <c r="D430" s="223"/>
      <c r="E430" s="205"/>
      <c r="F430" s="566"/>
      <c r="G430" s="155"/>
      <c r="H430" s="216"/>
      <c r="I430"/>
      <c r="J430"/>
      <c r="K430" s="214"/>
      <c r="L430"/>
      <c r="M430" s="215"/>
      <c r="N430" s="215"/>
      <c r="O430" s="215"/>
      <c r="P430" s="215"/>
      <c r="Q430" s="215"/>
      <c r="R430" s="215"/>
    </row>
    <row r="431" spans="1:18" s="95" customFormat="1">
      <c r="A431" s="346"/>
      <c r="B431" s="347"/>
      <c r="C431" s="318" t="s">
        <v>614</v>
      </c>
      <c r="D431" s="223"/>
      <c r="E431" s="205"/>
      <c r="F431" s="566"/>
      <c r="G431" s="155"/>
      <c r="H431" s="216"/>
      <c r="I431"/>
      <c r="J431"/>
      <c r="K431" s="214"/>
      <c r="L431"/>
      <c r="M431" s="215"/>
      <c r="N431" s="215"/>
      <c r="O431" s="215"/>
      <c r="P431" s="215"/>
      <c r="Q431" s="215"/>
      <c r="R431" s="215"/>
    </row>
    <row r="432" spans="1:18" s="95" customFormat="1">
      <c r="A432" s="346"/>
      <c r="B432" s="347"/>
      <c r="C432" s="318" t="s">
        <v>615</v>
      </c>
      <c r="D432" s="223"/>
      <c r="E432" s="205"/>
      <c r="F432" s="566"/>
      <c r="G432" s="155"/>
      <c r="H432" s="216"/>
      <c r="I432"/>
      <c r="J432"/>
      <c r="K432" s="214"/>
      <c r="L432"/>
      <c r="M432" s="215"/>
      <c r="N432" s="215"/>
      <c r="O432" s="215"/>
      <c r="P432" s="215"/>
      <c r="Q432" s="215"/>
      <c r="R432" s="215"/>
    </row>
    <row r="433" spans="1:18" s="95" customFormat="1">
      <c r="A433" s="346"/>
      <c r="B433" s="347"/>
      <c r="C433" s="318" t="s">
        <v>743</v>
      </c>
      <c r="D433" s="223"/>
      <c r="E433" s="205"/>
      <c r="F433" s="566"/>
      <c r="G433" s="155"/>
      <c r="H433" s="216"/>
      <c r="I433"/>
      <c r="J433"/>
      <c r="K433" s="214"/>
      <c r="L433"/>
      <c r="M433" s="215"/>
      <c r="N433" s="215"/>
      <c r="O433" s="215"/>
      <c r="P433" s="215"/>
      <c r="Q433" s="215"/>
      <c r="R433" s="215"/>
    </row>
    <row r="434" spans="1:18" s="95" customFormat="1">
      <c r="A434" s="346"/>
      <c r="B434" s="347"/>
      <c r="C434" s="139" t="s">
        <v>616</v>
      </c>
      <c r="D434" s="223"/>
      <c r="E434" s="205"/>
      <c r="F434" s="566"/>
      <c r="G434" s="155"/>
      <c r="H434" s="216"/>
      <c r="I434"/>
      <c r="J434"/>
      <c r="K434" s="214"/>
      <c r="L434"/>
      <c r="M434" s="215"/>
      <c r="N434" s="215"/>
      <c r="O434" s="215"/>
      <c r="P434" s="215"/>
      <c r="Q434" s="215"/>
      <c r="R434" s="215"/>
    </row>
    <row r="435" spans="1:18" s="95" customFormat="1">
      <c r="A435" s="346"/>
      <c r="B435" s="347"/>
      <c r="C435" s="336" t="s">
        <v>617</v>
      </c>
      <c r="D435" s="223"/>
      <c r="E435" s="205"/>
      <c r="F435" s="566"/>
      <c r="G435" s="155"/>
      <c r="H435" s="216"/>
      <c r="I435"/>
      <c r="J435"/>
      <c r="K435" s="214"/>
      <c r="L435"/>
      <c r="M435" s="215"/>
      <c r="N435" s="215"/>
      <c r="O435" s="215"/>
      <c r="P435" s="215"/>
      <c r="Q435" s="215"/>
      <c r="R435" s="215"/>
    </row>
    <row r="436" spans="1:18" s="95" customFormat="1">
      <c r="A436" s="346"/>
      <c r="B436" s="347"/>
      <c r="C436" s="336" t="s">
        <v>744</v>
      </c>
      <c r="D436" s="223"/>
      <c r="E436" s="205"/>
      <c r="F436" s="566"/>
      <c r="G436" s="155"/>
      <c r="H436" s="216"/>
      <c r="I436"/>
      <c r="J436"/>
      <c r="K436" s="214"/>
      <c r="L436"/>
      <c r="M436" s="215"/>
      <c r="N436" s="215"/>
      <c r="O436" s="215"/>
      <c r="P436" s="215"/>
      <c r="Q436" s="215"/>
      <c r="R436" s="215"/>
    </row>
    <row r="437" spans="1:18" s="95" customFormat="1">
      <c r="A437" s="346"/>
      <c r="B437" s="347"/>
      <c r="C437" s="336" t="s">
        <v>619</v>
      </c>
      <c r="D437" s="223"/>
      <c r="E437" s="205"/>
      <c r="F437" s="566"/>
      <c r="G437" s="155"/>
      <c r="H437" s="216"/>
      <c r="I437"/>
      <c r="J437"/>
      <c r="K437" s="214"/>
      <c r="L437"/>
      <c r="M437" s="215"/>
      <c r="N437" s="215"/>
      <c r="O437" s="215"/>
      <c r="P437" s="215"/>
      <c r="Q437" s="215"/>
      <c r="R437" s="215"/>
    </row>
    <row r="438" spans="1:18" s="95" customFormat="1">
      <c r="A438" s="346"/>
      <c r="B438" s="347"/>
      <c r="C438" s="336" t="s">
        <v>620</v>
      </c>
      <c r="D438" s="223"/>
      <c r="E438" s="205"/>
      <c r="F438" s="566"/>
      <c r="G438" s="155"/>
      <c r="H438" s="216"/>
      <c r="I438"/>
      <c r="J438"/>
      <c r="K438" s="214"/>
      <c r="L438"/>
      <c r="M438" s="215"/>
      <c r="N438" s="215"/>
      <c r="O438" s="215"/>
      <c r="P438" s="215"/>
      <c r="Q438" s="215"/>
      <c r="R438" s="215"/>
    </row>
    <row r="439" spans="1:18" s="95" customFormat="1">
      <c r="A439" s="346"/>
      <c r="B439" s="347"/>
      <c r="C439" s="336" t="s">
        <v>621</v>
      </c>
      <c r="D439" s="223"/>
      <c r="E439" s="205"/>
      <c r="F439" s="566"/>
      <c r="G439" s="155"/>
      <c r="H439" s="216"/>
      <c r="I439"/>
      <c r="J439"/>
      <c r="K439" s="214"/>
      <c r="L439"/>
      <c r="M439" s="215"/>
      <c r="N439" s="215"/>
      <c r="O439" s="215"/>
      <c r="P439" s="215"/>
      <c r="Q439" s="215"/>
      <c r="R439" s="215"/>
    </row>
    <row r="440" spans="1:18" s="95" customFormat="1">
      <c r="A440" s="346"/>
      <c r="B440" s="347"/>
      <c r="C440" s="336" t="s">
        <v>622</v>
      </c>
      <c r="D440" s="223"/>
      <c r="E440" s="205"/>
      <c r="F440" s="566"/>
      <c r="G440" s="155"/>
      <c r="H440" s="216"/>
      <c r="I440"/>
      <c r="J440"/>
      <c r="K440" s="214"/>
      <c r="L440"/>
      <c r="M440" s="215"/>
      <c r="N440" s="215"/>
      <c r="O440" s="215"/>
      <c r="P440" s="215"/>
      <c r="Q440" s="215"/>
      <c r="R440" s="215"/>
    </row>
    <row r="441" spans="1:18" s="95" customFormat="1">
      <c r="A441" s="346"/>
      <c r="B441" s="347"/>
      <c r="C441" s="336" t="s">
        <v>745</v>
      </c>
      <c r="D441" s="223"/>
      <c r="E441" s="205"/>
      <c r="F441" s="566"/>
      <c r="G441" s="155"/>
      <c r="H441" s="216"/>
      <c r="I441"/>
      <c r="J441"/>
      <c r="K441" s="214"/>
      <c r="L441"/>
      <c r="M441" s="215"/>
      <c r="N441" s="215"/>
      <c r="O441" s="215"/>
      <c r="P441" s="215"/>
      <c r="Q441" s="215"/>
      <c r="R441" s="215"/>
    </row>
    <row r="442" spans="1:18" s="95" customFormat="1">
      <c r="A442" s="346"/>
      <c r="B442" s="347"/>
      <c r="C442" s="336" t="s">
        <v>624</v>
      </c>
      <c r="D442" s="223"/>
      <c r="E442" s="205"/>
      <c r="F442" s="566"/>
      <c r="G442" s="155"/>
      <c r="H442" s="216"/>
      <c r="I442"/>
      <c r="J442"/>
      <c r="K442" s="214"/>
      <c r="L442"/>
      <c r="M442" s="215"/>
      <c r="N442" s="215"/>
      <c r="O442" s="215"/>
      <c r="P442" s="215"/>
      <c r="Q442" s="215"/>
      <c r="R442" s="215"/>
    </row>
    <row r="443" spans="1:18" s="95" customFormat="1">
      <c r="A443" s="346"/>
      <c r="B443" s="347"/>
      <c r="C443" s="336" t="s">
        <v>625</v>
      </c>
      <c r="D443" s="223"/>
      <c r="E443" s="205"/>
      <c r="F443" s="566"/>
      <c r="G443" s="155"/>
      <c r="H443" s="216"/>
      <c r="I443"/>
      <c r="J443"/>
      <c r="K443" s="214"/>
      <c r="L443"/>
      <c r="M443" s="215"/>
      <c r="N443" s="215"/>
      <c r="O443" s="215"/>
      <c r="P443" s="215"/>
      <c r="Q443" s="215"/>
      <c r="R443" s="215"/>
    </row>
    <row r="444" spans="1:18" s="95" customFormat="1">
      <c r="A444" s="346"/>
      <c r="B444" s="347"/>
      <c r="C444" s="336" t="s">
        <v>746</v>
      </c>
      <c r="D444" s="223"/>
      <c r="E444" s="205"/>
      <c r="F444" s="566"/>
      <c r="G444" s="155"/>
      <c r="H444" s="216"/>
      <c r="I444"/>
      <c r="J444"/>
      <c r="K444" s="214"/>
      <c r="L444"/>
      <c r="M444" s="215"/>
      <c r="N444" s="215"/>
      <c r="O444" s="215"/>
      <c r="P444" s="215"/>
      <c r="Q444" s="215"/>
      <c r="R444" s="215"/>
    </row>
    <row r="445" spans="1:18" s="95" customFormat="1">
      <c r="A445" s="346"/>
      <c r="B445" s="347"/>
      <c r="C445" s="336" t="s">
        <v>622</v>
      </c>
      <c r="D445" s="223"/>
      <c r="E445" s="205"/>
      <c r="F445" s="566"/>
      <c r="G445" s="155"/>
      <c r="H445" s="216"/>
      <c r="I445"/>
      <c r="J445"/>
      <c r="K445" s="214"/>
      <c r="L445"/>
      <c r="M445" s="215"/>
      <c r="N445" s="215"/>
      <c r="O445" s="215"/>
      <c r="P445" s="215"/>
      <c r="Q445" s="215"/>
      <c r="R445" s="215"/>
    </row>
    <row r="446" spans="1:18" s="95" customFormat="1">
      <c r="A446" s="346"/>
      <c r="B446" s="347"/>
      <c r="C446" s="336" t="s">
        <v>747</v>
      </c>
      <c r="D446" s="223"/>
      <c r="E446" s="205"/>
      <c r="F446" s="566"/>
      <c r="G446" s="155"/>
      <c r="H446" s="216"/>
      <c r="I446"/>
      <c r="J446"/>
      <c r="K446" s="214"/>
      <c r="L446"/>
      <c r="M446" s="215"/>
      <c r="N446" s="215"/>
      <c r="O446" s="215"/>
      <c r="P446" s="215"/>
      <c r="Q446" s="215"/>
      <c r="R446" s="215"/>
    </row>
    <row r="447" spans="1:18" s="95" customFormat="1">
      <c r="A447" s="346"/>
      <c r="B447" s="347"/>
      <c r="C447" s="336" t="s">
        <v>624</v>
      </c>
      <c r="D447" s="223"/>
      <c r="E447" s="205"/>
      <c r="F447" s="566"/>
      <c r="G447" s="155"/>
      <c r="H447" s="216"/>
      <c r="I447"/>
      <c r="J447"/>
      <c r="K447" s="214"/>
      <c r="L447"/>
      <c r="M447" s="215"/>
      <c r="N447" s="215"/>
      <c r="O447" s="215"/>
      <c r="P447" s="215"/>
      <c r="Q447" s="215"/>
      <c r="R447" s="215"/>
    </row>
    <row r="448" spans="1:18" s="95" customFormat="1">
      <c r="A448" s="346"/>
      <c r="B448" s="347"/>
      <c r="C448" s="139" t="s">
        <v>628</v>
      </c>
      <c r="D448" s="223"/>
      <c r="E448" s="205"/>
      <c r="F448" s="566"/>
      <c r="G448" s="155"/>
      <c r="H448" s="216"/>
      <c r="I448"/>
      <c r="J448"/>
      <c r="K448" s="214"/>
      <c r="L448"/>
      <c r="M448" s="215"/>
      <c r="N448" s="215"/>
      <c r="O448" s="215"/>
      <c r="P448" s="215"/>
      <c r="Q448" s="215"/>
      <c r="R448" s="215"/>
    </row>
    <row r="449" spans="1:18" s="95" customFormat="1">
      <c r="A449" s="346"/>
      <c r="B449" s="347"/>
      <c r="C449" s="139" t="s">
        <v>238</v>
      </c>
      <c r="D449" s="223"/>
      <c r="E449" s="205"/>
      <c r="F449" s="566"/>
      <c r="G449" s="155"/>
      <c r="H449" s="216"/>
      <c r="I449"/>
      <c r="J449"/>
      <c r="K449" s="214"/>
      <c r="L449"/>
      <c r="M449" s="215"/>
      <c r="N449" s="215"/>
      <c r="O449" s="215"/>
      <c r="P449" s="215"/>
      <c r="Q449" s="215"/>
      <c r="R449" s="215"/>
    </row>
    <row r="450" spans="1:18" s="95" customFormat="1">
      <c r="A450" s="346"/>
      <c r="B450" s="347"/>
      <c r="C450" s="336" t="s">
        <v>629</v>
      </c>
      <c r="D450" s="223"/>
      <c r="E450" s="205"/>
      <c r="F450" s="566"/>
      <c r="G450" s="155"/>
      <c r="H450" s="216"/>
      <c r="I450"/>
      <c r="J450"/>
      <c r="K450" s="214"/>
      <c r="L450"/>
      <c r="M450" s="215"/>
      <c r="N450" s="215"/>
      <c r="O450" s="215"/>
      <c r="P450" s="215"/>
      <c r="Q450" s="215"/>
      <c r="R450" s="215"/>
    </row>
    <row r="451" spans="1:18" s="95" customFormat="1">
      <c r="A451" s="346"/>
      <c r="B451" s="347"/>
      <c r="C451" s="336" t="s">
        <v>630</v>
      </c>
      <c r="D451" s="223"/>
      <c r="E451" s="205"/>
      <c r="F451" s="566"/>
      <c r="G451" s="155"/>
      <c r="H451" s="216"/>
      <c r="I451"/>
      <c r="J451"/>
      <c r="K451" s="214"/>
      <c r="L451"/>
      <c r="M451" s="215"/>
      <c r="N451" s="215"/>
      <c r="O451" s="215"/>
      <c r="P451" s="215"/>
      <c r="Q451" s="215"/>
      <c r="R451" s="215"/>
    </row>
    <row r="452" spans="1:18" s="95" customFormat="1">
      <c r="A452" s="346"/>
      <c r="B452" s="347"/>
      <c r="C452" s="336" t="s">
        <v>631</v>
      </c>
      <c r="D452" s="223"/>
      <c r="E452" s="205"/>
      <c r="F452" s="566"/>
      <c r="G452" s="155"/>
      <c r="H452" s="216"/>
      <c r="I452"/>
      <c r="J452"/>
      <c r="K452" s="214"/>
      <c r="L452"/>
      <c r="M452" s="215"/>
      <c r="N452" s="215"/>
      <c r="O452" s="215"/>
      <c r="P452" s="215"/>
      <c r="Q452" s="215"/>
      <c r="R452" s="215"/>
    </row>
    <row r="453" spans="1:18" s="95" customFormat="1">
      <c r="A453" s="346"/>
      <c r="B453" s="347"/>
      <c r="C453" s="336" t="s">
        <v>748</v>
      </c>
      <c r="D453" s="223"/>
      <c r="E453" s="205"/>
      <c r="F453" s="566"/>
      <c r="G453" s="155"/>
      <c r="H453" s="216"/>
      <c r="I453"/>
      <c r="J453"/>
      <c r="K453" s="214"/>
      <c r="L453"/>
      <c r="M453" s="215"/>
      <c r="N453" s="215"/>
      <c r="O453" s="215"/>
      <c r="P453" s="215"/>
      <c r="Q453" s="215"/>
      <c r="R453" s="215"/>
    </row>
    <row r="454" spans="1:18" s="95" customFormat="1">
      <c r="A454" s="346"/>
      <c r="B454" s="347"/>
      <c r="C454" s="139" t="s">
        <v>780</v>
      </c>
      <c r="D454" s="223"/>
      <c r="E454" s="205"/>
      <c r="F454" s="566"/>
      <c r="G454" s="155"/>
      <c r="H454" s="216"/>
      <c r="I454"/>
      <c r="J454"/>
      <c r="K454" s="214"/>
      <c r="L454"/>
      <c r="M454" s="215"/>
      <c r="N454" s="215"/>
      <c r="O454" s="215"/>
      <c r="P454" s="215"/>
      <c r="Q454" s="215"/>
      <c r="R454" s="215"/>
    </row>
    <row r="455" spans="1:18" s="95" customFormat="1">
      <c r="A455" s="346"/>
      <c r="B455" s="347"/>
      <c r="C455" s="336" t="s">
        <v>717</v>
      </c>
      <c r="D455" s="223"/>
      <c r="E455" s="205"/>
      <c r="F455" s="566"/>
      <c r="G455" s="155"/>
      <c r="H455" s="216"/>
      <c r="I455"/>
      <c r="J455"/>
      <c r="K455" s="214"/>
      <c r="L455"/>
      <c r="M455" s="215"/>
      <c r="N455" s="215"/>
      <c r="O455" s="215"/>
      <c r="P455" s="215"/>
      <c r="Q455" s="215"/>
      <c r="R455" s="215"/>
    </row>
    <row r="456" spans="1:18" s="95" customFormat="1">
      <c r="A456" s="346"/>
      <c r="B456" s="347"/>
      <c r="C456" s="336" t="s">
        <v>719</v>
      </c>
      <c r="D456" s="223"/>
      <c r="E456" s="205"/>
      <c r="F456" s="566"/>
      <c r="G456" s="155"/>
      <c r="H456" s="216"/>
      <c r="I456"/>
      <c r="J456"/>
      <c r="K456" s="214"/>
      <c r="L456"/>
      <c r="M456" s="215"/>
      <c r="N456" s="215"/>
      <c r="O456" s="215"/>
      <c r="P456" s="215"/>
      <c r="Q456" s="215"/>
      <c r="R456" s="215"/>
    </row>
    <row r="457" spans="1:18" s="95" customFormat="1">
      <c r="A457" s="346"/>
      <c r="B457" s="347"/>
      <c r="C457" s="139" t="s">
        <v>780</v>
      </c>
      <c r="D457" s="223"/>
      <c r="E457" s="205"/>
      <c r="F457" s="566"/>
      <c r="G457" s="155"/>
      <c r="H457" s="216"/>
      <c r="I457"/>
      <c r="J457"/>
      <c r="K457" s="214"/>
      <c r="L457"/>
      <c r="M457" s="215"/>
      <c r="N457" s="215"/>
      <c r="O457" s="215"/>
      <c r="P457" s="215"/>
      <c r="Q457" s="215"/>
      <c r="R457" s="215"/>
    </row>
    <row r="458" spans="1:18" s="95" customFormat="1">
      <c r="A458" s="346"/>
      <c r="B458" s="347"/>
      <c r="C458" s="336" t="s">
        <v>720</v>
      </c>
      <c r="D458" s="223"/>
      <c r="E458" s="205"/>
      <c r="F458" s="566"/>
      <c r="G458" s="155"/>
      <c r="H458" s="216"/>
      <c r="I458"/>
      <c r="J458"/>
      <c r="K458" s="214"/>
      <c r="L458"/>
      <c r="M458" s="215"/>
      <c r="N458" s="215"/>
      <c r="O458" s="215"/>
      <c r="P458" s="215"/>
      <c r="Q458" s="215"/>
      <c r="R458" s="215"/>
    </row>
    <row r="459" spans="1:18" s="95" customFormat="1">
      <c r="A459" s="346"/>
      <c r="B459" s="347"/>
      <c r="C459" s="139" t="s">
        <v>686</v>
      </c>
      <c r="D459" s="223"/>
      <c r="E459" s="205"/>
      <c r="F459" s="566"/>
      <c r="G459" s="155"/>
      <c r="H459" s="216"/>
      <c r="I459"/>
      <c r="J459"/>
      <c r="K459" s="214"/>
      <c r="L459"/>
      <c r="M459" s="215"/>
      <c r="N459" s="215"/>
      <c r="O459" s="215"/>
      <c r="P459" s="215"/>
      <c r="Q459" s="215"/>
      <c r="R459" s="215"/>
    </row>
    <row r="460" spans="1:18" s="95" customFormat="1" ht="24">
      <c r="A460" s="346"/>
      <c r="B460" s="347"/>
      <c r="C460" s="336" t="s">
        <v>687</v>
      </c>
      <c r="D460" s="223"/>
      <c r="E460" s="205"/>
      <c r="F460" s="566"/>
      <c r="G460" s="155"/>
      <c r="H460" s="216"/>
      <c r="I460"/>
      <c r="J460"/>
      <c r="K460" s="214"/>
      <c r="L460"/>
      <c r="M460" s="215"/>
      <c r="N460" s="215"/>
      <c r="O460" s="215"/>
      <c r="P460" s="215"/>
      <c r="Q460" s="215"/>
      <c r="R460" s="215"/>
    </row>
    <row r="461" spans="1:18" s="95" customFormat="1">
      <c r="A461" s="346"/>
      <c r="B461" s="347"/>
      <c r="C461" s="336" t="s">
        <v>688</v>
      </c>
      <c r="D461" s="223"/>
      <c r="E461" s="205"/>
      <c r="F461" s="566"/>
      <c r="G461" s="155"/>
      <c r="H461" s="216"/>
      <c r="I461"/>
      <c r="J461"/>
      <c r="K461" s="214"/>
      <c r="L461"/>
      <c r="M461" s="215"/>
      <c r="N461" s="215"/>
      <c r="O461" s="215"/>
      <c r="P461" s="215"/>
      <c r="Q461" s="215"/>
      <c r="R461" s="215"/>
    </row>
    <row r="462" spans="1:18" s="95" customFormat="1">
      <c r="A462" s="346"/>
      <c r="B462" s="347"/>
      <c r="C462" s="336" t="s">
        <v>689</v>
      </c>
      <c r="D462" s="223"/>
      <c r="E462" s="205"/>
      <c r="F462" s="566"/>
      <c r="G462" s="155"/>
      <c r="H462" s="216"/>
      <c r="I462"/>
      <c r="J462"/>
      <c r="K462" s="214"/>
      <c r="L462"/>
      <c r="M462" s="215"/>
      <c r="N462" s="215"/>
      <c r="O462" s="215"/>
      <c r="P462" s="215"/>
      <c r="Q462" s="215"/>
      <c r="R462" s="215"/>
    </row>
    <row r="463" spans="1:18" s="95" customFormat="1">
      <c r="A463" s="346"/>
      <c r="B463" s="347"/>
      <c r="C463" s="336" t="s">
        <v>776</v>
      </c>
      <c r="D463" s="223"/>
      <c r="E463" s="205"/>
      <c r="F463" s="566"/>
      <c r="G463" s="155"/>
      <c r="H463" s="216"/>
      <c r="I463"/>
      <c r="J463"/>
      <c r="K463" s="214"/>
      <c r="L463"/>
      <c r="M463" s="215"/>
      <c r="N463" s="215"/>
      <c r="O463" s="215"/>
      <c r="P463" s="215"/>
      <c r="Q463" s="215"/>
      <c r="R463" s="215"/>
    </row>
    <row r="464" spans="1:18" s="95" customFormat="1">
      <c r="A464" s="346"/>
      <c r="B464" s="347"/>
      <c r="C464" s="336" t="s">
        <v>777</v>
      </c>
      <c r="D464" s="223"/>
      <c r="E464" s="205"/>
      <c r="F464" s="566"/>
      <c r="G464" s="155"/>
      <c r="H464" s="216"/>
      <c r="I464"/>
      <c r="J464"/>
      <c r="K464" s="214"/>
      <c r="L464"/>
      <c r="M464" s="215"/>
      <c r="N464" s="215"/>
      <c r="O464" s="215"/>
      <c r="P464" s="215"/>
      <c r="Q464" s="215"/>
      <c r="R464" s="215"/>
    </row>
    <row r="465" spans="1:18" s="95" customFormat="1" ht="24">
      <c r="A465" s="346"/>
      <c r="B465" s="347"/>
      <c r="C465" s="318" t="s">
        <v>692</v>
      </c>
      <c r="D465" s="223"/>
      <c r="E465" s="205"/>
      <c r="F465" s="566"/>
      <c r="G465" s="155"/>
      <c r="H465" s="216"/>
      <c r="I465"/>
      <c r="J465"/>
      <c r="K465" s="214"/>
      <c r="L465"/>
      <c r="M465" s="215"/>
      <c r="N465" s="215"/>
      <c r="O465" s="215"/>
      <c r="P465" s="215"/>
      <c r="Q465" s="215"/>
      <c r="R465" s="215"/>
    </row>
    <row r="466" spans="1:18" s="95" customFormat="1" ht="24">
      <c r="A466" s="346"/>
      <c r="B466" s="347"/>
      <c r="C466" s="318" t="s">
        <v>778</v>
      </c>
      <c r="D466" s="223"/>
      <c r="E466" s="205"/>
      <c r="F466" s="566"/>
      <c r="G466" s="155"/>
      <c r="H466" s="216"/>
      <c r="I466"/>
      <c r="J466"/>
      <c r="K466" s="214"/>
      <c r="L466"/>
      <c r="M466" s="215"/>
      <c r="N466" s="215"/>
      <c r="O466" s="215"/>
      <c r="P466" s="215"/>
      <c r="Q466" s="215"/>
      <c r="R466" s="215"/>
    </row>
    <row r="467" spans="1:18" s="95" customFormat="1">
      <c r="A467" s="346"/>
      <c r="B467" s="347"/>
      <c r="C467" s="139" t="s">
        <v>780</v>
      </c>
      <c r="D467" s="223"/>
      <c r="E467" s="205"/>
      <c r="F467" s="566"/>
      <c r="G467" s="155"/>
      <c r="H467" s="216"/>
      <c r="I467"/>
      <c r="J467"/>
      <c r="K467" s="214"/>
      <c r="L467"/>
      <c r="M467" s="215"/>
      <c r="N467" s="215"/>
      <c r="O467" s="215"/>
      <c r="P467" s="215"/>
      <c r="Q467" s="215"/>
      <c r="R467" s="215"/>
    </row>
    <row r="468" spans="1:18" s="95" customFormat="1">
      <c r="A468" s="346"/>
      <c r="B468" s="347"/>
      <c r="C468" s="336" t="s">
        <v>724</v>
      </c>
      <c r="D468" s="223"/>
      <c r="E468" s="205"/>
      <c r="F468" s="566"/>
      <c r="G468" s="155"/>
      <c r="H468" s="216"/>
      <c r="I468"/>
      <c r="J468"/>
      <c r="K468" s="214"/>
      <c r="L468"/>
      <c r="M468" s="215"/>
      <c r="N468" s="215"/>
      <c r="O468" s="215"/>
      <c r="P468" s="215"/>
      <c r="Q468" s="215"/>
      <c r="R468" s="215"/>
    </row>
    <row r="469" spans="1:18" s="95" customFormat="1">
      <c r="A469" s="346"/>
      <c r="B469" s="347"/>
      <c r="C469" s="336" t="s">
        <v>694</v>
      </c>
      <c r="D469" s="223"/>
      <c r="E469" s="205"/>
      <c r="F469" s="566"/>
      <c r="G469" s="155"/>
      <c r="H469" s="216"/>
      <c r="I469"/>
      <c r="J469"/>
      <c r="K469" s="214"/>
      <c r="L469"/>
      <c r="M469" s="215"/>
      <c r="N469" s="215"/>
      <c r="O469" s="215"/>
      <c r="P469" s="215"/>
      <c r="Q469" s="215"/>
      <c r="R469" s="215"/>
    </row>
    <row r="470" spans="1:18" s="95" customFormat="1">
      <c r="A470" s="346"/>
      <c r="B470" s="347"/>
      <c r="C470" s="336" t="s">
        <v>779</v>
      </c>
      <c r="D470" s="223"/>
      <c r="E470" s="205"/>
      <c r="F470" s="566"/>
      <c r="G470" s="155"/>
      <c r="H470" s="216"/>
      <c r="I470"/>
      <c r="J470"/>
      <c r="K470" s="214"/>
      <c r="L470"/>
      <c r="M470" s="215"/>
      <c r="N470" s="215"/>
      <c r="O470" s="215"/>
      <c r="P470" s="215"/>
      <c r="Q470" s="215"/>
      <c r="R470" s="215"/>
    </row>
    <row r="471" spans="1:18" s="95" customFormat="1">
      <c r="A471" s="346"/>
      <c r="B471" s="347"/>
      <c r="C471" s="336" t="s">
        <v>706</v>
      </c>
      <c r="D471" s="223"/>
      <c r="E471" s="205"/>
      <c r="F471" s="566"/>
      <c r="G471" s="155"/>
      <c r="H471" s="216"/>
      <c r="I471"/>
      <c r="J471"/>
      <c r="K471" s="214"/>
      <c r="L471"/>
      <c r="M471" s="215"/>
      <c r="N471" s="215"/>
      <c r="O471" s="215"/>
      <c r="P471" s="215"/>
      <c r="Q471" s="215"/>
      <c r="R471" s="215"/>
    </row>
    <row r="472" spans="1:18" s="95" customFormat="1">
      <c r="A472" s="346"/>
      <c r="B472" s="347"/>
      <c r="C472" s="139" t="s">
        <v>667</v>
      </c>
      <c r="D472" s="223"/>
      <c r="E472" s="205"/>
      <c r="F472" s="566"/>
      <c r="G472" s="155"/>
      <c r="H472" s="216"/>
      <c r="I472"/>
      <c r="J472"/>
      <c r="K472" s="214"/>
      <c r="L472"/>
      <c r="M472" s="215"/>
      <c r="N472" s="215"/>
      <c r="O472" s="215"/>
      <c r="P472" s="215"/>
      <c r="Q472" s="215"/>
      <c r="R472" s="215"/>
    </row>
    <row r="473" spans="1:18" s="95" customFormat="1">
      <c r="A473" s="346"/>
      <c r="B473" s="347"/>
      <c r="C473" s="336" t="s">
        <v>725</v>
      </c>
      <c r="D473" s="223"/>
      <c r="E473" s="205"/>
      <c r="F473" s="566"/>
      <c r="G473" s="155"/>
      <c r="H473" s="216"/>
      <c r="I473"/>
      <c r="J473"/>
      <c r="K473" s="214"/>
      <c r="L473"/>
      <c r="M473" s="215"/>
      <c r="N473" s="215"/>
      <c r="O473" s="215"/>
      <c r="P473" s="215"/>
      <c r="Q473" s="215"/>
      <c r="R473" s="215"/>
    </row>
    <row r="474" spans="1:18" s="95" customFormat="1">
      <c r="A474" s="346"/>
      <c r="B474" s="347"/>
      <c r="C474" s="336" t="s">
        <v>726</v>
      </c>
      <c r="D474" s="223"/>
      <c r="E474" s="205"/>
      <c r="F474" s="566"/>
      <c r="G474" s="155"/>
      <c r="H474" s="216"/>
      <c r="I474"/>
      <c r="J474"/>
      <c r="K474" s="214"/>
      <c r="L474"/>
      <c r="M474" s="215"/>
      <c r="N474" s="215"/>
      <c r="O474" s="215"/>
      <c r="P474" s="215"/>
      <c r="Q474" s="215"/>
      <c r="R474" s="215"/>
    </row>
    <row r="475" spans="1:18" s="95" customFormat="1">
      <c r="A475" s="346"/>
      <c r="B475" s="347"/>
      <c r="C475" s="139" t="s">
        <v>667</v>
      </c>
      <c r="D475" s="223"/>
      <c r="E475" s="205"/>
      <c r="F475" s="566"/>
      <c r="G475" s="155"/>
      <c r="H475" s="216"/>
      <c r="I475"/>
      <c r="J475"/>
      <c r="K475" s="214"/>
      <c r="L475"/>
      <c r="M475" s="215"/>
      <c r="N475" s="215"/>
      <c r="O475" s="215"/>
      <c r="P475" s="215"/>
      <c r="Q475" s="215"/>
      <c r="R475" s="215"/>
    </row>
    <row r="476" spans="1:18" s="95" customFormat="1">
      <c r="A476" s="346"/>
      <c r="B476" s="347"/>
      <c r="C476" s="336" t="s">
        <v>717</v>
      </c>
      <c r="D476" s="223"/>
      <c r="E476" s="205"/>
      <c r="F476" s="566"/>
      <c r="G476" s="155"/>
      <c r="H476" s="216"/>
      <c r="I476"/>
      <c r="J476"/>
      <c r="K476" s="214"/>
      <c r="L476"/>
      <c r="M476" s="215"/>
      <c r="N476" s="215"/>
      <c r="O476" s="215"/>
      <c r="P476" s="215"/>
      <c r="Q476" s="215"/>
      <c r="R476" s="215"/>
    </row>
    <row r="477" spans="1:18" s="95" customFormat="1">
      <c r="A477" s="346"/>
      <c r="B477" s="347"/>
      <c r="C477" s="139" t="s">
        <v>633</v>
      </c>
      <c r="D477" s="223"/>
      <c r="E477" s="205"/>
      <c r="F477" s="566"/>
      <c r="G477" s="155"/>
      <c r="H477" s="216"/>
      <c r="I477"/>
      <c r="J477"/>
      <c r="K477" s="214"/>
      <c r="L477"/>
      <c r="M477" s="215"/>
      <c r="N477" s="215"/>
      <c r="O477" s="215"/>
      <c r="P477" s="215"/>
      <c r="Q477" s="215"/>
      <c r="R477" s="215"/>
    </row>
    <row r="478" spans="1:18" s="95" customFormat="1">
      <c r="A478" s="346"/>
      <c r="B478" s="347"/>
      <c r="C478" s="139" t="s">
        <v>707</v>
      </c>
      <c r="D478" s="223"/>
      <c r="E478" s="205"/>
      <c r="F478" s="566"/>
      <c r="G478" s="155"/>
      <c r="H478" s="216"/>
      <c r="I478"/>
      <c r="J478"/>
      <c r="K478" s="214"/>
      <c r="L478"/>
      <c r="M478" s="215"/>
      <c r="N478" s="215"/>
      <c r="O478" s="215"/>
      <c r="P478" s="215"/>
      <c r="Q478" s="215"/>
      <c r="R478" s="215"/>
    </row>
    <row r="479" spans="1:18" s="95" customFormat="1">
      <c r="A479" s="346"/>
      <c r="B479" s="347"/>
      <c r="C479" s="221" t="s">
        <v>708</v>
      </c>
      <c r="D479" s="223"/>
      <c r="E479" s="205"/>
      <c r="F479" s="566"/>
      <c r="G479" s="155"/>
      <c r="H479" s="216"/>
      <c r="I479"/>
      <c r="J479"/>
      <c r="K479" s="214"/>
      <c r="L479"/>
      <c r="M479" s="215"/>
      <c r="N479" s="215"/>
      <c r="O479" s="215"/>
      <c r="P479" s="215"/>
      <c r="Q479" s="215"/>
      <c r="R479" s="215"/>
    </row>
    <row r="480" spans="1:18" s="95" customFormat="1">
      <c r="A480" s="346"/>
      <c r="B480" s="347"/>
      <c r="C480" s="318" t="s">
        <v>788</v>
      </c>
      <c r="D480" s="223"/>
      <c r="E480" s="205"/>
      <c r="F480" s="566"/>
      <c r="G480" s="155"/>
      <c r="H480" s="216"/>
      <c r="I480"/>
      <c r="J480"/>
      <c r="K480" s="214"/>
      <c r="L480"/>
      <c r="M480" s="215"/>
      <c r="N480" s="215"/>
      <c r="O480" s="215"/>
      <c r="P480" s="215"/>
      <c r="Q480" s="215"/>
      <c r="R480" s="215"/>
    </row>
    <row r="481" spans="1:18" s="95" customFormat="1">
      <c r="A481" s="346"/>
      <c r="B481" s="347"/>
      <c r="C481" s="318" t="s">
        <v>789</v>
      </c>
      <c r="D481" s="223"/>
      <c r="E481" s="205"/>
      <c r="F481" s="566"/>
      <c r="G481" s="155"/>
      <c r="H481" s="216"/>
      <c r="I481"/>
      <c r="J481"/>
      <c r="K481" s="214"/>
      <c r="L481"/>
      <c r="M481" s="215"/>
      <c r="N481" s="215"/>
      <c r="O481" s="215"/>
      <c r="P481" s="215"/>
      <c r="Q481" s="215"/>
      <c r="R481" s="215"/>
    </row>
    <row r="482" spans="1:18" s="95" customFormat="1">
      <c r="A482" s="346"/>
      <c r="B482" s="347"/>
      <c r="C482" s="318" t="s">
        <v>784</v>
      </c>
      <c r="D482" s="223"/>
      <c r="E482" s="205"/>
      <c r="F482" s="566"/>
      <c r="G482" s="155"/>
      <c r="H482" s="216"/>
      <c r="I482"/>
      <c r="J482"/>
      <c r="K482" s="214"/>
      <c r="L482"/>
      <c r="M482" s="215"/>
      <c r="N482" s="215"/>
      <c r="O482" s="215"/>
      <c r="P482" s="215"/>
      <c r="Q482" s="215"/>
      <c r="R482" s="215"/>
    </row>
    <row r="483" spans="1:18" s="95" customFormat="1">
      <c r="A483" s="346"/>
      <c r="B483" s="347"/>
      <c r="C483" s="318" t="s">
        <v>790</v>
      </c>
      <c r="D483" s="223"/>
      <c r="E483" s="205"/>
      <c r="F483" s="566"/>
      <c r="G483" s="155"/>
      <c r="H483" s="216"/>
      <c r="I483"/>
      <c r="J483"/>
      <c r="K483" s="214"/>
      <c r="L483"/>
      <c r="M483" s="215"/>
      <c r="N483" s="215"/>
      <c r="O483" s="215"/>
      <c r="P483" s="215"/>
      <c r="Q483" s="215"/>
      <c r="R483" s="215"/>
    </row>
    <row r="484" spans="1:18" s="95" customFormat="1">
      <c r="A484" s="346"/>
      <c r="B484" s="347"/>
      <c r="C484" s="318" t="s">
        <v>791</v>
      </c>
      <c r="D484" s="223"/>
      <c r="E484" s="205"/>
      <c r="F484" s="566"/>
      <c r="G484" s="155"/>
      <c r="H484" s="216"/>
      <c r="I484"/>
      <c r="J484"/>
      <c r="K484" s="214"/>
      <c r="L484"/>
      <c r="M484" s="215"/>
      <c r="N484" s="215"/>
      <c r="O484" s="215"/>
      <c r="P484" s="215"/>
      <c r="Q484" s="215"/>
      <c r="R484" s="215"/>
    </row>
    <row r="485" spans="1:18" s="95" customFormat="1">
      <c r="A485" s="346"/>
      <c r="B485" s="347"/>
      <c r="C485" s="318" t="s">
        <v>792</v>
      </c>
      <c r="D485" s="223"/>
      <c r="E485" s="205"/>
      <c r="F485" s="566"/>
      <c r="G485" s="155"/>
      <c r="H485" s="216"/>
      <c r="I485"/>
      <c r="J485"/>
      <c r="K485" s="214"/>
      <c r="L485"/>
      <c r="M485" s="215"/>
      <c r="N485" s="215"/>
      <c r="O485" s="215"/>
      <c r="P485" s="215"/>
      <c r="Q485" s="215"/>
      <c r="R485" s="215"/>
    </row>
    <row r="486" spans="1:18" s="95" customFormat="1">
      <c r="A486" s="346"/>
      <c r="B486" s="347"/>
      <c r="C486" s="139" t="s">
        <v>709</v>
      </c>
      <c r="D486" s="223"/>
      <c r="E486" s="205"/>
      <c r="F486" s="566"/>
      <c r="G486" s="155"/>
      <c r="H486" s="216"/>
      <c r="I486"/>
      <c r="J486"/>
      <c r="K486" s="214"/>
      <c r="L486"/>
      <c r="M486" s="215"/>
      <c r="N486" s="215"/>
      <c r="O486" s="215"/>
      <c r="P486" s="215"/>
      <c r="Q486" s="215"/>
      <c r="R486" s="215"/>
    </row>
    <row r="487" spans="1:18" s="95" customFormat="1">
      <c r="A487" s="346"/>
      <c r="B487" s="347"/>
      <c r="C487" s="336" t="s">
        <v>710</v>
      </c>
      <c r="D487" s="223"/>
      <c r="E487" s="205"/>
      <c r="F487" s="566"/>
      <c r="G487" s="155"/>
      <c r="H487" s="216"/>
      <c r="I487"/>
      <c r="J487"/>
      <c r="K487" s="214"/>
      <c r="L487"/>
      <c r="M487" s="215"/>
      <c r="N487" s="215"/>
      <c r="O487" s="215"/>
      <c r="P487" s="215"/>
      <c r="Q487" s="215"/>
      <c r="R487" s="215"/>
    </row>
    <row r="488" spans="1:18" s="95" customFormat="1" ht="136.5" customHeight="1">
      <c r="A488" s="346"/>
      <c r="B488" s="347"/>
      <c r="C488" s="336" t="s">
        <v>711</v>
      </c>
      <c r="D488" s="223"/>
      <c r="E488" s="205"/>
      <c r="F488" s="566"/>
      <c r="G488" s="155"/>
      <c r="H488" s="216"/>
      <c r="I488"/>
      <c r="J488"/>
      <c r="K488" s="214"/>
      <c r="L488"/>
      <c r="M488" s="215"/>
      <c r="N488" s="215"/>
      <c r="O488" s="215"/>
      <c r="P488" s="215"/>
      <c r="Q488" s="215"/>
      <c r="R488" s="215"/>
    </row>
    <row r="489" spans="1:18" s="95" customFormat="1" ht="24">
      <c r="A489" s="346"/>
      <c r="B489" s="347"/>
      <c r="C489" s="219" t="s">
        <v>741</v>
      </c>
      <c r="D489" s="223"/>
      <c r="E489" s="205"/>
      <c r="F489" s="566"/>
      <c r="G489" s="155"/>
      <c r="H489" s="216"/>
      <c r="I489"/>
      <c r="J489"/>
      <c r="K489" s="214"/>
      <c r="L489"/>
      <c r="M489" s="215"/>
      <c r="N489" s="215"/>
      <c r="O489" s="215"/>
      <c r="P489" s="215"/>
      <c r="Q489" s="215"/>
      <c r="R489" s="215"/>
    </row>
    <row r="490" spans="1:18" s="95" customFormat="1">
      <c r="A490" s="346"/>
      <c r="B490" s="347"/>
      <c r="C490" s="219" t="s">
        <v>1170</v>
      </c>
      <c r="D490" s="223"/>
      <c r="E490" s="205"/>
      <c r="F490" s="566"/>
      <c r="G490" s="155"/>
      <c r="H490" s="216"/>
      <c r="I490" s="507"/>
      <c r="J490" s="507"/>
      <c r="K490" s="214"/>
      <c r="L490" s="507"/>
      <c r="M490" s="215"/>
      <c r="N490" s="215"/>
      <c r="O490" s="215"/>
      <c r="P490" s="215"/>
      <c r="Q490" s="215"/>
      <c r="R490" s="215"/>
    </row>
    <row r="491" spans="1:18" s="95" customFormat="1">
      <c r="A491" s="346"/>
      <c r="B491" s="347"/>
      <c r="C491" s="571"/>
      <c r="D491" s="223"/>
      <c r="E491" s="205"/>
      <c r="F491" s="566"/>
      <c r="G491" s="155"/>
      <c r="H491" s="216"/>
      <c r="I491" s="507"/>
      <c r="J491" s="507"/>
      <c r="K491" s="214"/>
      <c r="L491" s="507"/>
      <c r="M491" s="215"/>
      <c r="N491" s="215"/>
      <c r="O491" s="215"/>
      <c r="P491" s="215"/>
      <c r="Q491" s="215"/>
      <c r="R491" s="215"/>
    </row>
    <row r="492" spans="1:18" s="95" customFormat="1">
      <c r="A492" s="346"/>
      <c r="B492" s="347"/>
      <c r="C492" s="221"/>
      <c r="D492" s="223"/>
      <c r="E492" s="205"/>
      <c r="F492" s="566"/>
      <c r="G492" s="155"/>
      <c r="H492" s="216"/>
      <c r="I492"/>
      <c r="J492"/>
      <c r="K492" s="214"/>
      <c r="L492"/>
      <c r="M492" s="215"/>
      <c r="N492" s="215"/>
      <c r="O492" s="215"/>
      <c r="P492" s="215"/>
      <c r="Q492" s="215"/>
      <c r="R492" s="215"/>
    </row>
    <row r="493" spans="1:18" s="95" customFormat="1">
      <c r="A493" s="346" t="str">
        <f>$B$9</f>
        <v>I.</v>
      </c>
      <c r="B493" s="347">
        <f>COUNT($A$10:$B492)+1</f>
        <v>3</v>
      </c>
      <c r="C493" s="225" t="s">
        <v>793</v>
      </c>
      <c r="D493" s="159"/>
      <c r="E493" s="156"/>
      <c r="F493" s="155"/>
      <c r="G493" s="155">
        <f>E493*F493</f>
        <v>0</v>
      </c>
      <c r="H493" s="216"/>
      <c r="I493"/>
      <c r="J493"/>
      <c r="K493" s="214"/>
      <c r="L493"/>
      <c r="M493" s="215"/>
      <c r="N493" s="215"/>
      <c r="O493" s="215"/>
      <c r="P493" s="215"/>
      <c r="Q493" s="215"/>
      <c r="R493" s="215"/>
    </row>
    <row r="494" spans="1:18" s="95" customFormat="1" ht="75" customHeight="1">
      <c r="A494" s="346"/>
      <c r="B494" s="347"/>
      <c r="C494" s="318" t="s">
        <v>917</v>
      </c>
      <c r="D494" s="159"/>
      <c r="E494" s="156"/>
      <c r="F494" s="155"/>
      <c r="G494" s="155">
        <f t="shared" ref="G494:G506" si="2">E494*F494</f>
        <v>0</v>
      </c>
      <c r="H494" s="216"/>
      <c r="I494"/>
      <c r="J494"/>
      <c r="K494" s="214"/>
      <c r="L494"/>
      <c r="M494" s="215"/>
      <c r="N494" s="215"/>
      <c r="O494" s="215"/>
      <c r="P494" s="215"/>
      <c r="Q494" s="215"/>
      <c r="R494" s="215"/>
    </row>
    <row r="495" spans="1:18" s="95" customFormat="1" ht="36">
      <c r="A495" s="346"/>
      <c r="B495" s="347"/>
      <c r="C495" s="337" t="s">
        <v>877</v>
      </c>
      <c r="D495" s="345" t="s">
        <v>100</v>
      </c>
      <c r="E495" s="443">
        <v>1</v>
      </c>
      <c r="F495" s="571"/>
      <c r="G495" s="155">
        <f t="shared" si="2"/>
        <v>0</v>
      </c>
      <c r="H495" s="216"/>
      <c r="I495"/>
      <c r="J495"/>
      <c r="K495" s="214"/>
      <c r="L495"/>
      <c r="M495" s="215"/>
      <c r="N495" s="215"/>
      <c r="O495" s="215"/>
      <c r="P495" s="215"/>
      <c r="Q495" s="215"/>
      <c r="R495" s="215"/>
    </row>
    <row r="496" spans="1:18" s="95" customFormat="1">
      <c r="A496" s="346"/>
      <c r="B496" s="347"/>
      <c r="C496" s="219" t="s">
        <v>915</v>
      </c>
      <c r="D496" s="345"/>
      <c r="E496" s="443"/>
      <c r="F496" s="155"/>
      <c r="G496" s="155"/>
      <c r="H496" s="216"/>
      <c r="I496" s="441"/>
      <c r="J496" s="441"/>
      <c r="K496" s="214"/>
      <c r="L496" s="441"/>
      <c r="M496" s="215"/>
      <c r="N496" s="215"/>
      <c r="O496" s="215"/>
      <c r="P496" s="215"/>
      <c r="Q496" s="215"/>
      <c r="R496" s="215"/>
    </row>
    <row r="497" spans="1:18" s="95" customFormat="1">
      <c r="A497" s="346"/>
      <c r="B497" s="347"/>
      <c r="C497" s="219" t="s">
        <v>1170</v>
      </c>
      <c r="D497" s="345"/>
      <c r="E497" s="443"/>
      <c r="F497" s="155"/>
      <c r="G497" s="155"/>
      <c r="H497" s="216"/>
      <c r="I497" s="507"/>
      <c r="J497" s="507"/>
      <c r="K497" s="214"/>
      <c r="L497" s="507"/>
      <c r="M497" s="215"/>
      <c r="N497" s="215"/>
      <c r="O497" s="215"/>
      <c r="P497" s="215"/>
      <c r="Q497" s="215"/>
      <c r="R497" s="215"/>
    </row>
    <row r="498" spans="1:18" s="95" customFormat="1">
      <c r="A498" s="346"/>
      <c r="B498" s="347"/>
      <c r="C498" s="571"/>
      <c r="D498" s="345"/>
      <c r="E498" s="443"/>
      <c r="F498" s="155"/>
      <c r="G498" s="155"/>
      <c r="H498" s="216"/>
      <c r="I498" s="507"/>
      <c r="J498" s="507"/>
      <c r="K498" s="214"/>
      <c r="L498" s="507"/>
      <c r="M498" s="215"/>
      <c r="N498" s="215"/>
      <c r="O498" s="215"/>
      <c r="P498" s="215"/>
      <c r="Q498" s="215"/>
      <c r="R498" s="215"/>
    </row>
    <row r="499" spans="1:18" s="95" customFormat="1">
      <c r="A499" s="346"/>
      <c r="B499" s="347"/>
      <c r="C499" s="219"/>
      <c r="D499" s="345"/>
      <c r="E499" s="443"/>
      <c r="F499" s="155"/>
      <c r="G499" s="155"/>
      <c r="H499" s="216"/>
      <c r="I499" s="507"/>
      <c r="J499" s="507"/>
      <c r="K499" s="214"/>
      <c r="L499" s="507"/>
      <c r="M499" s="215"/>
      <c r="N499" s="215"/>
      <c r="O499" s="215"/>
      <c r="P499" s="215"/>
      <c r="Q499" s="215"/>
      <c r="R499" s="215"/>
    </row>
    <row r="500" spans="1:18" s="95" customFormat="1" ht="36">
      <c r="A500" s="346"/>
      <c r="B500" s="347"/>
      <c r="C500" s="337" t="s">
        <v>878</v>
      </c>
      <c r="D500" s="345" t="s">
        <v>100</v>
      </c>
      <c r="E500" s="443">
        <v>1</v>
      </c>
      <c r="F500" s="571"/>
      <c r="G500" s="155">
        <f t="shared" si="2"/>
        <v>0</v>
      </c>
      <c r="H500" s="216"/>
      <c r="I500"/>
      <c r="J500"/>
      <c r="K500" s="214"/>
      <c r="L500"/>
      <c r="M500" s="215"/>
      <c r="N500" s="215"/>
      <c r="O500" s="215"/>
      <c r="P500" s="215"/>
      <c r="Q500" s="215"/>
      <c r="R500" s="215"/>
    </row>
    <row r="501" spans="1:18" s="95" customFormat="1">
      <c r="A501" s="346"/>
      <c r="B501" s="347"/>
      <c r="C501" s="219" t="s">
        <v>916</v>
      </c>
      <c r="D501" s="345"/>
      <c r="E501" s="443"/>
      <c r="F501" s="155"/>
      <c r="G501" s="155"/>
      <c r="H501" s="216"/>
      <c r="I501" s="441"/>
      <c r="J501" s="441"/>
      <c r="K501" s="214"/>
      <c r="L501" s="441"/>
      <c r="M501" s="215"/>
      <c r="N501" s="215"/>
      <c r="O501" s="215"/>
      <c r="P501" s="215"/>
      <c r="Q501" s="215"/>
      <c r="R501" s="215"/>
    </row>
    <row r="502" spans="1:18" s="95" customFormat="1">
      <c r="A502" s="346"/>
      <c r="B502" s="347"/>
      <c r="C502" s="219" t="s">
        <v>1170</v>
      </c>
      <c r="D502" s="345"/>
      <c r="E502" s="443"/>
      <c r="F502" s="155"/>
      <c r="G502" s="155"/>
      <c r="H502" s="216"/>
      <c r="I502" s="507"/>
      <c r="J502" s="507"/>
      <c r="K502" s="214"/>
      <c r="L502" s="507"/>
      <c r="M502" s="215"/>
      <c r="N502" s="215"/>
      <c r="O502" s="215"/>
      <c r="P502" s="215"/>
      <c r="Q502" s="215"/>
      <c r="R502" s="215"/>
    </row>
    <row r="503" spans="1:18" s="95" customFormat="1">
      <c r="A503" s="346"/>
      <c r="B503" s="347"/>
      <c r="C503" s="571"/>
      <c r="D503" s="345"/>
      <c r="E503" s="443"/>
      <c r="F503" s="155"/>
      <c r="G503" s="155"/>
      <c r="H503" s="216"/>
      <c r="I503" s="507"/>
      <c r="J503" s="507"/>
      <c r="K503" s="214"/>
      <c r="L503" s="507"/>
      <c r="M503" s="215"/>
      <c r="N503" s="215"/>
      <c r="O503" s="215"/>
      <c r="P503" s="215"/>
      <c r="Q503" s="215"/>
      <c r="R503" s="215"/>
    </row>
    <row r="504" spans="1:18" s="406" customFormat="1">
      <c r="A504" s="402"/>
      <c r="B504" s="403"/>
      <c r="C504" s="348"/>
      <c r="D504" s="350"/>
      <c r="E504" s="351"/>
      <c r="F504" s="352"/>
      <c r="G504" s="155">
        <f t="shared" si="2"/>
        <v>0</v>
      </c>
      <c r="H504" s="341"/>
      <c r="I504" s="404"/>
      <c r="J504" s="404"/>
      <c r="K504" s="384"/>
      <c r="L504" s="404"/>
      <c r="M504" s="405"/>
      <c r="N504" s="405"/>
      <c r="O504" s="405"/>
      <c r="P504" s="405"/>
      <c r="Q504" s="405"/>
      <c r="R504" s="405"/>
    </row>
    <row r="505" spans="1:18" s="406" customFormat="1" ht="36">
      <c r="A505" s="402" t="str">
        <f t="shared" ref="A505" si="3">$B$9</f>
        <v>I.</v>
      </c>
      <c r="B505" s="403">
        <f>COUNT($A$10:$B504)+1</f>
        <v>4</v>
      </c>
      <c r="C505" s="338" t="s">
        <v>879</v>
      </c>
      <c r="D505" s="339" t="s">
        <v>100</v>
      </c>
      <c r="E505" s="340">
        <v>2</v>
      </c>
      <c r="F505" s="571"/>
      <c r="G505" s="155">
        <f t="shared" si="2"/>
        <v>0</v>
      </c>
      <c r="H505" s="341"/>
      <c r="I505" s="404"/>
      <c r="J505" s="404"/>
      <c r="K505" s="384"/>
      <c r="L505" s="404"/>
      <c r="M505" s="405"/>
      <c r="N505" s="405"/>
      <c r="O505" s="405"/>
      <c r="P505" s="405"/>
      <c r="Q505" s="405"/>
      <c r="R505" s="405"/>
    </row>
    <row r="506" spans="1:18" s="406" customFormat="1" ht="48">
      <c r="A506" s="402"/>
      <c r="B506" s="403"/>
      <c r="C506" s="348" t="s">
        <v>285</v>
      </c>
      <c r="D506" s="339"/>
      <c r="E506" s="340"/>
      <c r="F506" s="341"/>
      <c r="G506" s="155">
        <f t="shared" si="2"/>
        <v>0</v>
      </c>
      <c r="H506" s="341"/>
      <c r="I506" s="404"/>
      <c r="J506" s="404"/>
      <c r="K506" s="384"/>
      <c r="L506" s="404"/>
      <c r="M506" s="405"/>
      <c r="N506" s="405"/>
      <c r="O506" s="405"/>
      <c r="P506" s="405"/>
      <c r="Q506" s="405"/>
      <c r="R506" s="405"/>
    </row>
    <row r="507" spans="1:18" s="406" customFormat="1" ht="176.25" customHeight="1">
      <c r="A507" s="402"/>
      <c r="B507" s="403"/>
      <c r="C507" s="348" t="s">
        <v>384</v>
      </c>
      <c r="D507" s="339"/>
      <c r="E507" s="340"/>
      <c r="F507" s="341"/>
      <c r="G507" s="341"/>
      <c r="H507" s="341"/>
      <c r="I507" s="404"/>
      <c r="J507" s="404"/>
      <c r="K507" s="384"/>
      <c r="L507" s="404"/>
      <c r="M507" s="405"/>
      <c r="N507" s="405"/>
      <c r="O507" s="405"/>
      <c r="P507" s="405"/>
      <c r="Q507" s="405"/>
      <c r="R507" s="405"/>
    </row>
    <row r="508" spans="1:18" s="406" customFormat="1">
      <c r="A508" s="402"/>
      <c r="B508" s="403"/>
      <c r="C508" s="348"/>
      <c r="D508" s="350"/>
      <c r="E508" s="351"/>
      <c r="F508" s="352"/>
      <c r="G508" s="341"/>
      <c r="H508" s="341"/>
      <c r="I508" s="404"/>
      <c r="J508" s="404"/>
      <c r="K508" s="384"/>
      <c r="L508" s="404"/>
      <c r="M508" s="405"/>
      <c r="N508" s="405"/>
      <c r="O508" s="405"/>
      <c r="P508" s="405"/>
      <c r="Q508" s="405"/>
      <c r="R508" s="405"/>
    </row>
    <row r="509" spans="1:18" s="95" customFormat="1">
      <c r="A509" s="346" t="str">
        <f t="shared" ref="A509" si="4">$B$9</f>
        <v>I.</v>
      </c>
      <c r="B509" s="347">
        <f>COUNT($A$10:$B508)+1</f>
        <v>5</v>
      </c>
      <c r="C509" s="225" t="s">
        <v>180</v>
      </c>
      <c r="D509" s="159"/>
      <c r="E509" s="156"/>
      <c r="F509" s="155"/>
      <c r="G509" s="155">
        <f t="shared" si="0"/>
        <v>0</v>
      </c>
      <c r="H509" s="216"/>
      <c r="I509"/>
      <c r="J509"/>
      <c r="K509" s="214"/>
      <c r="L509"/>
      <c r="M509" s="215"/>
      <c r="N509" s="215"/>
      <c r="O509" s="215"/>
      <c r="P509" s="215"/>
      <c r="Q509" s="215"/>
      <c r="R509" s="215"/>
    </row>
    <row r="510" spans="1:18" s="95" customFormat="1" ht="84">
      <c r="A510" s="346"/>
      <c r="B510" s="347"/>
      <c r="C510" s="221" t="s">
        <v>228</v>
      </c>
      <c r="D510" s="159"/>
      <c r="E510" s="156"/>
      <c r="F510" s="155"/>
      <c r="G510" s="155">
        <f t="shared" si="0"/>
        <v>0</v>
      </c>
      <c r="H510" s="216"/>
      <c r="I510"/>
      <c r="J510"/>
      <c r="K510" s="214"/>
      <c r="L510"/>
      <c r="M510" s="215"/>
      <c r="N510" s="215"/>
      <c r="O510" s="215"/>
      <c r="P510" s="215"/>
      <c r="Q510" s="215"/>
      <c r="R510" s="215"/>
    </row>
    <row r="511" spans="1:18" s="95" customFormat="1">
      <c r="A511" s="346"/>
      <c r="B511" s="347"/>
      <c r="C511" s="221" t="s">
        <v>245</v>
      </c>
      <c r="D511" s="159"/>
      <c r="E511" s="156"/>
      <c r="F511" s="155"/>
      <c r="G511" s="155">
        <f t="shared" si="0"/>
        <v>0</v>
      </c>
      <c r="H511" s="216"/>
      <c r="I511"/>
      <c r="J511"/>
      <c r="K511" s="214"/>
      <c r="L511"/>
      <c r="M511" s="215"/>
      <c r="N511" s="215"/>
      <c r="O511" s="215"/>
      <c r="P511" s="215"/>
      <c r="Q511" s="215"/>
      <c r="R511" s="215"/>
    </row>
    <row r="512" spans="1:18" s="95" customFormat="1">
      <c r="A512" s="346"/>
      <c r="B512" s="347"/>
      <c r="C512" s="208" t="s">
        <v>166</v>
      </c>
      <c r="D512" s="159"/>
      <c r="E512" s="156"/>
      <c r="F512" s="155"/>
      <c r="G512" s="155">
        <f t="shared" si="0"/>
        <v>0</v>
      </c>
      <c r="H512" s="216"/>
      <c r="I512"/>
      <c r="J512"/>
      <c r="K512" s="214"/>
      <c r="L512"/>
      <c r="M512" s="215"/>
      <c r="N512" s="215"/>
      <c r="O512" s="215"/>
      <c r="P512" s="215"/>
      <c r="Q512" s="215"/>
      <c r="R512" s="215"/>
    </row>
    <row r="513" spans="1:18" s="95" customFormat="1">
      <c r="A513" s="346"/>
      <c r="B513" s="347"/>
      <c r="C513" s="221" t="s">
        <v>188</v>
      </c>
      <c r="D513" s="159"/>
      <c r="E513" s="156"/>
      <c r="F513" s="155"/>
      <c r="G513" s="155">
        <f t="shared" si="0"/>
        <v>0</v>
      </c>
      <c r="H513" s="216"/>
      <c r="I513"/>
      <c r="J513"/>
      <c r="K513" s="214"/>
      <c r="L513"/>
      <c r="M513" s="215"/>
      <c r="N513" s="215"/>
      <c r="O513" s="215"/>
      <c r="P513" s="215"/>
      <c r="Q513" s="215"/>
      <c r="R513" s="215"/>
    </row>
    <row r="514" spans="1:18" s="95" customFormat="1">
      <c r="A514" s="346"/>
      <c r="B514" s="347"/>
      <c r="C514" s="221" t="s">
        <v>385</v>
      </c>
      <c r="D514" s="159" t="s">
        <v>10</v>
      </c>
      <c r="E514" s="156">
        <v>8</v>
      </c>
      <c r="F514" s="571"/>
      <c r="G514" s="155">
        <f t="shared" si="0"/>
        <v>0</v>
      </c>
      <c r="H514" s="216"/>
      <c r="I514"/>
      <c r="J514"/>
      <c r="K514" s="214"/>
      <c r="L514"/>
      <c r="M514" s="215"/>
      <c r="N514" s="215"/>
      <c r="O514" s="215"/>
      <c r="P514" s="215"/>
      <c r="Q514" s="215"/>
      <c r="R514" s="215"/>
    </row>
    <row r="515" spans="1:18" s="95" customFormat="1">
      <c r="A515" s="346"/>
      <c r="B515" s="347"/>
      <c r="C515" s="221" t="s">
        <v>387</v>
      </c>
      <c r="D515" s="159" t="s">
        <v>10</v>
      </c>
      <c r="E515" s="156">
        <v>4</v>
      </c>
      <c r="F515" s="571"/>
      <c r="G515" s="155">
        <f t="shared" si="0"/>
        <v>0</v>
      </c>
      <c r="H515" s="216"/>
      <c r="I515"/>
      <c r="J515"/>
      <c r="K515" s="214"/>
      <c r="L515"/>
      <c r="M515" s="215"/>
      <c r="N515" s="215"/>
      <c r="O515" s="215"/>
      <c r="P515" s="215"/>
      <c r="Q515" s="215"/>
      <c r="R515" s="215"/>
    </row>
    <row r="516" spans="1:18" s="95" customFormat="1">
      <c r="A516" s="346"/>
      <c r="B516" s="347"/>
      <c r="C516" s="221" t="s">
        <v>386</v>
      </c>
      <c r="D516" s="159" t="s">
        <v>10</v>
      </c>
      <c r="E516" s="156">
        <v>4</v>
      </c>
      <c r="F516" s="571"/>
      <c r="G516" s="155">
        <f t="shared" si="0"/>
        <v>0</v>
      </c>
      <c r="H516" s="216"/>
      <c r="I516"/>
      <c r="J516"/>
      <c r="K516" s="214"/>
      <c r="L516"/>
      <c r="M516" s="215"/>
      <c r="N516" s="215"/>
      <c r="O516" s="215"/>
      <c r="P516" s="215"/>
      <c r="Q516" s="215"/>
      <c r="R516" s="215"/>
    </row>
    <row r="517" spans="1:18" s="95" customFormat="1">
      <c r="A517" s="346"/>
      <c r="B517" s="347"/>
      <c r="C517" s="330"/>
      <c r="D517" s="217"/>
      <c r="E517" s="197"/>
      <c r="F517" s="222"/>
      <c r="G517" s="155">
        <f t="shared" si="0"/>
        <v>0</v>
      </c>
      <c r="H517" s="216"/>
      <c r="I517"/>
      <c r="J517"/>
      <c r="K517" s="214"/>
      <c r="L517"/>
      <c r="M517" s="215"/>
      <c r="N517" s="215"/>
      <c r="O517" s="215"/>
      <c r="P517" s="215"/>
      <c r="Q517" s="215"/>
      <c r="R517" s="215"/>
    </row>
    <row r="518" spans="1:18" s="95" customFormat="1" ht="24">
      <c r="A518" s="346" t="str">
        <f t="shared" ref="A518" si="5">$B$9</f>
        <v>I.</v>
      </c>
      <c r="B518" s="347">
        <f>COUNT($A$10:$B517)+1</f>
        <v>6</v>
      </c>
      <c r="C518" s="225" t="s">
        <v>248</v>
      </c>
      <c r="D518" s="159"/>
      <c r="E518" s="156"/>
      <c r="F518" s="155"/>
      <c r="G518" s="155">
        <f t="shared" si="0"/>
        <v>0</v>
      </c>
      <c r="H518" s="216"/>
      <c r="I518"/>
      <c r="J518"/>
      <c r="K518" s="214"/>
      <c r="L518"/>
      <c r="M518" s="215"/>
      <c r="N518" s="215"/>
      <c r="O518" s="215"/>
      <c r="P518" s="215"/>
      <c r="Q518" s="215"/>
      <c r="R518" s="215"/>
    </row>
    <row r="519" spans="1:18" s="95" customFormat="1" ht="48.75" customHeight="1">
      <c r="A519" s="346"/>
      <c r="B519" s="347"/>
      <c r="C519" s="224" t="s">
        <v>246</v>
      </c>
      <c r="D519" s="159"/>
      <c r="E519" s="156"/>
      <c r="F519" s="155"/>
      <c r="G519" s="155">
        <f t="shared" si="0"/>
        <v>0</v>
      </c>
      <c r="H519" s="216"/>
      <c r="I519"/>
      <c r="J519"/>
      <c r="K519" s="214"/>
      <c r="L519"/>
      <c r="M519" s="215"/>
      <c r="N519" s="215"/>
      <c r="O519" s="215"/>
      <c r="P519" s="215"/>
      <c r="Q519" s="215"/>
      <c r="R519" s="215"/>
    </row>
    <row r="520" spans="1:18" s="95" customFormat="1">
      <c r="A520" s="346"/>
      <c r="B520" s="347"/>
      <c r="C520" s="207" t="s">
        <v>190</v>
      </c>
      <c r="D520" s="159"/>
      <c r="E520" s="156"/>
      <c r="F520" s="155"/>
      <c r="G520" s="155">
        <f t="shared" si="0"/>
        <v>0</v>
      </c>
      <c r="H520" s="216"/>
      <c r="I520"/>
      <c r="J520"/>
      <c r="K520" s="214"/>
      <c r="L520"/>
      <c r="M520" s="215"/>
      <c r="N520" s="215"/>
      <c r="O520" s="215"/>
      <c r="P520" s="215"/>
      <c r="Q520" s="215"/>
      <c r="R520" s="215"/>
    </row>
    <row r="521" spans="1:18" s="95" customFormat="1">
      <c r="A521" s="346"/>
      <c r="B521" s="347"/>
      <c r="C521" s="221" t="s">
        <v>191</v>
      </c>
      <c r="D521" s="159"/>
      <c r="E521" s="156"/>
      <c r="F521" s="155"/>
      <c r="G521" s="155">
        <f t="shared" si="0"/>
        <v>0</v>
      </c>
      <c r="H521" s="216"/>
      <c r="I521"/>
      <c r="J521"/>
      <c r="K521" s="214"/>
      <c r="L521"/>
      <c r="M521" s="215"/>
      <c r="N521" s="215"/>
      <c r="O521" s="215"/>
      <c r="P521" s="215"/>
      <c r="Q521" s="215"/>
      <c r="R521" s="215"/>
    </row>
    <row r="522" spans="1:18" s="95" customFormat="1">
      <c r="A522" s="346"/>
      <c r="B522" s="347"/>
      <c r="C522" s="221" t="s">
        <v>385</v>
      </c>
      <c r="D522" s="159" t="s">
        <v>10</v>
      </c>
      <c r="E522" s="156">
        <v>6</v>
      </c>
      <c r="F522" s="571"/>
      <c r="G522" s="155">
        <f t="shared" si="0"/>
        <v>0</v>
      </c>
      <c r="H522" s="216"/>
      <c r="I522"/>
      <c r="J522"/>
      <c r="K522" s="214"/>
      <c r="L522"/>
      <c r="M522" s="215"/>
      <c r="N522" s="215"/>
      <c r="O522" s="215"/>
      <c r="P522" s="215"/>
      <c r="Q522" s="215"/>
      <c r="R522" s="215"/>
    </row>
    <row r="523" spans="1:18" s="95" customFormat="1">
      <c r="A523" s="346"/>
      <c r="B523" s="347"/>
      <c r="C523" s="221" t="s">
        <v>387</v>
      </c>
      <c r="D523" s="159" t="s">
        <v>10</v>
      </c>
      <c r="E523" s="156">
        <v>1</v>
      </c>
      <c r="F523" s="571"/>
      <c r="G523" s="155">
        <f t="shared" si="0"/>
        <v>0</v>
      </c>
      <c r="H523" s="216"/>
      <c r="I523"/>
      <c r="J523"/>
      <c r="K523" s="214"/>
      <c r="L523"/>
      <c r="M523" s="215"/>
      <c r="N523" s="215"/>
      <c r="O523" s="215"/>
      <c r="P523" s="215"/>
      <c r="Q523" s="215"/>
      <c r="R523" s="215"/>
    </row>
    <row r="524" spans="1:18" s="95" customFormat="1">
      <c r="A524" s="346"/>
      <c r="B524" s="347"/>
      <c r="C524" s="221" t="s">
        <v>386</v>
      </c>
      <c r="D524" s="159" t="s">
        <v>10</v>
      </c>
      <c r="E524" s="156">
        <v>1</v>
      </c>
      <c r="F524" s="571"/>
      <c r="G524" s="155">
        <f t="shared" si="0"/>
        <v>0</v>
      </c>
      <c r="H524" s="216"/>
      <c r="I524"/>
      <c r="J524"/>
      <c r="K524" s="214"/>
      <c r="L524"/>
      <c r="M524" s="215"/>
      <c r="N524" s="215"/>
      <c r="O524" s="215"/>
      <c r="P524" s="215"/>
      <c r="Q524" s="215"/>
      <c r="R524" s="215"/>
    </row>
    <row r="525" spans="1:18" s="406" customFormat="1">
      <c r="A525" s="402"/>
      <c r="B525" s="403"/>
      <c r="C525" s="349"/>
      <c r="D525" s="350"/>
      <c r="E525" s="351"/>
      <c r="F525" s="352"/>
      <c r="G525" s="341">
        <f t="shared" si="0"/>
        <v>0</v>
      </c>
      <c r="H525" s="341"/>
      <c r="I525" s="404"/>
      <c r="J525" s="404"/>
      <c r="K525" s="384"/>
      <c r="L525" s="404"/>
      <c r="M525" s="405"/>
      <c r="N525" s="405"/>
      <c r="O525" s="405"/>
      <c r="P525" s="405"/>
      <c r="Q525" s="405"/>
      <c r="R525" s="405"/>
    </row>
    <row r="526" spans="1:18" s="406" customFormat="1">
      <c r="A526" s="402" t="str">
        <f t="shared" ref="A526" si="6">$B$9</f>
        <v>I.</v>
      </c>
      <c r="B526" s="403">
        <f>COUNT($A$10:$B525)+1</f>
        <v>7</v>
      </c>
      <c r="C526" s="338" t="s">
        <v>172</v>
      </c>
      <c r="D526" s="339"/>
      <c r="E526" s="340"/>
      <c r="F526" s="341"/>
      <c r="G526" s="341">
        <f t="shared" si="0"/>
        <v>0</v>
      </c>
      <c r="H526" s="341"/>
      <c r="I526" s="404"/>
      <c r="J526" s="404"/>
      <c r="K526" s="384"/>
      <c r="L526" s="404"/>
      <c r="M526" s="405"/>
      <c r="N526" s="405"/>
      <c r="O526" s="405"/>
      <c r="P526" s="405"/>
      <c r="Q526" s="405"/>
      <c r="R526" s="405"/>
    </row>
    <row r="527" spans="1:18" s="406" customFormat="1" ht="96">
      <c r="A527" s="402"/>
      <c r="B527" s="403"/>
      <c r="C527" s="348" t="s">
        <v>174</v>
      </c>
      <c r="D527" s="339"/>
      <c r="E527" s="340"/>
      <c r="F527" s="341"/>
      <c r="G527" s="341">
        <f t="shared" si="0"/>
        <v>0</v>
      </c>
      <c r="H527" s="341"/>
      <c r="I527" s="404"/>
      <c r="J527" s="404"/>
      <c r="K527" s="384"/>
      <c r="L527" s="404"/>
      <c r="M527" s="405"/>
      <c r="N527" s="405"/>
      <c r="O527" s="405"/>
      <c r="P527" s="405"/>
      <c r="Q527" s="405"/>
      <c r="R527" s="405"/>
    </row>
    <row r="528" spans="1:18" s="406" customFormat="1">
      <c r="A528" s="402"/>
      <c r="B528" s="403"/>
      <c r="C528" s="422" t="s">
        <v>224</v>
      </c>
      <c r="D528" s="339"/>
      <c r="E528" s="340"/>
      <c r="F528" s="341"/>
      <c r="G528" s="341">
        <f t="shared" si="0"/>
        <v>0</v>
      </c>
      <c r="H528" s="341"/>
      <c r="I528" s="404"/>
      <c r="J528" s="404"/>
      <c r="K528" s="384"/>
      <c r="L528" s="404"/>
      <c r="M528" s="405"/>
      <c r="N528" s="405"/>
      <c r="O528" s="405"/>
      <c r="P528" s="405"/>
      <c r="Q528" s="405"/>
      <c r="R528" s="405"/>
    </row>
    <row r="529" spans="1:18" s="406" customFormat="1">
      <c r="A529" s="402"/>
      <c r="B529" s="403"/>
      <c r="C529" s="422" t="s">
        <v>794</v>
      </c>
      <c r="D529" s="339" t="s">
        <v>10</v>
      </c>
      <c r="E529" s="340">
        <v>4</v>
      </c>
      <c r="F529" s="571"/>
      <c r="G529" s="341">
        <f t="shared" si="0"/>
        <v>0</v>
      </c>
      <c r="H529" s="341"/>
      <c r="I529" s="404"/>
      <c r="J529" s="404"/>
      <c r="K529" s="384"/>
      <c r="L529" s="404"/>
      <c r="M529" s="405"/>
      <c r="N529" s="405"/>
      <c r="O529" s="405"/>
      <c r="P529" s="405"/>
      <c r="Q529" s="405"/>
      <c r="R529" s="405"/>
    </row>
    <row r="530" spans="1:18" s="406" customFormat="1">
      <c r="A530" s="402"/>
      <c r="B530" s="403"/>
      <c r="C530" s="349"/>
      <c r="D530" s="350"/>
      <c r="E530" s="351"/>
      <c r="F530" s="352"/>
      <c r="G530" s="341">
        <f t="shared" si="0"/>
        <v>0</v>
      </c>
      <c r="H530" s="341"/>
      <c r="I530" s="404"/>
      <c r="J530" s="404"/>
      <c r="K530" s="384"/>
      <c r="L530" s="404"/>
      <c r="M530" s="405"/>
      <c r="N530" s="405"/>
      <c r="O530" s="405"/>
      <c r="P530" s="405"/>
      <c r="Q530" s="405"/>
      <c r="R530" s="405"/>
    </row>
    <row r="531" spans="1:18" s="406" customFormat="1">
      <c r="A531" s="402" t="str">
        <f t="shared" ref="A531" si="7">$B$9</f>
        <v>I.</v>
      </c>
      <c r="B531" s="403">
        <f>COUNT($A$10:$B530)+1</f>
        <v>8</v>
      </c>
      <c r="C531" s="338" t="s">
        <v>286</v>
      </c>
      <c r="D531" s="339"/>
      <c r="E531" s="340"/>
      <c r="F531" s="341"/>
      <c r="G531" s="341">
        <f t="shared" si="0"/>
        <v>0</v>
      </c>
      <c r="H531" s="341"/>
      <c r="I531" s="404"/>
      <c r="J531" s="404"/>
      <c r="K531" s="384"/>
      <c r="L531" s="404"/>
      <c r="M531" s="405"/>
      <c r="N531" s="405"/>
      <c r="O531" s="405"/>
      <c r="P531" s="405"/>
      <c r="Q531" s="405"/>
      <c r="R531" s="405"/>
    </row>
    <row r="532" spans="1:18" s="406" customFormat="1" ht="96">
      <c r="A532" s="402"/>
      <c r="B532" s="403"/>
      <c r="C532" s="355" t="s">
        <v>391</v>
      </c>
      <c r="D532" s="339"/>
      <c r="E532" s="340"/>
      <c r="F532" s="341"/>
      <c r="G532" s="341">
        <f t="shared" si="0"/>
        <v>0</v>
      </c>
      <c r="H532" s="341"/>
      <c r="I532" s="404"/>
      <c r="J532" s="404"/>
      <c r="K532" s="384"/>
      <c r="L532" s="404"/>
      <c r="M532" s="405"/>
      <c r="N532" s="405"/>
      <c r="O532" s="405"/>
      <c r="P532" s="405"/>
      <c r="Q532" s="405"/>
      <c r="R532" s="405"/>
    </row>
    <row r="533" spans="1:18" s="406" customFormat="1">
      <c r="A533" s="402"/>
      <c r="B533" s="403"/>
      <c r="C533" s="355" t="s">
        <v>275</v>
      </c>
      <c r="D533" s="339"/>
      <c r="E533" s="340"/>
      <c r="F533" s="341"/>
      <c r="G533" s="341">
        <f t="shared" si="0"/>
        <v>0</v>
      </c>
      <c r="H533" s="341"/>
      <c r="I533" s="404"/>
      <c r="J533" s="404"/>
      <c r="K533" s="384"/>
      <c r="L533" s="404"/>
      <c r="M533" s="405"/>
      <c r="N533" s="405"/>
      <c r="O533" s="405"/>
      <c r="P533" s="405"/>
      <c r="Q533" s="405"/>
      <c r="R533" s="405"/>
    </row>
    <row r="534" spans="1:18" s="406" customFormat="1">
      <c r="A534" s="402"/>
      <c r="B534" s="403"/>
      <c r="C534" s="355" t="s">
        <v>276</v>
      </c>
      <c r="D534" s="339"/>
      <c r="E534" s="340"/>
      <c r="F534" s="341"/>
      <c r="G534" s="341">
        <f t="shared" si="0"/>
        <v>0</v>
      </c>
      <c r="H534" s="341"/>
      <c r="I534" s="404"/>
      <c r="J534" s="404"/>
      <c r="K534" s="384"/>
      <c r="L534" s="404"/>
      <c r="M534" s="405"/>
      <c r="N534" s="405"/>
      <c r="O534" s="405"/>
      <c r="P534" s="405"/>
      <c r="Q534" s="405"/>
      <c r="R534" s="405"/>
    </row>
    <row r="535" spans="1:18" s="406" customFormat="1">
      <c r="A535" s="402"/>
      <c r="B535" s="403"/>
      <c r="C535" s="355" t="s">
        <v>277</v>
      </c>
      <c r="D535" s="339"/>
      <c r="E535" s="340"/>
      <c r="F535" s="341"/>
      <c r="G535" s="341">
        <f t="shared" si="0"/>
        <v>0</v>
      </c>
      <c r="H535" s="341"/>
      <c r="I535" s="404"/>
      <c r="J535" s="404"/>
      <c r="K535" s="384"/>
      <c r="L535" s="404"/>
      <c r="M535" s="405"/>
      <c r="N535" s="405"/>
      <c r="O535" s="405"/>
      <c r="P535" s="405"/>
      <c r="Q535" s="405"/>
      <c r="R535" s="405"/>
    </row>
    <row r="536" spans="1:18" s="406" customFormat="1">
      <c r="A536" s="402"/>
      <c r="B536" s="403"/>
      <c r="C536" s="348" t="s">
        <v>918</v>
      </c>
      <c r="D536" s="339"/>
      <c r="E536" s="340"/>
      <c r="F536" s="341"/>
      <c r="G536" s="341">
        <f t="shared" si="0"/>
        <v>0</v>
      </c>
      <c r="H536" s="341"/>
      <c r="I536" s="404"/>
      <c r="J536" s="404"/>
      <c r="K536" s="384"/>
      <c r="L536" s="404"/>
      <c r="M536" s="405"/>
      <c r="N536" s="405"/>
      <c r="O536" s="405"/>
      <c r="P536" s="405"/>
      <c r="Q536" s="405"/>
      <c r="R536" s="405"/>
    </row>
    <row r="537" spans="1:18" s="406" customFormat="1">
      <c r="A537" s="402"/>
      <c r="B537" s="403"/>
      <c r="C537" s="348" t="s">
        <v>388</v>
      </c>
      <c r="D537" s="339" t="s">
        <v>10</v>
      </c>
      <c r="E537" s="340">
        <v>18</v>
      </c>
      <c r="F537" s="571"/>
      <c r="G537" s="341">
        <f t="shared" si="0"/>
        <v>0</v>
      </c>
      <c r="H537" s="341"/>
      <c r="I537" s="404"/>
      <c r="J537" s="404"/>
      <c r="K537" s="384"/>
      <c r="L537" s="404"/>
      <c r="M537" s="405"/>
      <c r="N537" s="405"/>
      <c r="O537" s="405"/>
      <c r="P537" s="405"/>
      <c r="Q537" s="405"/>
      <c r="R537" s="405"/>
    </row>
    <row r="538" spans="1:18" s="406" customFormat="1">
      <c r="A538" s="402"/>
      <c r="B538" s="403"/>
      <c r="C538" s="348" t="s">
        <v>389</v>
      </c>
      <c r="D538" s="339" t="s">
        <v>10</v>
      </c>
      <c r="E538" s="340">
        <v>84</v>
      </c>
      <c r="F538" s="571"/>
      <c r="G538" s="341">
        <f t="shared" si="0"/>
        <v>0</v>
      </c>
      <c r="H538" s="341"/>
      <c r="I538" s="404"/>
      <c r="J538" s="404"/>
      <c r="K538" s="384"/>
      <c r="L538" s="404"/>
      <c r="M538" s="405"/>
      <c r="N538" s="405"/>
      <c r="O538" s="405"/>
      <c r="P538" s="405"/>
      <c r="Q538" s="405"/>
      <c r="R538" s="405"/>
    </row>
    <row r="539" spans="1:18" s="406" customFormat="1">
      <c r="A539" s="402"/>
      <c r="B539" s="403"/>
      <c r="C539" s="348" t="s">
        <v>390</v>
      </c>
      <c r="D539" s="339" t="s">
        <v>10</v>
      </c>
      <c r="E539" s="340">
        <v>24</v>
      </c>
      <c r="F539" s="571"/>
      <c r="G539" s="341">
        <f t="shared" si="0"/>
        <v>0</v>
      </c>
      <c r="H539" s="341"/>
      <c r="I539" s="404"/>
      <c r="J539" s="404"/>
      <c r="K539" s="384"/>
      <c r="L539" s="404"/>
      <c r="M539" s="405"/>
      <c r="N539" s="405"/>
      <c r="O539" s="405"/>
      <c r="P539" s="405"/>
      <c r="Q539" s="405"/>
      <c r="R539" s="405"/>
    </row>
    <row r="540" spans="1:18" s="406" customFormat="1">
      <c r="A540" s="402"/>
      <c r="B540" s="403"/>
      <c r="C540" s="349"/>
      <c r="D540" s="339"/>
      <c r="E540" s="340"/>
      <c r="F540" s="341"/>
      <c r="G540" s="341">
        <f t="shared" si="0"/>
        <v>0</v>
      </c>
      <c r="H540" s="341"/>
      <c r="I540" s="404"/>
      <c r="J540" s="404"/>
      <c r="K540" s="384"/>
      <c r="L540" s="404"/>
      <c r="M540" s="405"/>
      <c r="N540" s="405"/>
      <c r="O540" s="405"/>
      <c r="P540" s="405"/>
      <c r="Q540" s="405"/>
      <c r="R540" s="405"/>
    </row>
    <row r="541" spans="1:18" s="406" customFormat="1">
      <c r="A541" s="402" t="str">
        <f t="shared" ref="A541" si="8">$B$9</f>
        <v>I.</v>
      </c>
      <c r="B541" s="403">
        <f>COUNT($A$10:$B540)+1</f>
        <v>9</v>
      </c>
      <c r="C541" s="338" t="s">
        <v>874</v>
      </c>
      <c r="D541" s="339" t="s">
        <v>10</v>
      </c>
      <c r="E541" s="340">
        <v>63</v>
      </c>
      <c r="F541" s="571"/>
      <c r="G541" s="341">
        <f t="shared" si="0"/>
        <v>0</v>
      </c>
      <c r="H541" s="341"/>
      <c r="I541" s="404"/>
      <c r="J541" s="404"/>
      <c r="K541" s="384"/>
      <c r="L541" s="404"/>
      <c r="M541" s="405"/>
      <c r="N541" s="405"/>
      <c r="O541" s="405"/>
      <c r="P541" s="405"/>
      <c r="Q541" s="405"/>
      <c r="R541" s="405"/>
    </row>
    <row r="542" spans="1:18" s="406" customFormat="1" ht="48">
      <c r="A542" s="402"/>
      <c r="B542" s="403"/>
      <c r="C542" s="355" t="s">
        <v>920</v>
      </c>
      <c r="D542" s="339"/>
      <c r="E542" s="340"/>
      <c r="F542" s="341"/>
      <c r="G542" s="341">
        <f t="shared" si="0"/>
        <v>0</v>
      </c>
      <c r="H542" s="341"/>
      <c r="I542" s="404"/>
      <c r="J542" s="404"/>
      <c r="K542" s="384"/>
      <c r="L542" s="404"/>
      <c r="M542" s="405"/>
      <c r="N542" s="405"/>
      <c r="O542" s="405"/>
      <c r="P542" s="405"/>
      <c r="Q542" s="405"/>
      <c r="R542" s="405"/>
    </row>
    <row r="543" spans="1:18" s="406" customFormat="1">
      <c r="A543" s="402"/>
      <c r="B543" s="403"/>
      <c r="C543" s="355" t="s">
        <v>278</v>
      </c>
      <c r="D543" s="339"/>
      <c r="E543" s="340"/>
      <c r="F543" s="341"/>
      <c r="G543" s="341">
        <f t="shared" si="0"/>
        <v>0</v>
      </c>
      <c r="H543" s="341"/>
      <c r="I543" s="404"/>
      <c r="J543" s="404"/>
      <c r="K543" s="384"/>
      <c r="L543" s="404"/>
      <c r="M543" s="405"/>
      <c r="N543" s="405"/>
      <c r="O543" s="405"/>
      <c r="P543" s="405"/>
      <c r="Q543" s="405"/>
      <c r="R543" s="405"/>
    </row>
    <row r="544" spans="1:18" s="406" customFormat="1">
      <c r="A544" s="402"/>
      <c r="B544" s="403"/>
      <c r="C544" s="355" t="s">
        <v>279</v>
      </c>
      <c r="D544" s="339"/>
      <c r="E544" s="340"/>
      <c r="F544" s="341"/>
      <c r="G544" s="341">
        <f t="shared" si="0"/>
        <v>0</v>
      </c>
      <c r="H544" s="341"/>
      <c r="I544" s="404"/>
      <c r="J544" s="404"/>
      <c r="K544" s="384"/>
      <c r="L544" s="404"/>
      <c r="M544" s="405"/>
      <c r="N544" s="405"/>
      <c r="O544" s="405"/>
      <c r="P544" s="405"/>
      <c r="Q544" s="405"/>
      <c r="R544" s="405"/>
    </row>
    <row r="545" spans="1:18" s="95" customFormat="1">
      <c r="A545" s="346"/>
      <c r="B545" s="347"/>
      <c r="C545" s="330"/>
      <c r="D545" s="217"/>
      <c r="E545" s="197"/>
      <c r="F545" s="222"/>
      <c r="G545" s="155">
        <f t="shared" si="0"/>
        <v>0</v>
      </c>
      <c r="H545" s="216"/>
      <c r="I545"/>
      <c r="J545"/>
      <c r="K545" s="214"/>
      <c r="L545"/>
      <c r="M545" s="215"/>
      <c r="N545" s="215"/>
      <c r="O545" s="215"/>
      <c r="P545" s="215"/>
      <c r="Q545" s="215"/>
      <c r="R545" s="215"/>
    </row>
    <row r="546" spans="1:18" s="95" customFormat="1">
      <c r="A546" s="346" t="str">
        <f t="shared" ref="A546" si="9">$B$9</f>
        <v>I.</v>
      </c>
      <c r="B546" s="347">
        <f>COUNT($A$10:$B545)+1</f>
        <v>10</v>
      </c>
      <c r="C546" s="338" t="s">
        <v>394</v>
      </c>
      <c r="D546" s="339" t="s">
        <v>10</v>
      </c>
      <c r="E546" s="340">
        <v>31</v>
      </c>
      <c r="F546" s="571"/>
      <c r="G546" s="155">
        <f t="shared" si="0"/>
        <v>0</v>
      </c>
      <c r="H546" s="216"/>
      <c r="I546"/>
      <c r="J546"/>
      <c r="K546" s="214"/>
      <c r="L546"/>
      <c r="M546" s="215"/>
      <c r="N546" s="215"/>
      <c r="O546" s="215"/>
      <c r="P546" s="215"/>
      <c r="Q546" s="215"/>
      <c r="R546" s="215"/>
    </row>
    <row r="547" spans="1:18" s="95" customFormat="1" ht="72">
      <c r="A547" s="346"/>
      <c r="B547" s="347"/>
      <c r="C547" s="348" t="s">
        <v>807</v>
      </c>
      <c r="D547" s="339"/>
      <c r="E547" s="340"/>
      <c r="F547" s="341"/>
      <c r="G547" s="155">
        <f t="shared" si="0"/>
        <v>0</v>
      </c>
      <c r="H547" s="216"/>
      <c r="I547"/>
      <c r="J547"/>
      <c r="K547" s="214"/>
      <c r="L547"/>
      <c r="M547" s="215"/>
      <c r="N547" s="215"/>
      <c r="O547" s="215"/>
      <c r="P547" s="215"/>
      <c r="Q547" s="215"/>
      <c r="R547" s="215"/>
    </row>
    <row r="548" spans="1:18" s="95" customFormat="1">
      <c r="A548" s="346"/>
      <c r="B548" s="347"/>
      <c r="C548" s="348" t="s">
        <v>396</v>
      </c>
      <c r="D548" s="339"/>
      <c r="E548" s="340"/>
      <c r="F548" s="341"/>
      <c r="G548" s="155"/>
      <c r="H548" s="216"/>
      <c r="I548"/>
      <c r="J548"/>
      <c r="K548" s="214"/>
      <c r="L548"/>
      <c r="M548" s="215"/>
      <c r="N548" s="215"/>
      <c r="O548" s="215"/>
      <c r="P548" s="215"/>
      <c r="Q548" s="215"/>
      <c r="R548" s="215"/>
    </row>
    <row r="549" spans="1:18" s="95" customFormat="1">
      <c r="A549" s="346"/>
      <c r="B549" s="347"/>
      <c r="C549" s="221"/>
      <c r="D549" s="159"/>
      <c r="E549" s="156"/>
      <c r="F549" s="155"/>
      <c r="G549" s="155"/>
      <c r="H549" s="216"/>
      <c r="I549"/>
      <c r="J549"/>
      <c r="K549" s="214"/>
      <c r="L549"/>
      <c r="M549" s="215"/>
      <c r="N549" s="215"/>
      <c r="O549" s="215"/>
      <c r="P549" s="215"/>
      <c r="Q549" s="215"/>
      <c r="R549" s="215"/>
    </row>
    <row r="550" spans="1:18" s="95" customFormat="1">
      <c r="A550" s="346" t="str">
        <f t="shared" ref="A550" si="10">$B$9</f>
        <v>I.</v>
      </c>
      <c r="B550" s="347">
        <f>COUNT($A$10:$B548)+1</f>
        <v>11</v>
      </c>
      <c r="C550" s="338" t="s">
        <v>247</v>
      </c>
      <c r="D550" s="339" t="s">
        <v>10</v>
      </c>
      <c r="E550" s="340">
        <v>31</v>
      </c>
      <c r="F550" s="571"/>
      <c r="G550" s="155">
        <f t="shared" ref="G550:G572" si="11">E550*F550</f>
        <v>0</v>
      </c>
      <c r="H550" s="216"/>
      <c r="I550"/>
      <c r="J550"/>
      <c r="K550" s="214"/>
      <c r="L550"/>
      <c r="M550" s="215"/>
      <c r="N550" s="215"/>
      <c r="O550" s="215"/>
      <c r="P550" s="215"/>
      <c r="Q550" s="215"/>
      <c r="R550" s="215"/>
    </row>
    <row r="551" spans="1:18" s="95" customFormat="1" ht="72">
      <c r="A551" s="346"/>
      <c r="B551" s="347"/>
      <c r="C551" s="348" t="s">
        <v>810</v>
      </c>
      <c r="D551" s="339"/>
      <c r="E551" s="340"/>
      <c r="F551" s="341"/>
      <c r="G551" s="155">
        <f t="shared" si="11"/>
        <v>0</v>
      </c>
      <c r="H551" s="216"/>
      <c r="I551"/>
      <c r="J551"/>
      <c r="K551" s="214"/>
      <c r="L551"/>
      <c r="M551" s="215"/>
      <c r="N551" s="215"/>
      <c r="O551" s="215"/>
      <c r="P551" s="215"/>
      <c r="Q551" s="215"/>
      <c r="R551" s="215"/>
    </row>
    <row r="552" spans="1:18" s="95" customFormat="1">
      <c r="A552" s="346"/>
      <c r="B552" s="347"/>
      <c r="C552" s="348" t="s">
        <v>396</v>
      </c>
      <c r="D552" s="339"/>
      <c r="E552" s="340"/>
      <c r="F552" s="341"/>
      <c r="G552" s="155"/>
      <c r="H552" s="216"/>
      <c r="I552"/>
      <c r="J552"/>
      <c r="K552" s="214"/>
      <c r="L552"/>
      <c r="M552" s="215"/>
      <c r="N552" s="215"/>
      <c r="O552" s="215"/>
      <c r="P552" s="215"/>
      <c r="Q552" s="215"/>
      <c r="R552" s="215"/>
    </row>
    <row r="553" spans="1:18" s="95" customFormat="1">
      <c r="A553" s="346"/>
      <c r="B553" s="347"/>
      <c r="C553" s="348"/>
      <c r="D553" s="339"/>
      <c r="E553" s="340"/>
      <c r="F553" s="341"/>
      <c r="G553" s="155"/>
      <c r="H553" s="216"/>
      <c r="I553"/>
      <c r="J553"/>
      <c r="K553" s="214"/>
      <c r="L553"/>
      <c r="M553" s="215"/>
      <c r="N553" s="215"/>
      <c r="O553" s="215"/>
      <c r="P553" s="215"/>
      <c r="Q553" s="215"/>
      <c r="R553" s="215"/>
    </row>
    <row r="554" spans="1:18" s="95" customFormat="1">
      <c r="A554" s="346" t="str">
        <f t="shared" ref="A554" si="12">$B$9</f>
        <v>I.</v>
      </c>
      <c r="B554" s="347">
        <f>COUNT($A$10:$B553)+1</f>
        <v>12</v>
      </c>
      <c r="C554" s="338" t="s">
        <v>394</v>
      </c>
      <c r="D554" s="339" t="s">
        <v>10</v>
      </c>
      <c r="E554" s="340">
        <v>12</v>
      </c>
      <c r="F554" s="571"/>
      <c r="G554" s="155">
        <f t="shared" si="11"/>
        <v>0</v>
      </c>
      <c r="H554" s="216"/>
      <c r="I554"/>
      <c r="J554"/>
      <c r="K554" s="214"/>
      <c r="L554"/>
      <c r="M554" s="215"/>
      <c r="N554" s="215"/>
      <c r="O554" s="215"/>
      <c r="P554" s="215"/>
      <c r="Q554" s="215"/>
      <c r="R554" s="215"/>
    </row>
    <row r="555" spans="1:18" s="95" customFormat="1" ht="72">
      <c r="A555" s="346"/>
      <c r="B555" s="347"/>
      <c r="C555" s="348" t="s">
        <v>808</v>
      </c>
      <c r="D555" s="339"/>
      <c r="E555" s="340"/>
      <c r="F555" s="341"/>
      <c r="G555" s="155">
        <f t="shared" si="11"/>
        <v>0</v>
      </c>
      <c r="H555" s="216"/>
      <c r="I555"/>
      <c r="J555"/>
      <c r="K555" s="214"/>
      <c r="L555"/>
      <c r="M555" s="215"/>
      <c r="N555" s="215"/>
      <c r="O555" s="215"/>
      <c r="P555" s="215"/>
      <c r="Q555" s="215"/>
      <c r="R555" s="215"/>
    </row>
    <row r="556" spans="1:18" s="95" customFormat="1">
      <c r="A556" s="346"/>
      <c r="B556" s="347"/>
      <c r="C556" s="348" t="s">
        <v>395</v>
      </c>
      <c r="D556" s="339"/>
      <c r="E556" s="340"/>
      <c r="F556" s="341"/>
      <c r="G556" s="155">
        <f t="shared" si="11"/>
        <v>0</v>
      </c>
      <c r="H556" s="216"/>
      <c r="I556"/>
      <c r="J556"/>
      <c r="K556" s="214"/>
      <c r="L556"/>
      <c r="M556" s="215"/>
      <c r="N556" s="215"/>
      <c r="O556" s="215"/>
      <c r="P556" s="215"/>
      <c r="Q556" s="215"/>
      <c r="R556" s="215"/>
    </row>
    <row r="557" spans="1:18" s="95" customFormat="1">
      <c r="A557" s="346"/>
      <c r="B557" s="347"/>
      <c r="C557" s="221"/>
      <c r="D557" s="159"/>
      <c r="E557" s="156"/>
      <c r="F557" s="155"/>
      <c r="G557" s="155">
        <f t="shared" si="11"/>
        <v>0</v>
      </c>
      <c r="H557" s="216"/>
      <c r="I557"/>
      <c r="J557"/>
      <c r="K557" s="214"/>
      <c r="L557"/>
      <c r="M557" s="215"/>
      <c r="N557" s="215"/>
      <c r="O557" s="215"/>
      <c r="P557" s="215"/>
      <c r="Q557" s="215"/>
      <c r="R557" s="215"/>
    </row>
    <row r="558" spans="1:18" s="95" customFormat="1">
      <c r="A558" s="346" t="str">
        <f t="shared" ref="A558" si="13">$B$9</f>
        <v>I.</v>
      </c>
      <c r="B558" s="347">
        <f>COUNT($A$10:$B557)+1</f>
        <v>13</v>
      </c>
      <c r="C558" s="338" t="s">
        <v>247</v>
      </c>
      <c r="D558" s="339" t="s">
        <v>10</v>
      </c>
      <c r="E558" s="340">
        <v>12</v>
      </c>
      <c r="F558" s="571"/>
      <c r="G558" s="155">
        <f t="shared" si="11"/>
        <v>0</v>
      </c>
      <c r="H558" s="216"/>
      <c r="I558"/>
      <c r="J558"/>
      <c r="K558" s="214"/>
      <c r="L558"/>
      <c r="M558" s="215"/>
      <c r="N558" s="215"/>
      <c r="O558" s="215"/>
      <c r="P558" s="215"/>
      <c r="Q558" s="215"/>
      <c r="R558" s="215"/>
    </row>
    <row r="559" spans="1:18" s="95" customFormat="1" ht="72">
      <c r="A559" s="346"/>
      <c r="B559" s="347"/>
      <c r="C559" s="348" t="s">
        <v>811</v>
      </c>
      <c r="D559" s="339"/>
      <c r="E559" s="340"/>
      <c r="F559" s="341"/>
      <c r="G559" s="155">
        <f t="shared" si="11"/>
        <v>0</v>
      </c>
      <c r="H559" s="216"/>
      <c r="I559"/>
      <c r="J559"/>
      <c r="K559" s="214"/>
      <c r="L559"/>
      <c r="M559" s="215"/>
      <c r="N559" s="215"/>
      <c r="O559" s="215"/>
      <c r="P559" s="215"/>
      <c r="Q559" s="215"/>
      <c r="R559" s="215"/>
    </row>
    <row r="560" spans="1:18" s="95" customFormat="1">
      <c r="A560" s="346"/>
      <c r="B560" s="347"/>
      <c r="C560" s="348" t="s">
        <v>395</v>
      </c>
      <c r="D560" s="339"/>
      <c r="E560" s="340"/>
      <c r="F560" s="341"/>
      <c r="G560" s="155">
        <f t="shared" si="11"/>
        <v>0</v>
      </c>
      <c r="H560" s="216"/>
      <c r="I560"/>
      <c r="J560"/>
      <c r="K560" s="214"/>
      <c r="L560"/>
      <c r="M560" s="215"/>
      <c r="N560" s="215"/>
      <c r="O560" s="215"/>
      <c r="P560" s="215"/>
      <c r="Q560" s="215"/>
      <c r="R560" s="215"/>
    </row>
    <row r="561" spans="1:18" s="95" customFormat="1">
      <c r="A561" s="346"/>
      <c r="B561" s="347"/>
      <c r="C561" s="349"/>
      <c r="D561" s="350"/>
      <c r="E561" s="351"/>
      <c r="F561" s="352"/>
      <c r="G561" s="155">
        <f t="shared" si="11"/>
        <v>0</v>
      </c>
      <c r="H561" s="216"/>
      <c r="I561"/>
      <c r="J561"/>
      <c r="K561" s="214"/>
      <c r="L561"/>
      <c r="M561" s="215"/>
      <c r="N561" s="215"/>
      <c r="O561" s="215"/>
      <c r="P561" s="215"/>
      <c r="Q561" s="215"/>
      <c r="R561" s="215"/>
    </row>
    <row r="562" spans="1:18" s="95" customFormat="1">
      <c r="A562" s="346" t="str">
        <f t="shared" ref="A562" si="14">$B$9</f>
        <v>I.</v>
      </c>
      <c r="B562" s="347">
        <f>COUNT($A$10:$B561)+1</f>
        <v>14</v>
      </c>
      <c r="C562" s="338" t="s">
        <v>806</v>
      </c>
      <c r="D562" s="159"/>
      <c r="E562" s="156"/>
      <c r="F562" s="155"/>
      <c r="G562" s="155">
        <f t="shared" si="11"/>
        <v>0</v>
      </c>
      <c r="H562" s="216"/>
      <c r="I562"/>
      <c r="J562"/>
      <c r="K562" s="214"/>
      <c r="L562"/>
      <c r="M562" s="215"/>
      <c r="N562" s="215"/>
      <c r="O562" s="215"/>
      <c r="P562" s="215"/>
      <c r="Q562" s="215"/>
      <c r="R562" s="215"/>
    </row>
    <row r="563" spans="1:18" s="95" customFormat="1" ht="84">
      <c r="A563" s="346"/>
      <c r="B563" s="347"/>
      <c r="C563" s="221" t="s">
        <v>921</v>
      </c>
      <c r="D563" s="159"/>
      <c r="E563" s="156"/>
      <c r="F563" s="155"/>
      <c r="G563" s="155">
        <f t="shared" si="11"/>
        <v>0</v>
      </c>
      <c r="H563" s="216"/>
      <c r="I563"/>
      <c r="J563"/>
      <c r="K563" s="214"/>
      <c r="L563"/>
      <c r="M563" s="215"/>
      <c r="N563" s="215"/>
      <c r="O563" s="215"/>
      <c r="P563" s="215"/>
      <c r="Q563" s="215"/>
      <c r="R563" s="215"/>
    </row>
    <row r="564" spans="1:18" s="95" customFormat="1">
      <c r="A564" s="346"/>
      <c r="B564" s="347"/>
      <c r="C564" s="348" t="s">
        <v>922</v>
      </c>
      <c r="D564" s="339" t="s">
        <v>10</v>
      </c>
      <c r="E564" s="340">
        <v>31</v>
      </c>
      <c r="F564" s="571"/>
      <c r="G564" s="155">
        <f t="shared" si="11"/>
        <v>0</v>
      </c>
      <c r="H564" s="216"/>
      <c r="I564"/>
      <c r="J564"/>
      <c r="K564" s="214"/>
      <c r="L564"/>
      <c r="M564" s="215"/>
      <c r="N564" s="215"/>
      <c r="O564" s="215"/>
      <c r="P564" s="215"/>
      <c r="Q564" s="215"/>
      <c r="R564" s="215"/>
    </row>
    <row r="565" spans="1:18" s="95" customFormat="1">
      <c r="A565" s="346"/>
      <c r="B565" s="347"/>
      <c r="C565" s="348" t="s">
        <v>923</v>
      </c>
      <c r="D565" s="339" t="s">
        <v>10</v>
      </c>
      <c r="E565" s="340">
        <v>12</v>
      </c>
      <c r="F565" s="571"/>
      <c r="G565" s="155">
        <f t="shared" si="11"/>
        <v>0</v>
      </c>
      <c r="H565" s="216"/>
      <c r="I565"/>
      <c r="J565"/>
      <c r="K565" s="214"/>
      <c r="L565"/>
      <c r="M565" s="215"/>
      <c r="N565" s="215"/>
      <c r="O565" s="215"/>
      <c r="P565" s="215"/>
      <c r="Q565" s="215"/>
      <c r="R565" s="215"/>
    </row>
    <row r="566" spans="1:18" s="95" customFormat="1">
      <c r="A566" s="346"/>
      <c r="B566" s="347"/>
      <c r="C566" s="330"/>
      <c r="D566" s="217"/>
      <c r="E566" s="197"/>
      <c r="F566" s="222"/>
      <c r="G566" s="155">
        <f t="shared" si="11"/>
        <v>0</v>
      </c>
      <c r="H566" s="216"/>
      <c r="I566"/>
      <c r="J566"/>
      <c r="K566" s="214"/>
      <c r="L566"/>
      <c r="M566" s="215"/>
      <c r="N566" s="215"/>
      <c r="O566" s="215"/>
      <c r="P566" s="215"/>
      <c r="Q566" s="215"/>
      <c r="R566" s="215"/>
    </row>
    <row r="567" spans="1:18" s="95" customFormat="1">
      <c r="A567" s="346" t="str">
        <f t="shared" ref="A567" si="15">$B$9</f>
        <v>I.</v>
      </c>
      <c r="B567" s="347">
        <f>COUNT($A$10:$B566)+1</f>
        <v>15</v>
      </c>
      <c r="C567" s="338" t="s">
        <v>809</v>
      </c>
      <c r="D567" s="159"/>
      <c r="E567" s="156"/>
      <c r="F567" s="155"/>
      <c r="G567" s="155">
        <f t="shared" si="11"/>
        <v>0</v>
      </c>
      <c r="H567" s="216"/>
      <c r="I567"/>
      <c r="J567"/>
      <c r="K567" s="214"/>
      <c r="L567"/>
      <c r="M567" s="215"/>
      <c r="N567" s="215"/>
      <c r="O567" s="215"/>
      <c r="P567" s="215"/>
      <c r="Q567" s="215"/>
      <c r="R567" s="215"/>
    </row>
    <row r="568" spans="1:18" s="95" customFormat="1" ht="60">
      <c r="A568" s="346"/>
      <c r="B568" s="347"/>
      <c r="C568" s="221" t="s">
        <v>924</v>
      </c>
      <c r="D568" s="159"/>
      <c r="E568" s="156"/>
      <c r="F568" s="155"/>
      <c r="G568" s="155">
        <f t="shared" si="11"/>
        <v>0</v>
      </c>
      <c r="H568" s="216"/>
      <c r="I568"/>
      <c r="J568"/>
      <c r="K568" s="214"/>
      <c r="L568"/>
      <c r="M568" s="215"/>
      <c r="N568" s="215"/>
      <c r="O568" s="215"/>
      <c r="P568" s="215"/>
      <c r="Q568" s="215"/>
      <c r="R568" s="215"/>
    </row>
    <row r="569" spans="1:18" s="95" customFormat="1">
      <c r="A569" s="346"/>
      <c r="B569" s="347"/>
      <c r="C569" s="348" t="s">
        <v>922</v>
      </c>
      <c r="D569" s="339" t="s">
        <v>10</v>
      </c>
      <c r="E569" s="340">
        <v>31</v>
      </c>
      <c r="F569" s="571"/>
      <c r="G569" s="155">
        <f t="shared" si="11"/>
        <v>0</v>
      </c>
      <c r="H569" s="216"/>
      <c r="I569"/>
      <c r="J569"/>
      <c r="K569" s="214"/>
      <c r="L569"/>
      <c r="M569" s="215"/>
      <c r="N569" s="215"/>
      <c r="O569" s="215"/>
      <c r="P569" s="215"/>
      <c r="Q569" s="215"/>
      <c r="R569" s="215"/>
    </row>
    <row r="570" spans="1:18" s="95" customFormat="1">
      <c r="A570" s="346"/>
      <c r="B570" s="347"/>
      <c r="C570" s="348" t="s">
        <v>923</v>
      </c>
      <c r="D570" s="339" t="s">
        <v>10</v>
      </c>
      <c r="E570" s="340">
        <v>12</v>
      </c>
      <c r="F570" s="571"/>
      <c r="G570" s="155">
        <f t="shared" si="11"/>
        <v>0</v>
      </c>
      <c r="H570" s="216"/>
      <c r="I570"/>
      <c r="J570"/>
      <c r="K570" s="214"/>
      <c r="L570"/>
      <c r="M570" s="215"/>
      <c r="N570" s="215"/>
      <c r="O570" s="215"/>
      <c r="P570" s="215"/>
      <c r="Q570" s="215"/>
      <c r="R570" s="215"/>
    </row>
    <row r="571" spans="1:18" s="95" customFormat="1">
      <c r="A571" s="346"/>
      <c r="B571" s="347"/>
      <c r="C571" s="330"/>
      <c r="D571" s="217"/>
      <c r="E571" s="197"/>
      <c r="F571" s="222"/>
      <c r="G571" s="155">
        <f t="shared" si="11"/>
        <v>0</v>
      </c>
      <c r="H571" s="216"/>
      <c r="I571"/>
      <c r="J571"/>
      <c r="K571" s="214"/>
      <c r="L571"/>
      <c r="M571" s="215"/>
      <c r="N571" s="215"/>
      <c r="O571" s="215"/>
      <c r="P571" s="215"/>
      <c r="Q571" s="215"/>
      <c r="R571" s="215"/>
    </row>
    <row r="572" spans="1:18" s="95" customFormat="1">
      <c r="A572" s="346" t="str">
        <f t="shared" ref="A572" si="16">$B$9</f>
        <v>I.</v>
      </c>
      <c r="B572" s="347">
        <f>COUNT($A$10:$B561)+1</f>
        <v>14</v>
      </c>
      <c r="C572" s="225" t="s">
        <v>162</v>
      </c>
      <c r="D572" s="159"/>
      <c r="E572" s="156"/>
      <c r="F572" s="222"/>
      <c r="G572" s="155">
        <f t="shared" si="11"/>
        <v>0</v>
      </c>
      <c r="H572" s="216"/>
      <c r="I572"/>
      <c r="J572"/>
      <c r="K572" s="214"/>
      <c r="L572"/>
      <c r="M572" s="215"/>
      <c r="N572" s="215"/>
      <c r="O572" s="215"/>
      <c r="P572" s="215"/>
      <c r="Q572" s="215"/>
      <c r="R572" s="215"/>
    </row>
    <row r="573" spans="1:18" s="95" customFormat="1" ht="62.25" customHeight="1">
      <c r="A573" s="346"/>
      <c r="B573" s="347"/>
      <c r="C573" s="221" t="s">
        <v>282</v>
      </c>
      <c r="D573" s="159"/>
      <c r="E573" s="156"/>
      <c r="F573" s="155"/>
      <c r="G573" s="155">
        <f t="shared" si="0"/>
        <v>0</v>
      </c>
      <c r="H573" s="216"/>
      <c r="I573"/>
      <c r="J573"/>
      <c r="K573" s="214"/>
      <c r="L573"/>
      <c r="M573" s="215"/>
      <c r="N573" s="215"/>
      <c r="O573" s="215"/>
      <c r="P573" s="215"/>
      <c r="Q573" s="215"/>
      <c r="R573" s="215"/>
    </row>
    <row r="574" spans="1:18" s="95" customFormat="1" ht="24">
      <c r="A574" s="346"/>
      <c r="B574" s="347"/>
      <c r="C574" s="208" t="s">
        <v>185</v>
      </c>
      <c r="D574" s="159"/>
      <c r="E574" s="156"/>
      <c r="F574" s="155"/>
      <c r="G574" s="155">
        <f t="shared" si="0"/>
        <v>0</v>
      </c>
      <c r="H574" s="216"/>
      <c r="I574"/>
      <c r="J574"/>
      <c r="K574" s="214"/>
      <c r="L574"/>
      <c r="M574" s="215"/>
      <c r="N574" s="215"/>
      <c r="O574" s="215"/>
      <c r="P574" s="215"/>
      <c r="Q574" s="215"/>
      <c r="R574" s="215"/>
    </row>
    <row r="575" spans="1:18" s="95" customFormat="1">
      <c r="A575" s="346"/>
      <c r="B575" s="347"/>
      <c r="C575" s="221" t="s">
        <v>159</v>
      </c>
      <c r="D575" s="159" t="s">
        <v>10</v>
      </c>
      <c r="E575" s="156">
        <v>14</v>
      </c>
      <c r="F575" s="571"/>
      <c r="G575" s="155">
        <f t="shared" ref="G575:G583" si="17">E575*F575</f>
        <v>0</v>
      </c>
      <c r="H575" s="216"/>
      <c r="I575"/>
      <c r="J575"/>
      <c r="K575" s="214"/>
      <c r="L575"/>
      <c r="M575" s="215"/>
      <c r="N575" s="215"/>
      <c r="O575" s="215"/>
      <c r="P575" s="215"/>
      <c r="Q575" s="215"/>
      <c r="R575" s="215"/>
    </row>
    <row r="576" spans="1:18" s="95" customFormat="1">
      <c r="A576" s="346"/>
      <c r="B576" s="347"/>
      <c r="C576" s="221" t="s">
        <v>225</v>
      </c>
      <c r="D576" s="159" t="s">
        <v>10</v>
      </c>
      <c r="E576" s="156">
        <v>23</v>
      </c>
      <c r="F576" s="571"/>
      <c r="G576" s="155">
        <f t="shared" si="17"/>
        <v>0</v>
      </c>
      <c r="H576" s="216"/>
      <c r="I576"/>
      <c r="J576"/>
      <c r="K576" s="214"/>
      <c r="L576"/>
      <c r="M576" s="215"/>
      <c r="N576" s="215"/>
      <c r="O576" s="215"/>
      <c r="P576" s="215"/>
      <c r="Q576" s="215"/>
      <c r="R576" s="215"/>
    </row>
    <row r="577" spans="1:18" s="95" customFormat="1">
      <c r="A577" s="346"/>
      <c r="B577" s="347"/>
      <c r="C577" s="221" t="s">
        <v>393</v>
      </c>
      <c r="D577" s="159" t="s">
        <v>10</v>
      </c>
      <c r="E577" s="156">
        <v>16</v>
      </c>
      <c r="F577" s="571"/>
      <c r="G577" s="155">
        <f t="shared" si="17"/>
        <v>0</v>
      </c>
      <c r="H577" s="216"/>
      <c r="I577"/>
      <c r="J577"/>
      <c r="K577" s="214"/>
      <c r="L577"/>
      <c r="M577" s="215"/>
      <c r="N577" s="215"/>
      <c r="O577" s="215"/>
      <c r="P577" s="215"/>
      <c r="Q577" s="215"/>
      <c r="R577" s="215"/>
    </row>
    <row r="578" spans="1:18" s="95" customFormat="1">
      <c r="A578" s="346"/>
      <c r="B578" s="347"/>
      <c r="C578" s="331"/>
      <c r="D578" s="159"/>
      <c r="E578" s="156"/>
      <c r="F578" s="155"/>
      <c r="G578" s="155">
        <f t="shared" si="17"/>
        <v>0</v>
      </c>
      <c r="H578" s="216"/>
      <c r="I578"/>
      <c r="J578"/>
      <c r="K578" s="214"/>
      <c r="L578"/>
      <c r="M578" s="215"/>
      <c r="N578" s="215"/>
      <c r="O578" s="215"/>
      <c r="P578" s="215"/>
      <c r="Q578" s="215"/>
      <c r="R578" s="215"/>
    </row>
    <row r="579" spans="1:18" s="95" customFormat="1">
      <c r="A579" s="346" t="str">
        <f t="shared" ref="A579" si="18">$B$9</f>
        <v>I.</v>
      </c>
      <c r="B579" s="347">
        <f>COUNT($A$10:$B578)+1</f>
        <v>17</v>
      </c>
      <c r="C579" s="225" t="s">
        <v>184</v>
      </c>
      <c r="D579" s="159"/>
      <c r="E579" s="156"/>
      <c r="F579" s="155"/>
      <c r="G579" s="155">
        <f t="shared" si="17"/>
        <v>0</v>
      </c>
      <c r="H579" s="216"/>
      <c r="I579"/>
      <c r="J579"/>
      <c r="K579" s="214"/>
      <c r="L579"/>
      <c r="M579" s="215"/>
      <c r="N579" s="215"/>
      <c r="O579" s="215"/>
      <c r="P579" s="215"/>
      <c r="Q579" s="215"/>
      <c r="R579" s="215"/>
    </row>
    <row r="580" spans="1:18" s="95" customFormat="1" ht="60.75" customHeight="1">
      <c r="A580" s="346"/>
      <c r="B580" s="347"/>
      <c r="C580" s="221" t="s">
        <v>283</v>
      </c>
      <c r="D580" s="159"/>
      <c r="E580" s="156"/>
      <c r="F580" s="155"/>
      <c r="G580" s="155">
        <f t="shared" si="17"/>
        <v>0</v>
      </c>
      <c r="H580" s="216"/>
      <c r="I580"/>
      <c r="J580"/>
      <c r="K580" s="214"/>
      <c r="L580"/>
      <c r="M580" s="215"/>
      <c r="N580" s="215"/>
      <c r="O580" s="215"/>
      <c r="P580" s="215"/>
      <c r="Q580" s="215"/>
      <c r="R580" s="215"/>
    </row>
    <row r="581" spans="1:18" s="95" customFormat="1" ht="24">
      <c r="A581" s="346"/>
      <c r="B581" s="347"/>
      <c r="C581" s="208" t="s">
        <v>185</v>
      </c>
      <c r="D581" s="159"/>
      <c r="E581" s="156"/>
      <c r="F581" s="155"/>
      <c r="G581" s="155">
        <f t="shared" si="17"/>
        <v>0</v>
      </c>
      <c r="H581" s="216"/>
      <c r="I581"/>
      <c r="J581"/>
      <c r="K581" s="214"/>
      <c r="L581"/>
      <c r="M581" s="215"/>
      <c r="N581" s="215"/>
      <c r="O581" s="215"/>
      <c r="P581" s="215"/>
      <c r="Q581" s="215"/>
      <c r="R581" s="215"/>
    </row>
    <row r="582" spans="1:18" s="95" customFormat="1">
      <c r="A582" s="346"/>
      <c r="B582" s="347"/>
      <c r="C582" s="221" t="s">
        <v>226</v>
      </c>
      <c r="D582" s="159" t="s">
        <v>10</v>
      </c>
      <c r="E582" s="156">
        <v>14</v>
      </c>
      <c r="F582" s="571"/>
      <c r="G582" s="155">
        <f t="shared" si="17"/>
        <v>0</v>
      </c>
      <c r="H582" s="216"/>
      <c r="I582"/>
      <c r="J582"/>
      <c r="K582" s="214"/>
      <c r="L582"/>
      <c r="M582" s="215"/>
      <c r="N582" s="215"/>
      <c r="O582" s="215"/>
      <c r="P582" s="215"/>
      <c r="Q582" s="215"/>
      <c r="R582" s="215"/>
    </row>
    <row r="583" spans="1:18" s="95" customFormat="1">
      <c r="A583" s="346"/>
      <c r="B583" s="347"/>
      <c r="C583" s="221" t="s">
        <v>227</v>
      </c>
      <c r="D583" s="159" t="s">
        <v>10</v>
      </c>
      <c r="E583" s="156">
        <v>23</v>
      </c>
      <c r="F583" s="571"/>
      <c r="G583" s="155">
        <f t="shared" si="17"/>
        <v>0</v>
      </c>
      <c r="H583" s="216"/>
      <c r="I583"/>
      <c r="J583"/>
      <c r="K583" s="214"/>
      <c r="L583"/>
      <c r="M583" s="215"/>
      <c r="N583" s="215"/>
      <c r="O583" s="215"/>
      <c r="P583" s="215"/>
      <c r="Q583" s="215"/>
      <c r="R583" s="215"/>
    </row>
    <row r="584" spans="1:18" s="95" customFormat="1">
      <c r="A584" s="346"/>
      <c r="B584" s="347"/>
      <c r="C584" s="221" t="s">
        <v>392</v>
      </c>
      <c r="D584" s="159" t="s">
        <v>10</v>
      </c>
      <c r="E584" s="156">
        <v>16</v>
      </c>
      <c r="F584" s="571"/>
      <c r="G584" s="155">
        <f t="shared" ref="G584" si="19">E584*F584</f>
        <v>0</v>
      </c>
      <c r="H584" s="216"/>
      <c r="I584"/>
      <c r="J584"/>
      <c r="K584" s="214"/>
      <c r="L584"/>
      <c r="M584" s="215"/>
      <c r="N584" s="215"/>
      <c r="O584" s="215"/>
      <c r="P584" s="215"/>
      <c r="Q584" s="215"/>
      <c r="R584" s="215"/>
    </row>
    <row r="585" spans="1:18" s="95" customFormat="1">
      <c r="A585" s="346"/>
      <c r="B585" s="347"/>
      <c r="C585" s="221"/>
      <c r="D585" s="159"/>
      <c r="E585" s="156"/>
      <c r="F585" s="155"/>
      <c r="G585" s="155">
        <f t="shared" ref="G585:G600" si="20">E585*F585</f>
        <v>0</v>
      </c>
      <c r="H585" s="216"/>
      <c r="I585"/>
      <c r="J585"/>
      <c r="K585" s="214"/>
      <c r="L585"/>
      <c r="M585" s="215"/>
      <c r="N585" s="215"/>
      <c r="O585" s="215"/>
      <c r="P585" s="215"/>
      <c r="Q585" s="215"/>
      <c r="R585" s="215"/>
    </row>
    <row r="586" spans="1:18" s="95" customFormat="1">
      <c r="A586" s="346" t="str">
        <f t="shared" ref="A586" si="21">$B$9</f>
        <v>I.</v>
      </c>
      <c r="B586" s="347">
        <f>COUNT($A$10:$B585)+1</f>
        <v>18</v>
      </c>
      <c r="C586" s="225" t="s">
        <v>263</v>
      </c>
      <c r="D586" s="159"/>
      <c r="E586" s="156"/>
      <c r="F586" s="155"/>
      <c r="G586" s="155">
        <f t="shared" si="20"/>
        <v>0</v>
      </c>
      <c r="H586" s="216"/>
      <c r="I586"/>
      <c r="J586"/>
      <c r="K586" s="214"/>
      <c r="L586"/>
      <c r="M586" s="215"/>
      <c r="N586" s="215"/>
      <c r="O586" s="215"/>
      <c r="P586" s="215"/>
      <c r="Q586" s="215"/>
      <c r="R586" s="215"/>
    </row>
    <row r="587" spans="1:18" s="95" customFormat="1" ht="48">
      <c r="A587" s="346"/>
      <c r="B587" s="347"/>
      <c r="C587" s="332" t="s">
        <v>284</v>
      </c>
      <c r="D587" s="220"/>
      <c r="E587" s="156"/>
      <c r="F587" s="155"/>
      <c r="G587" s="155">
        <f t="shared" si="20"/>
        <v>0</v>
      </c>
      <c r="H587" s="216"/>
      <c r="I587"/>
      <c r="J587"/>
      <c r="K587" s="214"/>
      <c r="L587"/>
      <c r="M587" s="215"/>
      <c r="N587" s="215"/>
      <c r="O587" s="215"/>
      <c r="P587" s="215"/>
      <c r="Q587" s="215"/>
      <c r="R587" s="215"/>
    </row>
    <row r="588" spans="1:18" s="95" customFormat="1">
      <c r="A588" s="346"/>
      <c r="B588" s="347"/>
      <c r="C588" s="196" t="s">
        <v>795</v>
      </c>
      <c r="D588" s="220" t="s">
        <v>10</v>
      </c>
      <c r="E588" s="156">
        <v>4</v>
      </c>
      <c r="F588" s="571"/>
      <c r="G588" s="155">
        <f t="shared" si="20"/>
        <v>0</v>
      </c>
      <c r="H588" s="216"/>
      <c r="I588"/>
      <c r="J588"/>
      <c r="K588" s="214"/>
      <c r="L588"/>
      <c r="M588" s="215"/>
      <c r="N588" s="215"/>
      <c r="O588" s="215"/>
      <c r="P588" s="215"/>
      <c r="Q588" s="215"/>
      <c r="R588" s="215"/>
    </row>
    <row r="589" spans="1:18" s="95" customFormat="1">
      <c r="A589" s="346"/>
      <c r="B589" s="347"/>
      <c r="C589" s="221"/>
      <c r="D589" s="159"/>
      <c r="E589" s="156"/>
      <c r="F589" s="155"/>
      <c r="G589" s="155">
        <f t="shared" si="20"/>
        <v>0</v>
      </c>
      <c r="H589" s="216"/>
      <c r="I589"/>
      <c r="J589"/>
      <c r="K589" s="214"/>
      <c r="L589"/>
      <c r="M589" s="215"/>
      <c r="N589" s="215"/>
      <c r="O589" s="215"/>
      <c r="P589" s="215"/>
      <c r="Q589" s="215"/>
      <c r="R589" s="215"/>
    </row>
    <row r="590" spans="1:18" s="95" customFormat="1">
      <c r="A590" s="346" t="str">
        <f t="shared" ref="A590" si="22">$B$9</f>
        <v>I.</v>
      </c>
      <c r="B590" s="347">
        <f>COUNT($A$10:$B589)+1</f>
        <v>19</v>
      </c>
      <c r="C590" s="225" t="s">
        <v>164</v>
      </c>
      <c r="D590" s="159" t="s">
        <v>9</v>
      </c>
      <c r="E590" s="156">
        <v>1785</v>
      </c>
      <c r="F590" s="571"/>
      <c r="G590" s="155">
        <f t="shared" si="20"/>
        <v>0</v>
      </c>
      <c r="H590" s="216"/>
      <c r="I590"/>
      <c r="J590"/>
      <c r="K590" s="214"/>
      <c r="L590"/>
      <c r="M590" s="215"/>
      <c r="N590" s="215"/>
      <c r="O590" s="215"/>
      <c r="P590" s="215"/>
      <c r="Q590" s="215"/>
      <c r="R590" s="215"/>
    </row>
    <row r="591" spans="1:18" s="95" customFormat="1" ht="62.25" customHeight="1">
      <c r="A591" s="346"/>
      <c r="B591" s="347"/>
      <c r="C591" s="221" t="s">
        <v>165</v>
      </c>
      <c r="D591" s="159"/>
      <c r="E591" s="156"/>
      <c r="F591" s="155"/>
      <c r="G591" s="155">
        <f t="shared" si="20"/>
        <v>0</v>
      </c>
      <c r="H591" s="216"/>
      <c r="I591"/>
      <c r="J591"/>
      <c r="K591" s="214"/>
      <c r="L591"/>
      <c r="M591" s="215"/>
      <c r="N591" s="215"/>
      <c r="O591" s="215"/>
      <c r="P591" s="215"/>
      <c r="Q591" s="215"/>
      <c r="R591" s="215"/>
    </row>
    <row r="592" spans="1:18" s="95" customFormat="1">
      <c r="A592" s="346"/>
      <c r="B592" s="347"/>
      <c r="C592" s="330"/>
      <c r="D592" s="217"/>
      <c r="E592" s="197"/>
      <c r="F592" s="222"/>
      <c r="G592" s="155">
        <f t="shared" si="20"/>
        <v>0</v>
      </c>
      <c r="H592" s="216"/>
      <c r="I592"/>
      <c r="J592"/>
      <c r="K592" s="214"/>
      <c r="L592"/>
      <c r="M592" s="215"/>
      <c r="N592" s="215"/>
      <c r="O592" s="215"/>
      <c r="P592" s="215"/>
      <c r="Q592" s="215"/>
      <c r="R592" s="215"/>
    </row>
    <row r="593" spans="1:18" s="95" customFormat="1">
      <c r="A593" s="346" t="str">
        <f t="shared" ref="A593" si="23">$B$9</f>
        <v>I.</v>
      </c>
      <c r="B593" s="347">
        <f>COUNT($A$10:$B592)+1</f>
        <v>20</v>
      </c>
      <c r="C593" s="225" t="s">
        <v>152</v>
      </c>
      <c r="D593" s="159"/>
      <c r="E593" s="156"/>
      <c r="F593" s="155"/>
      <c r="G593" s="155">
        <f t="shared" si="20"/>
        <v>0</v>
      </c>
      <c r="H593" s="216"/>
      <c r="I593"/>
      <c r="J593"/>
      <c r="K593" s="214"/>
      <c r="L593"/>
      <c r="M593" s="215"/>
      <c r="N593" s="215"/>
      <c r="O593" s="215"/>
      <c r="P593" s="215"/>
      <c r="Q593" s="215"/>
      <c r="R593" s="215"/>
    </row>
    <row r="594" spans="1:18" s="95" customFormat="1" ht="73.5" customHeight="1">
      <c r="A594" s="346"/>
      <c r="B594" s="347"/>
      <c r="C594" s="221" t="s">
        <v>268</v>
      </c>
      <c r="D594" s="159"/>
      <c r="E594" s="156"/>
      <c r="F594" s="155"/>
      <c r="G594" s="155">
        <f t="shared" si="20"/>
        <v>0</v>
      </c>
      <c r="H594" s="216"/>
      <c r="I594"/>
      <c r="J594"/>
      <c r="K594" s="214"/>
      <c r="L594"/>
      <c r="M594" s="215"/>
      <c r="N594" s="215"/>
      <c r="O594" s="215"/>
      <c r="P594" s="215"/>
      <c r="Q594" s="215"/>
      <c r="R594" s="215"/>
    </row>
    <row r="595" spans="1:18" s="95" customFormat="1">
      <c r="A595" s="346"/>
      <c r="B595" s="347"/>
      <c r="C595" s="221" t="s">
        <v>181</v>
      </c>
      <c r="D595" s="159" t="s">
        <v>8</v>
      </c>
      <c r="E595" s="156">
        <v>49</v>
      </c>
      <c r="F595" s="571"/>
      <c r="G595" s="155">
        <f t="shared" si="20"/>
        <v>0</v>
      </c>
      <c r="H595" s="216"/>
      <c r="I595"/>
      <c r="J595" s="155"/>
      <c r="K595" s="155"/>
      <c r="L595"/>
      <c r="M595" s="215"/>
      <c r="N595" s="215"/>
      <c r="O595" s="215"/>
      <c r="P595" s="215"/>
      <c r="Q595" s="215"/>
      <c r="R595" s="215"/>
    </row>
    <row r="596" spans="1:18" s="95" customFormat="1">
      <c r="A596" s="346"/>
      <c r="B596" s="347"/>
      <c r="C596" s="221" t="s">
        <v>182</v>
      </c>
      <c r="D596" s="159" t="s">
        <v>8</v>
      </c>
      <c r="E596" s="156">
        <v>235</v>
      </c>
      <c r="F596" s="571"/>
      <c r="G596" s="155">
        <f t="shared" si="20"/>
        <v>0</v>
      </c>
      <c r="H596" s="216"/>
      <c r="I596"/>
      <c r="J596" s="155"/>
      <c r="K596" s="155"/>
      <c r="L596"/>
      <c r="M596" s="215"/>
      <c r="N596" s="215"/>
      <c r="O596" s="215"/>
      <c r="P596" s="215"/>
      <c r="Q596" s="215"/>
      <c r="R596" s="215"/>
    </row>
    <row r="597" spans="1:18" s="95" customFormat="1">
      <c r="A597" s="346"/>
      <c r="B597" s="347"/>
      <c r="C597" s="221" t="s">
        <v>186</v>
      </c>
      <c r="D597" s="159" t="s">
        <v>8</v>
      </c>
      <c r="E597" s="156">
        <v>195</v>
      </c>
      <c r="F597" s="571"/>
      <c r="G597" s="155">
        <f t="shared" si="20"/>
        <v>0</v>
      </c>
      <c r="H597" s="216"/>
      <c r="I597"/>
      <c r="J597" s="155"/>
      <c r="K597" s="155"/>
      <c r="L597"/>
      <c r="M597" s="215"/>
      <c r="N597" s="215"/>
      <c r="O597" s="215"/>
      <c r="P597" s="215"/>
      <c r="Q597" s="215"/>
      <c r="R597" s="215"/>
    </row>
    <row r="598" spans="1:18" s="95" customFormat="1">
      <c r="A598" s="346"/>
      <c r="B598" s="347"/>
      <c r="C598" s="221" t="s">
        <v>183</v>
      </c>
      <c r="D598" s="159" t="s">
        <v>8</v>
      </c>
      <c r="E598" s="156">
        <v>178</v>
      </c>
      <c r="F598" s="571"/>
      <c r="G598" s="155">
        <f t="shared" si="20"/>
        <v>0</v>
      </c>
      <c r="H598" s="216"/>
      <c r="I598"/>
      <c r="J598" s="155"/>
      <c r="K598" s="155"/>
      <c r="L598"/>
      <c r="M598" s="215"/>
      <c r="N598" s="215"/>
      <c r="O598" s="215"/>
      <c r="P598" s="215"/>
      <c r="Q598" s="215"/>
      <c r="R598" s="215"/>
    </row>
    <row r="599" spans="1:18" s="95" customFormat="1">
      <c r="A599" s="346"/>
      <c r="B599" s="347"/>
      <c r="C599" s="221" t="s">
        <v>398</v>
      </c>
      <c r="D599" s="159" t="s">
        <v>8</v>
      </c>
      <c r="E599" s="156">
        <v>316</v>
      </c>
      <c r="F599" s="571"/>
      <c r="G599" s="155">
        <f t="shared" si="20"/>
        <v>0</v>
      </c>
      <c r="H599" s="216"/>
      <c r="I599"/>
      <c r="J599" s="155"/>
      <c r="K599" s="214"/>
      <c r="L599"/>
      <c r="M599" s="215"/>
      <c r="N599" s="215"/>
      <c r="O599" s="215"/>
      <c r="P599" s="215"/>
      <c r="Q599" s="215"/>
      <c r="R599" s="215"/>
    </row>
    <row r="600" spans="1:18" s="95" customFormat="1">
      <c r="A600" s="346"/>
      <c r="B600" s="347"/>
      <c r="C600" s="221" t="s">
        <v>397</v>
      </c>
      <c r="D600" s="159" t="s">
        <v>8</v>
      </c>
      <c r="E600" s="156">
        <v>168</v>
      </c>
      <c r="F600" s="571"/>
      <c r="G600" s="155">
        <f t="shared" si="20"/>
        <v>0</v>
      </c>
      <c r="H600" s="216"/>
      <c r="I600"/>
      <c r="J600" s="155"/>
      <c r="K600" s="214"/>
      <c r="L600"/>
      <c r="M600" s="215"/>
      <c r="N600" s="215"/>
      <c r="O600" s="215"/>
      <c r="P600" s="215"/>
      <c r="Q600" s="215"/>
      <c r="R600" s="215"/>
    </row>
    <row r="601" spans="1:18" s="95" customFormat="1">
      <c r="A601" s="346"/>
      <c r="B601" s="347"/>
      <c r="C601" s="348"/>
      <c r="D601" s="159"/>
      <c r="E601" s="156"/>
      <c r="F601" s="155"/>
      <c r="G601" s="155">
        <f t="shared" ref="G601:G615" si="24">E601*F601</f>
        <v>0</v>
      </c>
      <c r="H601" s="216"/>
      <c r="I601"/>
      <c r="J601"/>
      <c r="K601" s="214"/>
      <c r="L601"/>
      <c r="M601" s="215"/>
      <c r="N601" s="215"/>
      <c r="O601" s="215"/>
      <c r="P601" s="215"/>
      <c r="Q601" s="215"/>
      <c r="R601" s="215"/>
    </row>
    <row r="602" spans="1:18" s="95" customFormat="1">
      <c r="A602" s="346" t="str">
        <f t="shared" ref="A602" si="25">$B$9</f>
        <v>I.</v>
      </c>
      <c r="B602" s="347">
        <f>COUNT($A$10:$B601)+1</f>
        <v>21</v>
      </c>
      <c r="C602" s="338" t="s">
        <v>149</v>
      </c>
      <c r="D602" s="159"/>
      <c r="E602" s="156"/>
      <c r="F602" s="155"/>
      <c r="G602" s="155">
        <f t="shared" si="24"/>
        <v>0</v>
      </c>
      <c r="H602" s="216"/>
      <c r="I602"/>
      <c r="J602"/>
      <c r="K602" s="214"/>
      <c r="L602"/>
      <c r="M602" s="215"/>
      <c r="N602" s="215"/>
      <c r="O602" s="215"/>
      <c r="P602" s="215"/>
      <c r="Q602" s="215"/>
      <c r="R602" s="215"/>
    </row>
    <row r="603" spans="1:18" s="95" customFormat="1" ht="72">
      <c r="A603" s="346"/>
      <c r="B603" s="347"/>
      <c r="C603" s="221" t="s">
        <v>163</v>
      </c>
      <c r="D603" s="159"/>
      <c r="E603" s="156"/>
      <c r="F603" s="155"/>
      <c r="G603" s="155">
        <f t="shared" si="24"/>
        <v>0</v>
      </c>
      <c r="H603" s="216"/>
      <c r="I603"/>
      <c r="J603"/>
      <c r="K603" s="214"/>
      <c r="L603"/>
      <c r="M603" s="215"/>
      <c r="N603" s="215"/>
      <c r="O603" s="215"/>
      <c r="P603" s="215"/>
      <c r="Q603" s="215"/>
      <c r="R603" s="215"/>
    </row>
    <row r="604" spans="1:18" s="95" customFormat="1">
      <c r="A604" s="346"/>
      <c r="B604" s="347"/>
      <c r="C604" s="208" t="s">
        <v>399</v>
      </c>
      <c r="D604" s="159" t="s">
        <v>142</v>
      </c>
      <c r="E604" s="156">
        <v>598</v>
      </c>
      <c r="F604" s="571"/>
      <c r="G604" s="155">
        <f t="shared" si="24"/>
        <v>0</v>
      </c>
      <c r="H604" s="216"/>
      <c r="I604"/>
      <c r="J604"/>
      <c r="K604" s="214"/>
      <c r="L604"/>
      <c r="M604" s="215"/>
      <c r="N604" s="215"/>
      <c r="O604" s="215"/>
      <c r="P604" s="215"/>
      <c r="Q604" s="215"/>
      <c r="R604" s="215"/>
    </row>
    <row r="605" spans="1:18" s="95" customFormat="1">
      <c r="A605" s="346"/>
      <c r="B605" s="347"/>
      <c r="C605" s="208" t="s">
        <v>942</v>
      </c>
      <c r="D605" s="159" t="s">
        <v>290</v>
      </c>
      <c r="E605" s="156">
        <v>22</v>
      </c>
      <c r="F605" s="571"/>
      <c r="G605" s="155">
        <f t="shared" si="24"/>
        <v>0</v>
      </c>
      <c r="H605" s="216"/>
      <c r="I605" s="464"/>
      <c r="J605" s="464"/>
      <c r="K605" s="214"/>
      <c r="L605" s="464"/>
      <c r="M605" s="215"/>
      <c r="N605" s="215"/>
      <c r="O605" s="215"/>
      <c r="P605" s="215"/>
      <c r="Q605" s="215"/>
      <c r="R605" s="215"/>
    </row>
    <row r="606" spans="1:18" s="95" customFormat="1">
      <c r="A606" s="346"/>
      <c r="B606" s="347"/>
      <c r="C606" s="221"/>
      <c r="D606" s="159"/>
      <c r="E606" s="156"/>
      <c r="F606" s="155"/>
      <c r="G606" s="155"/>
      <c r="H606" s="216"/>
      <c r="I606"/>
      <c r="J606"/>
      <c r="K606" s="214"/>
      <c r="L606"/>
      <c r="M606" s="215"/>
      <c r="N606" s="215"/>
      <c r="O606" s="215"/>
      <c r="P606" s="215"/>
      <c r="Q606" s="215"/>
      <c r="R606" s="215"/>
    </row>
    <row r="607" spans="1:18" s="95" customFormat="1">
      <c r="A607" s="346" t="str">
        <f t="shared" ref="A607" si="26">$B$9</f>
        <v>I.</v>
      </c>
      <c r="B607" s="347">
        <f>COUNT($A$10:$B606)+1</f>
        <v>22</v>
      </c>
      <c r="C607" s="225" t="s">
        <v>141</v>
      </c>
      <c r="D607" s="159" t="s">
        <v>9</v>
      </c>
      <c r="E607" s="156">
        <v>351</v>
      </c>
      <c r="F607" s="571"/>
      <c r="G607" s="155">
        <f t="shared" si="24"/>
        <v>0</v>
      </c>
      <c r="H607" s="216"/>
      <c r="I607"/>
      <c r="J607"/>
      <c r="K607" s="214"/>
      <c r="L607"/>
      <c r="M607" s="215"/>
      <c r="N607" s="215"/>
      <c r="O607" s="215"/>
      <c r="P607" s="215"/>
      <c r="Q607" s="215"/>
      <c r="R607" s="215"/>
    </row>
    <row r="608" spans="1:18" s="95" customFormat="1" ht="108">
      <c r="A608" s="346"/>
      <c r="B608" s="347"/>
      <c r="C608" s="221" t="s">
        <v>187</v>
      </c>
      <c r="D608" s="159"/>
      <c r="E608" s="156"/>
      <c r="F608" s="155"/>
      <c r="G608" s="155">
        <f t="shared" si="24"/>
        <v>0</v>
      </c>
      <c r="H608" s="216"/>
      <c r="I608"/>
      <c r="J608"/>
      <c r="K608" s="214"/>
      <c r="L608"/>
      <c r="M608" s="215"/>
      <c r="N608" s="215"/>
      <c r="O608" s="215"/>
      <c r="P608" s="215"/>
      <c r="Q608" s="215"/>
      <c r="R608" s="215"/>
    </row>
    <row r="609" spans="1:256" s="95" customFormat="1">
      <c r="A609" s="346"/>
      <c r="B609" s="347"/>
      <c r="C609" s="208" t="s">
        <v>161</v>
      </c>
      <c r="D609" s="159"/>
      <c r="E609" s="156"/>
      <c r="F609" s="155"/>
      <c r="G609" s="155">
        <f t="shared" si="24"/>
        <v>0</v>
      </c>
      <c r="H609" s="216"/>
      <c r="I609"/>
      <c r="J609"/>
      <c r="K609" s="214"/>
      <c r="L609"/>
      <c r="M609" s="215"/>
      <c r="N609" s="215"/>
      <c r="O609" s="215"/>
      <c r="P609" s="215"/>
      <c r="Q609" s="215"/>
      <c r="R609" s="215"/>
    </row>
    <row r="610" spans="1:256" s="95" customFormat="1">
      <c r="A610" s="346"/>
      <c r="B610" s="347"/>
      <c r="C610" s="333"/>
      <c r="D610" s="217"/>
      <c r="E610" s="197"/>
      <c r="F610" s="222"/>
      <c r="G610" s="155">
        <f t="shared" si="24"/>
        <v>0</v>
      </c>
      <c r="H610" s="216"/>
      <c r="I610"/>
      <c r="J610"/>
      <c r="K610" s="214"/>
      <c r="L610"/>
      <c r="M610" s="215"/>
      <c r="N610" s="215"/>
      <c r="O610" s="215"/>
      <c r="P610" s="215"/>
      <c r="Q610" s="215"/>
      <c r="R610" s="215"/>
    </row>
    <row r="611" spans="1:256" s="95" customFormat="1">
      <c r="A611" s="346" t="str">
        <f t="shared" ref="A611" si="27">$B$9</f>
        <v>I.</v>
      </c>
      <c r="B611" s="347">
        <f>COUNT($A$10:$B610)+1</f>
        <v>23</v>
      </c>
      <c r="C611" s="225" t="s">
        <v>150</v>
      </c>
      <c r="D611" s="159" t="s">
        <v>100</v>
      </c>
      <c r="E611" s="156">
        <v>2</v>
      </c>
      <c r="F611" s="571"/>
      <c r="G611" s="155">
        <f t="shared" si="24"/>
        <v>0</v>
      </c>
      <c r="H611" s="216"/>
      <c r="I611"/>
      <c r="J611"/>
      <c r="K611" s="214"/>
      <c r="L611"/>
      <c r="M611" s="215"/>
      <c r="N611" s="215"/>
      <c r="O611" s="215"/>
      <c r="P611" s="215"/>
      <c r="Q611" s="215"/>
      <c r="R611" s="215"/>
    </row>
    <row r="612" spans="1:256" s="95" customFormat="1" ht="60">
      <c r="A612" s="346"/>
      <c r="B612" s="347"/>
      <c r="C612" s="221" t="s">
        <v>189</v>
      </c>
      <c r="D612" s="159"/>
      <c r="E612" s="156"/>
      <c r="F612" s="155"/>
      <c r="G612" s="155">
        <f t="shared" si="24"/>
        <v>0</v>
      </c>
      <c r="H612" s="216"/>
      <c r="I612"/>
      <c r="J612"/>
      <c r="K612" s="214"/>
      <c r="L612"/>
      <c r="M612" s="215"/>
      <c r="N612" s="215"/>
      <c r="O612" s="215"/>
      <c r="P612" s="215"/>
      <c r="Q612" s="215"/>
      <c r="R612" s="215"/>
    </row>
    <row r="613" spans="1:256" s="95" customFormat="1">
      <c r="A613" s="346"/>
      <c r="B613" s="347"/>
      <c r="C613" s="221"/>
      <c r="D613" s="159"/>
      <c r="E613" s="156"/>
      <c r="F613" s="155"/>
      <c r="G613" s="155">
        <f t="shared" si="24"/>
        <v>0</v>
      </c>
      <c r="H613" s="216"/>
      <c r="I613"/>
      <c r="J613"/>
      <c r="K613" s="214"/>
      <c r="L613"/>
      <c r="M613" s="215"/>
      <c r="N613" s="215"/>
      <c r="O613" s="215"/>
      <c r="P613" s="215"/>
      <c r="Q613" s="215"/>
      <c r="R613" s="215"/>
    </row>
    <row r="614" spans="1:256" s="95" customFormat="1">
      <c r="A614" s="346" t="str">
        <f t="shared" ref="A614" si="28">$B$9</f>
        <v>I.</v>
      </c>
      <c r="B614" s="347">
        <f>COUNT($A$10:$B613)+1</f>
        <v>24</v>
      </c>
      <c r="C614" s="225" t="s">
        <v>151</v>
      </c>
      <c r="D614" s="159" t="s">
        <v>160</v>
      </c>
      <c r="E614" s="156">
        <v>2</v>
      </c>
      <c r="F614" s="571"/>
      <c r="G614" s="155">
        <f t="shared" si="24"/>
        <v>0</v>
      </c>
      <c r="H614" s="216"/>
      <c r="I614"/>
      <c r="J614"/>
      <c r="K614" s="214"/>
      <c r="L614"/>
      <c r="M614" s="215"/>
      <c r="N614" s="215"/>
      <c r="O614" s="215"/>
      <c r="P614" s="215"/>
      <c r="Q614" s="215"/>
      <c r="R614" s="215"/>
    </row>
    <row r="615" spans="1:256" s="95" customFormat="1" ht="84">
      <c r="A615" s="346"/>
      <c r="B615" s="347"/>
      <c r="C615" s="221" t="s">
        <v>192</v>
      </c>
      <c r="D615" s="159"/>
      <c r="E615" s="156"/>
      <c r="F615" s="155"/>
      <c r="G615" s="155">
        <f t="shared" si="24"/>
        <v>0</v>
      </c>
      <c r="H615" s="216"/>
      <c r="I615"/>
      <c r="J615"/>
      <c r="K615" s="214"/>
      <c r="L615"/>
      <c r="M615" s="215"/>
      <c r="N615" s="215"/>
      <c r="O615" s="215"/>
      <c r="P615" s="215"/>
      <c r="Q615" s="215"/>
      <c r="R615" s="215"/>
    </row>
    <row r="616" spans="1:256" s="95" customFormat="1">
      <c r="A616" s="346"/>
      <c r="B616" s="347"/>
      <c r="C616" s="221"/>
      <c r="D616" s="159"/>
      <c r="E616" s="156"/>
      <c r="F616" s="155"/>
      <c r="G616" s="155"/>
      <c r="H616" s="216"/>
      <c r="I616"/>
      <c r="J616"/>
      <c r="K616" s="214"/>
      <c r="L616"/>
      <c r="M616" s="215"/>
      <c r="N616" s="215"/>
      <c r="O616" s="215"/>
      <c r="P616" s="215"/>
      <c r="Q616" s="215"/>
      <c r="R616" s="215"/>
    </row>
    <row r="617" spans="1:256" s="95" customFormat="1" ht="13.5" thickBot="1">
      <c r="A617" s="192"/>
      <c r="B617" s="192"/>
      <c r="C617" s="192" t="str">
        <f>CONCATENATE($B$9,$C$9," - SKUPAJ")</f>
        <v>I.PREZRAČEVANJE - SKUPAJ</v>
      </c>
      <c r="D617" s="567"/>
      <c r="E617" s="567"/>
      <c r="F617" s="567"/>
      <c r="G617" s="206">
        <f>SUM(G11:G616)</f>
        <v>0</v>
      </c>
      <c r="H617" s="216"/>
      <c r="I617"/>
      <c r="J617" s="176"/>
      <c r="K617" s="214"/>
      <c r="L617"/>
      <c r="M617" s="215"/>
      <c r="N617" s="215"/>
      <c r="O617" s="215"/>
      <c r="P617" s="215"/>
      <c r="Q617" s="215"/>
      <c r="R617" s="215"/>
    </row>
    <row r="618" spans="1:256" s="95" customFormat="1">
      <c r="A618" s="346"/>
      <c r="B618" s="347"/>
      <c r="C618" s="208"/>
      <c r="D618" s="159"/>
      <c r="E618" s="156"/>
      <c r="F618" s="155"/>
      <c r="G618" s="155"/>
      <c r="H618" s="216"/>
      <c r="I618"/>
      <c r="J618"/>
      <c r="K618" s="214"/>
      <c r="L618"/>
      <c r="M618" s="215"/>
      <c r="N618" s="215"/>
      <c r="O618" s="215"/>
      <c r="P618" s="215"/>
      <c r="Q618" s="215"/>
      <c r="R618" s="215"/>
    </row>
    <row r="619" spans="1:256" s="178" customFormat="1" ht="19.5" thickBot="1">
      <c r="A619" s="237" t="str">
        <f>CONCATENATE(" DELNA REKAPITULACIJA - ",A3,C3)</f>
        <v xml:space="preserve"> DELNA REKAPITULACIJA - S1.PREZRAČEVANJE</v>
      </c>
      <c r="B619" s="237"/>
      <c r="C619" s="152"/>
      <c r="D619" s="153"/>
      <c r="E619" s="153"/>
      <c r="F619" s="194"/>
      <c r="G619" s="194"/>
      <c r="I619" s="179"/>
      <c r="J619" s="180"/>
      <c r="K619" s="165"/>
      <c r="L619" s="186"/>
      <c r="M619" s="187"/>
      <c r="N619" s="187"/>
      <c r="O619" s="187"/>
      <c r="P619" s="187"/>
      <c r="Q619" s="187"/>
      <c r="R619" s="187"/>
      <c r="S619" s="65"/>
      <c r="T619" s="65"/>
      <c r="U619" s="65"/>
      <c r="V619" s="65"/>
      <c r="W619" s="65"/>
      <c r="X619" s="65"/>
      <c r="Y619" s="65"/>
      <c r="Z619" s="65"/>
      <c r="AA619" s="65"/>
      <c r="AB619" s="65"/>
      <c r="AC619" s="65"/>
      <c r="AD619" s="65"/>
      <c r="AE619" s="65"/>
      <c r="AF619" s="65"/>
      <c r="AG619" s="65"/>
      <c r="AH619" s="65"/>
      <c r="AI619" s="65"/>
      <c r="AJ619" s="65"/>
      <c r="AK619" s="65"/>
      <c r="AL619" s="65"/>
      <c r="AM619" s="65"/>
      <c r="AN619" s="65"/>
      <c r="AO619" s="65"/>
      <c r="AP619" s="65"/>
      <c r="AQ619" s="65"/>
      <c r="AR619" s="65"/>
      <c r="AS619" s="65"/>
      <c r="AT619" s="65"/>
      <c r="AU619" s="65"/>
      <c r="AV619" s="65"/>
      <c r="AW619" s="65"/>
      <c r="AX619" s="65"/>
      <c r="AY619" s="65"/>
      <c r="AZ619" s="65"/>
      <c r="BA619" s="65"/>
      <c r="BB619" s="65"/>
      <c r="BC619" s="65"/>
      <c r="BD619" s="65"/>
      <c r="BE619" s="65"/>
      <c r="BF619" s="65"/>
      <c r="BG619" s="65"/>
      <c r="BH619" s="65"/>
      <c r="BI619" s="65"/>
      <c r="BJ619" s="65"/>
      <c r="BK619" s="65"/>
      <c r="BL619" s="65"/>
      <c r="BM619" s="65"/>
      <c r="BN619" s="65"/>
      <c r="BO619" s="65"/>
      <c r="BP619" s="65"/>
      <c r="BQ619" s="65"/>
      <c r="BR619" s="65"/>
      <c r="BS619" s="65"/>
      <c r="BT619" s="65"/>
      <c r="BU619" s="65"/>
      <c r="BV619" s="65"/>
      <c r="BW619" s="65"/>
      <c r="BX619" s="65"/>
      <c r="BY619" s="65"/>
      <c r="BZ619" s="65"/>
      <c r="CA619" s="65"/>
      <c r="CB619" s="65"/>
      <c r="CC619" s="65"/>
      <c r="CD619" s="65"/>
      <c r="CE619" s="65"/>
      <c r="CF619" s="65"/>
      <c r="CG619" s="65"/>
      <c r="CH619" s="65"/>
      <c r="CI619" s="65"/>
      <c r="CJ619" s="65"/>
      <c r="CK619" s="65"/>
      <c r="CL619" s="65"/>
      <c r="CM619" s="65"/>
      <c r="CN619" s="65"/>
      <c r="CO619" s="65"/>
      <c r="CP619" s="65"/>
      <c r="CQ619" s="65"/>
      <c r="CR619" s="65"/>
      <c r="CS619" s="65"/>
      <c r="CT619" s="65"/>
      <c r="CU619" s="65"/>
      <c r="CV619" s="65"/>
      <c r="CW619" s="65"/>
      <c r="CX619" s="65"/>
      <c r="CY619" s="65"/>
      <c r="CZ619" s="65"/>
      <c r="DA619" s="65"/>
      <c r="DB619" s="65"/>
      <c r="DC619" s="65"/>
      <c r="DD619" s="65"/>
      <c r="DE619" s="65"/>
      <c r="DF619" s="65"/>
      <c r="DG619" s="65"/>
      <c r="DH619" s="65"/>
      <c r="DI619" s="65"/>
      <c r="DJ619" s="65"/>
      <c r="DK619" s="65"/>
      <c r="DL619" s="65"/>
      <c r="DM619" s="65"/>
      <c r="DN619" s="65"/>
      <c r="DO619" s="65"/>
      <c r="DP619" s="65"/>
      <c r="DQ619" s="65"/>
      <c r="DR619" s="65"/>
      <c r="DS619" s="65"/>
      <c r="DT619" s="65"/>
      <c r="DU619" s="65"/>
      <c r="DV619" s="65"/>
      <c r="DW619" s="65"/>
      <c r="DX619" s="65"/>
      <c r="DY619" s="65"/>
      <c r="DZ619" s="65"/>
      <c r="EA619" s="65"/>
      <c r="EB619" s="65"/>
      <c r="EC619" s="65"/>
      <c r="ED619" s="65"/>
      <c r="EE619" s="65"/>
      <c r="EF619" s="65"/>
      <c r="EG619" s="65"/>
      <c r="EH619" s="65"/>
      <c r="EI619" s="65"/>
      <c r="EJ619" s="65"/>
      <c r="EK619" s="65"/>
      <c r="EL619" s="65"/>
      <c r="EM619" s="65"/>
      <c r="EN619" s="65"/>
      <c r="EO619" s="65"/>
      <c r="EP619" s="65"/>
      <c r="EQ619" s="65"/>
      <c r="ER619" s="65"/>
      <c r="ES619" s="65"/>
      <c r="ET619" s="65"/>
      <c r="EU619" s="65"/>
      <c r="EV619" s="65"/>
      <c r="EW619" s="65"/>
      <c r="EX619" s="65"/>
      <c r="EY619" s="65"/>
      <c r="EZ619" s="65"/>
      <c r="FA619" s="65"/>
      <c r="FB619" s="65"/>
      <c r="FC619" s="65"/>
      <c r="FD619" s="65"/>
      <c r="FE619" s="65"/>
      <c r="FF619" s="65"/>
      <c r="FG619" s="65"/>
      <c r="FH619" s="65"/>
      <c r="FI619" s="65"/>
      <c r="FJ619" s="65"/>
      <c r="FK619" s="65"/>
      <c r="FL619" s="65"/>
      <c r="FM619" s="65"/>
      <c r="FN619" s="65"/>
      <c r="FO619" s="65"/>
      <c r="FP619" s="65"/>
      <c r="FQ619" s="65"/>
      <c r="FR619" s="65"/>
      <c r="FS619" s="65"/>
      <c r="FT619" s="65"/>
      <c r="FU619" s="65"/>
      <c r="FV619" s="65"/>
      <c r="FW619" s="65"/>
      <c r="FX619" s="65"/>
      <c r="FY619" s="65"/>
      <c r="FZ619" s="65"/>
      <c r="GA619" s="65"/>
      <c r="GB619" s="65"/>
      <c r="GC619" s="65"/>
      <c r="GD619" s="65"/>
      <c r="GE619" s="65"/>
      <c r="GF619" s="65"/>
      <c r="GG619" s="65"/>
      <c r="GH619" s="65"/>
      <c r="GI619" s="65"/>
      <c r="GJ619" s="65"/>
      <c r="GK619" s="65"/>
      <c r="GL619" s="65"/>
      <c r="GM619" s="65"/>
      <c r="GN619" s="65"/>
      <c r="GO619" s="65"/>
      <c r="GP619" s="65"/>
      <c r="GQ619" s="65"/>
      <c r="GR619" s="65"/>
      <c r="GS619" s="65"/>
      <c r="GT619" s="65"/>
      <c r="GU619" s="65"/>
      <c r="GV619" s="65"/>
      <c r="GW619" s="65"/>
      <c r="GX619" s="65"/>
      <c r="GY619" s="65"/>
      <c r="GZ619" s="65"/>
      <c r="HA619" s="65"/>
      <c r="HB619" s="65"/>
      <c r="HC619" s="65"/>
      <c r="HD619" s="65"/>
      <c r="HE619" s="65"/>
      <c r="HF619" s="65"/>
      <c r="HG619" s="65"/>
      <c r="HH619" s="65"/>
      <c r="HI619" s="65"/>
      <c r="HJ619" s="65"/>
      <c r="HK619" s="65"/>
      <c r="HL619" s="65"/>
      <c r="HM619" s="65"/>
      <c r="HN619" s="65"/>
      <c r="HO619" s="65"/>
      <c r="HP619" s="65"/>
      <c r="HQ619" s="65"/>
      <c r="HR619" s="65"/>
      <c r="HS619" s="65"/>
      <c r="HT619" s="65"/>
      <c r="HU619" s="65"/>
      <c r="HV619" s="65"/>
      <c r="HW619" s="65"/>
      <c r="HX619" s="65"/>
      <c r="HY619" s="65"/>
      <c r="HZ619" s="65"/>
      <c r="IA619" s="65"/>
      <c r="IB619" s="65"/>
      <c r="IC619" s="65"/>
      <c r="ID619" s="65"/>
      <c r="IE619" s="65"/>
      <c r="IF619" s="65"/>
      <c r="IG619" s="65"/>
      <c r="IH619" s="65"/>
      <c r="II619" s="65"/>
      <c r="IJ619" s="65"/>
      <c r="IK619" s="65"/>
      <c r="IL619" s="65"/>
      <c r="IM619" s="65"/>
      <c r="IN619" s="65"/>
      <c r="IO619" s="65"/>
      <c r="IP619" s="65"/>
      <c r="IQ619" s="65"/>
      <c r="IR619" s="65"/>
      <c r="IS619" s="65"/>
      <c r="IT619" s="65"/>
      <c r="IU619" s="65"/>
      <c r="IV619" s="65"/>
    </row>
    <row r="620" spans="1:256" s="178" customFormat="1">
      <c r="A620" s="86"/>
      <c r="B620" s="86"/>
      <c r="C620" s="195"/>
      <c r="D620" s="149"/>
      <c r="E620" s="149"/>
      <c r="F620" s="174">
        <v>0</v>
      </c>
      <c r="G620" s="558"/>
      <c r="I620" s="179"/>
      <c r="J620" s="180"/>
      <c r="K620" s="165"/>
      <c r="L620" s="186"/>
      <c r="M620" s="187"/>
      <c r="N620" s="187"/>
      <c r="O620" s="187"/>
      <c r="P620" s="187"/>
      <c r="Q620" s="187"/>
      <c r="R620" s="187"/>
      <c r="S620" s="65"/>
      <c r="T620" s="65"/>
      <c r="U620" s="65"/>
      <c r="V620" s="65"/>
      <c r="W620" s="65"/>
      <c r="X620" s="65"/>
      <c r="Y620" s="65"/>
      <c r="Z620" s="65"/>
      <c r="AA620" s="65"/>
      <c r="AB620" s="65"/>
      <c r="AC620" s="65"/>
      <c r="AD620" s="65"/>
      <c r="AE620" s="65"/>
      <c r="AF620" s="65"/>
      <c r="AG620" s="65"/>
      <c r="AH620" s="65"/>
      <c r="AI620" s="65"/>
      <c r="AJ620" s="65"/>
      <c r="AK620" s="65"/>
      <c r="AL620" s="65"/>
      <c r="AM620" s="65"/>
      <c r="AN620" s="65"/>
      <c r="AO620" s="65"/>
      <c r="AP620" s="65"/>
      <c r="AQ620" s="65"/>
      <c r="AR620" s="65"/>
      <c r="AS620" s="65"/>
      <c r="AT620" s="65"/>
      <c r="AU620" s="65"/>
      <c r="AV620" s="65"/>
      <c r="AW620" s="65"/>
      <c r="AX620" s="65"/>
      <c r="AY620" s="65"/>
      <c r="AZ620" s="65"/>
      <c r="BA620" s="65"/>
      <c r="BB620" s="65"/>
      <c r="BC620" s="65"/>
      <c r="BD620" s="65"/>
      <c r="BE620" s="65"/>
      <c r="BF620" s="65"/>
      <c r="BG620" s="65"/>
      <c r="BH620" s="65"/>
      <c r="BI620" s="65"/>
      <c r="BJ620" s="65"/>
      <c r="BK620" s="65"/>
      <c r="BL620" s="65"/>
      <c r="BM620" s="65"/>
      <c r="BN620" s="65"/>
      <c r="BO620" s="65"/>
      <c r="BP620" s="65"/>
      <c r="BQ620" s="65"/>
      <c r="BR620" s="65"/>
      <c r="BS620" s="65"/>
      <c r="BT620" s="65"/>
      <c r="BU620" s="65"/>
      <c r="BV620" s="65"/>
      <c r="BW620" s="65"/>
      <c r="BX620" s="65"/>
      <c r="BY620" s="65"/>
      <c r="BZ620" s="65"/>
      <c r="CA620" s="65"/>
      <c r="CB620" s="65"/>
      <c r="CC620" s="65"/>
      <c r="CD620" s="65"/>
      <c r="CE620" s="65"/>
      <c r="CF620" s="65"/>
      <c r="CG620" s="65"/>
      <c r="CH620" s="65"/>
      <c r="CI620" s="65"/>
      <c r="CJ620" s="65"/>
      <c r="CK620" s="65"/>
      <c r="CL620" s="65"/>
      <c r="CM620" s="65"/>
      <c r="CN620" s="65"/>
      <c r="CO620" s="65"/>
      <c r="CP620" s="65"/>
      <c r="CQ620" s="65"/>
      <c r="CR620" s="65"/>
      <c r="CS620" s="65"/>
      <c r="CT620" s="65"/>
      <c r="CU620" s="65"/>
      <c r="CV620" s="65"/>
      <c r="CW620" s="65"/>
      <c r="CX620" s="65"/>
      <c r="CY620" s="65"/>
      <c r="CZ620" s="65"/>
      <c r="DA620" s="65"/>
      <c r="DB620" s="65"/>
      <c r="DC620" s="65"/>
      <c r="DD620" s="65"/>
      <c r="DE620" s="65"/>
      <c r="DF620" s="65"/>
      <c r="DG620" s="65"/>
      <c r="DH620" s="65"/>
      <c r="DI620" s="65"/>
      <c r="DJ620" s="65"/>
      <c r="DK620" s="65"/>
      <c r="DL620" s="65"/>
      <c r="DM620" s="65"/>
      <c r="DN620" s="65"/>
      <c r="DO620" s="65"/>
      <c r="DP620" s="65"/>
      <c r="DQ620" s="65"/>
      <c r="DR620" s="65"/>
      <c r="DS620" s="65"/>
      <c r="DT620" s="65"/>
      <c r="DU620" s="65"/>
      <c r="DV620" s="65"/>
      <c r="DW620" s="65"/>
      <c r="DX620" s="65"/>
      <c r="DY620" s="65"/>
      <c r="DZ620" s="65"/>
      <c r="EA620" s="65"/>
      <c r="EB620" s="65"/>
      <c r="EC620" s="65"/>
      <c r="ED620" s="65"/>
      <c r="EE620" s="65"/>
      <c r="EF620" s="65"/>
      <c r="EG620" s="65"/>
      <c r="EH620" s="65"/>
      <c r="EI620" s="65"/>
      <c r="EJ620" s="65"/>
      <c r="EK620" s="65"/>
      <c r="EL620" s="65"/>
      <c r="EM620" s="65"/>
      <c r="EN620" s="65"/>
      <c r="EO620" s="65"/>
      <c r="EP620" s="65"/>
      <c r="EQ620" s="65"/>
      <c r="ER620" s="65"/>
      <c r="ES620" s="65"/>
      <c r="ET620" s="65"/>
      <c r="EU620" s="65"/>
      <c r="EV620" s="65"/>
      <c r="EW620" s="65"/>
      <c r="EX620" s="65"/>
      <c r="EY620" s="65"/>
      <c r="EZ620" s="65"/>
      <c r="FA620" s="65"/>
      <c r="FB620" s="65"/>
      <c r="FC620" s="65"/>
      <c r="FD620" s="65"/>
      <c r="FE620" s="65"/>
      <c r="FF620" s="65"/>
      <c r="FG620" s="65"/>
      <c r="FH620" s="65"/>
      <c r="FI620" s="65"/>
      <c r="FJ620" s="65"/>
      <c r="FK620" s="65"/>
      <c r="FL620" s="65"/>
      <c r="FM620" s="65"/>
      <c r="FN620" s="65"/>
      <c r="FO620" s="65"/>
      <c r="FP620" s="65"/>
      <c r="FQ620" s="65"/>
      <c r="FR620" s="65"/>
      <c r="FS620" s="65"/>
      <c r="FT620" s="65"/>
      <c r="FU620" s="65"/>
      <c r="FV620" s="65"/>
      <c r="FW620" s="65"/>
      <c r="FX620" s="65"/>
      <c r="FY620" s="65"/>
      <c r="FZ620" s="65"/>
      <c r="GA620" s="65"/>
      <c r="GB620" s="65"/>
      <c r="GC620" s="65"/>
      <c r="GD620" s="65"/>
      <c r="GE620" s="65"/>
      <c r="GF620" s="65"/>
      <c r="GG620" s="65"/>
      <c r="GH620" s="65"/>
      <c r="GI620" s="65"/>
      <c r="GJ620" s="65"/>
      <c r="GK620" s="65"/>
      <c r="GL620" s="65"/>
      <c r="GM620" s="65"/>
      <c r="GN620" s="65"/>
      <c r="GO620" s="65"/>
      <c r="GP620" s="65"/>
      <c r="GQ620" s="65"/>
      <c r="GR620" s="65"/>
      <c r="GS620" s="65"/>
      <c r="GT620" s="65"/>
      <c r="GU620" s="65"/>
      <c r="GV620" s="65"/>
      <c r="GW620" s="65"/>
      <c r="GX620" s="65"/>
      <c r="GY620" s="65"/>
      <c r="GZ620" s="65"/>
      <c r="HA620" s="65"/>
      <c r="HB620" s="65"/>
      <c r="HC620" s="65"/>
      <c r="HD620" s="65"/>
      <c r="HE620" s="65"/>
      <c r="HF620" s="65"/>
      <c r="HG620" s="65"/>
      <c r="HH620" s="65"/>
      <c r="HI620" s="65"/>
      <c r="HJ620" s="65"/>
      <c r="HK620" s="65"/>
      <c r="HL620" s="65"/>
      <c r="HM620" s="65"/>
      <c r="HN620" s="65"/>
      <c r="HO620" s="65"/>
      <c r="HP620" s="65"/>
      <c r="HQ620" s="65"/>
      <c r="HR620" s="65"/>
      <c r="HS620" s="65"/>
      <c r="HT620" s="65"/>
      <c r="HU620" s="65"/>
      <c r="HV620" s="65"/>
      <c r="HW620" s="65"/>
      <c r="HX620" s="65"/>
      <c r="HY620" s="65"/>
      <c r="HZ620" s="65"/>
      <c r="IA620" s="65"/>
      <c r="IB620" s="65"/>
      <c r="IC620" s="65"/>
      <c r="ID620" s="65"/>
      <c r="IE620" s="65"/>
      <c r="IF620" s="65"/>
      <c r="IG620" s="65"/>
      <c r="IH620" s="65"/>
      <c r="II620" s="65"/>
      <c r="IJ620" s="65"/>
      <c r="IK620" s="65"/>
      <c r="IL620" s="65"/>
      <c r="IM620" s="65"/>
      <c r="IN620" s="65"/>
      <c r="IO620" s="65"/>
      <c r="IP620" s="65"/>
      <c r="IQ620" s="65"/>
      <c r="IR620" s="65"/>
      <c r="IS620" s="65"/>
      <c r="IT620" s="65"/>
      <c r="IU620" s="65"/>
      <c r="IV620" s="65"/>
    </row>
    <row r="621" spans="1:256" s="178" customFormat="1">
      <c r="A621" s="86" t="s">
        <v>101</v>
      </c>
      <c r="B621" s="86"/>
      <c r="C621" s="196"/>
      <c r="D621" s="154"/>
      <c r="E621" s="154"/>
      <c r="F621" s="174"/>
      <c r="G621" s="174"/>
      <c r="I621" s="179"/>
      <c r="J621" s="180"/>
      <c r="K621" s="165"/>
      <c r="L621" s="186"/>
      <c r="M621" s="187"/>
      <c r="N621" s="187"/>
      <c r="O621" s="187"/>
      <c r="P621" s="187"/>
      <c r="Q621" s="187"/>
      <c r="R621" s="187"/>
      <c r="S621" s="65"/>
      <c r="T621" s="65"/>
      <c r="U621" s="65"/>
      <c r="V621" s="65"/>
      <c r="W621" s="65"/>
      <c r="X621" s="65"/>
      <c r="Y621" s="65"/>
      <c r="Z621" s="65"/>
      <c r="AA621" s="65"/>
      <c r="AB621" s="65"/>
      <c r="AC621" s="65"/>
      <c r="AD621" s="65"/>
      <c r="AE621" s="65"/>
      <c r="AF621" s="65"/>
      <c r="AG621" s="65"/>
      <c r="AH621" s="65"/>
      <c r="AI621" s="65"/>
      <c r="AJ621" s="65"/>
      <c r="AK621" s="65"/>
      <c r="AL621" s="65"/>
      <c r="AM621" s="65"/>
      <c r="AN621" s="65"/>
      <c r="AO621" s="65"/>
      <c r="AP621" s="65"/>
      <c r="AQ621" s="65"/>
      <c r="AR621" s="65"/>
      <c r="AS621" s="65"/>
      <c r="AT621" s="65"/>
      <c r="AU621" s="65"/>
      <c r="AV621" s="65"/>
      <c r="AW621" s="65"/>
      <c r="AX621" s="65"/>
      <c r="AY621" s="65"/>
      <c r="AZ621" s="65"/>
      <c r="BA621" s="65"/>
      <c r="BB621" s="65"/>
      <c r="BC621" s="65"/>
      <c r="BD621" s="65"/>
      <c r="BE621" s="65"/>
      <c r="BF621" s="65"/>
      <c r="BG621" s="65"/>
      <c r="BH621" s="65"/>
      <c r="BI621" s="65"/>
      <c r="BJ621" s="65"/>
      <c r="BK621" s="65"/>
      <c r="BL621" s="65"/>
      <c r="BM621" s="65"/>
      <c r="BN621" s="65"/>
      <c r="BO621" s="65"/>
      <c r="BP621" s="65"/>
      <c r="BQ621" s="65"/>
      <c r="BR621" s="65"/>
      <c r="BS621" s="65"/>
      <c r="BT621" s="65"/>
      <c r="BU621" s="65"/>
      <c r="BV621" s="65"/>
      <c r="BW621" s="65"/>
      <c r="BX621" s="65"/>
      <c r="BY621" s="65"/>
      <c r="BZ621" s="65"/>
      <c r="CA621" s="65"/>
      <c r="CB621" s="65"/>
      <c r="CC621" s="65"/>
      <c r="CD621" s="65"/>
      <c r="CE621" s="65"/>
      <c r="CF621" s="65"/>
      <c r="CG621" s="65"/>
      <c r="CH621" s="65"/>
      <c r="CI621" s="65"/>
      <c r="CJ621" s="65"/>
      <c r="CK621" s="65"/>
      <c r="CL621" s="65"/>
      <c r="CM621" s="65"/>
      <c r="CN621" s="65"/>
      <c r="CO621" s="65"/>
      <c r="CP621" s="65"/>
      <c r="CQ621" s="65"/>
      <c r="CR621" s="65"/>
      <c r="CS621" s="65"/>
      <c r="CT621" s="65"/>
      <c r="CU621" s="65"/>
      <c r="CV621" s="65"/>
      <c r="CW621" s="65"/>
      <c r="CX621" s="65"/>
      <c r="CY621" s="65"/>
      <c r="CZ621" s="65"/>
      <c r="DA621" s="65"/>
      <c r="DB621" s="65"/>
      <c r="DC621" s="65"/>
      <c r="DD621" s="65"/>
      <c r="DE621" s="65"/>
      <c r="DF621" s="65"/>
      <c r="DG621" s="65"/>
      <c r="DH621" s="65"/>
      <c r="DI621" s="65"/>
      <c r="DJ621" s="65"/>
      <c r="DK621" s="65"/>
      <c r="DL621" s="65"/>
      <c r="DM621" s="65"/>
      <c r="DN621" s="65"/>
      <c r="DO621" s="65"/>
      <c r="DP621" s="65"/>
      <c r="DQ621" s="65"/>
      <c r="DR621" s="65"/>
      <c r="DS621" s="65"/>
      <c r="DT621" s="65"/>
      <c r="DU621" s="65"/>
      <c r="DV621" s="65"/>
      <c r="DW621" s="65"/>
      <c r="DX621" s="65"/>
      <c r="DY621" s="65"/>
      <c r="DZ621" s="65"/>
      <c r="EA621" s="65"/>
      <c r="EB621" s="65"/>
      <c r="EC621" s="65"/>
      <c r="ED621" s="65"/>
      <c r="EE621" s="65"/>
      <c r="EF621" s="65"/>
      <c r="EG621" s="65"/>
      <c r="EH621" s="65"/>
      <c r="EI621" s="65"/>
      <c r="EJ621" s="65"/>
      <c r="EK621" s="65"/>
      <c r="EL621" s="65"/>
      <c r="EM621" s="65"/>
      <c r="EN621" s="65"/>
      <c r="EO621" s="65"/>
      <c r="EP621" s="65"/>
      <c r="EQ621" s="65"/>
      <c r="ER621" s="65"/>
      <c r="ES621" s="65"/>
      <c r="ET621" s="65"/>
      <c r="EU621" s="65"/>
      <c r="EV621" s="65"/>
      <c r="EW621" s="65"/>
      <c r="EX621" s="65"/>
      <c r="EY621" s="65"/>
      <c r="EZ621" s="65"/>
      <c r="FA621" s="65"/>
      <c r="FB621" s="65"/>
      <c r="FC621" s="65"/>
      <c r="FD621" s="65"/>
      <c r="FE621" s="65"/>
      <c r="FF621" s="65"/>
      <c r="FG621" s="65"/>
      <c r="FH621" s="65"/>
      <c r="FI621" s="65"/>
      <c r="FJ621" s="65"/>
      <c r="FK621" s="65"/>
      <c r="FL621" s="65"/>
      <c r="FM621" s="65"/>
      <c r="FN621" s="65"/>
      <c r="FO621" s="65"/>
      <c r="FP621" s="65"/>
      <c r="FQ621" s="65"/>
      <c r="FR621" s="65"/>
      <c r="FS621" s="65"/>
      <c r="FT621" s="65"/>
      <c r="FU621" s="65"/>
      <c r="FV621" s="65"/>
      <c r="FW621" s="65"/>
      <c r="FX621" s="65"/>
      <c r="FY621" s="65"/>
      <c r="FZ621" s="65"/>
      <c r="GA621" s="65"/>
      <c r="GB621" s="65"/>
      <c r="GC621" s="65"/>
      <c r="GD621" s="65"/>
      <c r="GE621" s="65"/>
      <c r="GF621" s="65"/>
      <c r="GG621" s="65"/>
      <c r="GH621" s="65"/>
      <c r="GI621" s="65"/>
      <c r="GJ621" s="65"/>
      <c r="GK621" s="65"/>
      <c r="GL621" s="65"/>
      <c r="GM621" s="65"/>
      <c r="GN621" s="65"/>
      <c r="GO621" s="65"/>
      <c r="GP621" s="65"/>
      <c r="GQ621" s="65"/>
      <c r="GR621" s="65"/>
      <c r="GS621" s="65"/>
      <c r="GT621" s="65"/>
      <c r="GU621" s="65"/>
      <c r="GV621" s="65"/>
      <c r="GW621" s="65"/>
      <c r="GX621" s="65"/>
      <c r="GY621" s="65"/>
      <c r="GZ621" s="65"/>
      <c r="HA621" s="65"/>
      <c r="HB621" s="65"/>
      <c r="HC621" s="65"/>
      <c r="HD621" s="65"/>
      <c r="HE621" s="65"/>
      <c r="HF621" s="65"/>
      <c r="HG621" s="65"/>
      <c r="HH621" s="65"/>
      <c r="HI621" s="65"/>
      <c r="HJ621" s="65"/>
      <c r="HK621" s="65"/>
      <c r="HL621" s="65"/>
      <c r="HM621" s="65"/>
      <c r="HN621" s="65"/>
      <c r="HO621" s="65"/>
      <c r="HP621" s="65"/>
      <c r="HQ621" s="65"/>
      <c r="HR621" s="65"/>
      <c r="HS621" s="65"/>
      <c r="HT621" s="65"/>
      <c r="HU621" s="65"/>
      <c r="HV621" s="65"/>
      <c r="HW621" s="65"/>
      <c r="HX621" s="65"/>
      <c r="HY621" s="65"/>
      <c r="HZ621" s="65"/>
      <c r="IA621" s="65"/>
      <c r="IB621" s="65"/>
      <c r="IC621" s="65"/>
      <c r="ID621" s="65"/>
      <c r="IE621" s="65"/>
      <c r="IF621" s="65"/>
      <c r="IG621" s="65"/>
      <c r="IH621" s="65"/>
      <c r="II621" s="65"/>
      <c r="IJ621" s="65"/>
      <c r="IK621" s="65"/>
      <c r="IL621" s="65"/>
      <c r="IM621" s="65"/>
      <c r="IN621" s="65"/>
      <c r="IO621" s="65"/>
      <c r="IP621" s="65"/>
      <c r="IQ621" s="65"/>
      <c r="IR621" s="65"/>
      <c r="IS621" s="65"/>
      <c r="IT621" s="65"/>
      <c r="IU621" s="65"/>
      <c r="IV621" s="65"/>
    </row>
    <row r="622" spans="1:256" s="178" customFormat="1">
      <c r="A622" s="86"/>
      <c r="B622" s="86"/>
      <c r="C622" s="196"/>
      <c r="D622" s="154"/>
      <c r="E622" s="154"/>
      <c r="F622" s="174"/>
      <c r="G622" s="174"/>
      <c r="I622" s="179"/>
      <c r="J622" s="180"/>
      <c r="K622" s="165"/>
      <c r="L622" s="186"/>
      <c r="M622" s="187"/>
      <c r="N622" s="187"/>
      <c r="O622" s="187"/>
      <c r="P622" s="187"/>
      <c r="Q622" s="187"/>
      <c r="R622" s="187"/>
      <c r="S622" s="65"/>
      <c r="T622" s="65"/>
      <c r="U622" s="65"/>
      <c r="V622" s="65"/>
      <c r="W622" s="65"/>
      <c r="X622" s="65"/>
      <c r="Y622" s="65"/>
      <c r="Z622" s="65"/>
      <c r="AA622" s="65"/>
      <c r="AB622" s="65"/>
      <c r="AC622" s="65"/>
      <c r="AD622" s="65"/>
      <c r="AE622" s="65"/>
      <c r="AF622" s="65"/>
      <c r="AG622" s="65"/>
      <c r="AH622" s="65"/>
      <c r="AI622" s="65"/>
      <c r="AJ622" s="65"/>
      <c r="AK622" s="65"/>
      <c r="AL622" s="65"/>
      <c r="AM622" s="65"/>
      <c r="AN622" s="65"/>
      <c r="AO622" s="65"/>
      <c r="AP622" s="65"/>
      <c r="AQ622" s="65"/>
      <c r="AR622" s="65"/>
      <c r="AS622" s="65"/>
      <c r="AT622" s="65"/>
      <c r="AU622" s="65"/>
      <c r="AV622" s="65"/>
      <c r="AW622" s="65"/>
      <c r="AX622" s="65"/>
      <c r="AY622" s="65"/>
      <c r="AZ622" s="65"/>
      <c r="BA622" s="65"/>
      <c r="BB622" s="65"/>
      <c r="BC622" s="65"/>
      <c r="BD622" s="65"/>
      <c r="BE622" s="65"/>
      <c r="BF622" s="65"/>
      <c r="BG622" s="65"/>
      <c r="BH622" s="65"/>
      <c r="BI622" s="65"/>
      <c r="BJ622" s="65"/>
      <c r="BK622" s="65"/>
      <c r="BL622" s="65"/>
      <c r="BM622" s="65"/>
      <c r="BN622" s="65"/>
      <c r="BO622" s="65"/>
      <c r="BP622" s="65"/>
      <c r="BQ622" s="65"/>
      <c r="BR622" s="65"/>
      <c r="BS622" s="65"/>
      <c r="BT622" s="65"/>
      <c r="BU622" s="65"/>
      <c r="BV622" s="65"/>
      <c r="BW622" s="65"/>
      <c r="BX622" s="65"/>
      <c r="BY622" s="65"/>
      <c r="BZ622" s="65"/>
      <c r="CA622" s="65"/>
      <c r="CB622" s="65"/>
      <c r="CC622" s="65"/>
      <c r="CD622" s="65"/>
      <c r="CE622" s="65"/>
      <c r="CF622" s="65"/>
      <c r="CG622" s="65"/>
      <c r="CH622" s="65"/>
      <c r="CI622" s="65"/>
      <c r="CJ622" s="65"/>
      <c r="CK622" s="65"/>
      <c r="CL622" s="65"/>
      <c r="CM622" s="65"/>
      <c r="CN622" s="65"/>
      <c r="CO622" s="65"/>
      <c r="CP622" s="65"/>
      <c r="CQ622" s="65"/>
      <c r="CR622" s="65"/>
      <c r="CS622" s="65"/>
      <c r="CT622" s="65"/>
      <c r="CU622" s="65"/>
      <c r="CV622" s="65"/>
      <c r="CW622" s="65"/>
      <c r="CX622" s="65"/>
      <c r="CY622" s="65"/>
      <c r="CZ622" s="65"/>
      <c r="DA622" s="65"/>
      <c r="DB622" s="65"/>
      <c r="DC622" s="65"/>
      <c r="DD622" s="65"/>
      <c r="DE622" s="65"/>
      <c r="DF622" s="65"/>
      <c r="DG622" s="65"/>
      <c r="DH622" s="65"/>
      <c r="DI622" s="65"/>
      <c r="DJ622" s="65"/>
      <c r="DK622" s="65"/>
      <c r="DL622" s="65"/>
      <c r="DM622" s="65"/>
      <c r="DN622" s="65"/>
      <c r="DO622" s="65"/>
      <c r="DP622" s="65"/>
      <c r="DQ622" s="65"/>
      <c r="DR622" s="65"/>
      <c r="DS622" s="65"/>
      <c r="DT622" s="65"/>
      <c r="DU622" s="65"/>
      <c r="DV622" s="65"/>
      <c r="DW622" s="65"/>
      <c r="DX622" s="65"/>
      <c r="DY622" s="65"/>
      <c r="DZ622" s="65"/>
      <c r="EA622" s="65"/>
      <c r="EB622" s="65"/>
      <c r="EC622" s="65"/>
      <c r="ED622" s="65"/>
      <c r="EE622" s="65"/>
      <c r="EF622" s="65"/>
      <c r="EG622" s="65"/>
      <c r="EH622" s="65"/>
      <c r="EI622" s="65"/>
      <c r="EJ622" s="65"/>
      <c r="EK622" s="65"/>
      <c r="EL622" s="65"/>
      <c r="EM622" s="65"/>
      <c r="EN622" s="65"/>
      <c r="EO622" s="65"/>
      <c r="EP622" s="65"/>
      <c r="EQ622" s="65"/>
      <c r="ER622" s="65"/>
      <c r="ES622" s="65"/>
      <c r="ET622" s="65"/>
      <c r="EU622" s="65"/>
      <c r="EV622" s="65"/>
      <c r="EW622" s="65"/>
      <c r="EX622" s="65"/>
      <c r="EY622" s="65"/>
      <c r="EZ622" s="65"/>
      <c r="FA622" s="65"/>
      <c r="FB622" s="65"/>
      <c r="FC622" s="65"/>
      <c r="FD622" s="65"/>
      <c r="FE622" s="65"/>
      <c r="FF622" s="65"/>
      <c r="FG622" s="65"/>
      <c r="FH622" s="65"/>
      <c r="FI622" s="65"/>
      <c r="FJ622" s="65"/>
      <c r="FK622" s="65"/>
      <c r="FL622" s="65"/>
      <c r="FM622" s="65"/>
      <c r="FN622" s="65"/>
      <c r="FO622" s="65"/>
      <c r="FP622" s="65"/>
      <c r="FQ622" s="65"/>
      <c r="FR622" s="65"/>
      <c r="FS622" s="65"/>
      <c r="FT622" s="65"/>
      <c r="FU622" s="65"/>
      <c r="FV622" s="65"/>
      <c r="FW622" s="65"/>
      <c r="FX622" s="65"/>
      <c r="FY622" s="65"/>
      <c r="FZ622" s="65"/>
      <c r="GA622" s="65"/>
      <c r="GB622" s="65"/>
      <c r="GC622" s="65"/>
      <c r="GD622" s="65"/>
      <c r="GE622" s="65"/>
      <c r="GF622" s="65"/>
      <c r="GG622" s="65"/>
      <c r="GH622" s="65"/>
      <c r="GI622" s="65"/>
      <c r="GJ622" s="65"/>
      <c r="GK622" s="65"/>
      <c r="GL622" s="65"/>
      <c r="GM622" s="65"/>
      <c r="GN622" s="65"/>
      <c r="GO622" s="65"/>
      <c r="GP622" s="65"/>
      <c r="GQ622" s="65"/>
      <c r="GR622" s="65"/>
      <c r="GS622" s="65"/>
      <c r="GT622" s="65"/>
      <c r="GU622" s="65"/>
      <c r="GV622" s="65"/>
      <c r="GW622" s="65"/>
      <c r="GX622" s="65"/>
      <c r="GY622" s="65"/>
      <c r="GZ622" s="65"/>
      <c r="HA622" s="65"/>
      <c r="HB622" s="65"/>
      <c r="HC622" s="65"/>
      <c r="HD622" s="65"/>
      <c r="HE622" s="65"/>
      <c r="HF622" s="65"/>
      <c r="HG622" s="65"/>
      <c r="HH622" s="65"/>
      <c r="HI622" s="65"/>
      <c r="HJ622" s="65"/>
      <c r="HK622" s="65"/>
      <c r="HL622" s="65"/>
      <c r="HM622" s="65"/>
      <c r="HN622" s="65"/>
      <c r="HO622" s="65"/>
      <c r="HP622" s="65"/>
      <c r="HQ622" s="65"/>
      <c r="HR622" s="65"/>
      <c r="HS622" s="65"/>
      <c r="HT622" s="65"/>
      <c r="HU622" s="65"/>
      <c r="HV622" s="65"/>
      <c r="HW622" s="65"/>
      <c r="HX622" s="65"/>
      <c r="HY622" s="65"/>
      <c r="HZ622" s="65"/>
      <c r="IA622" s="65"/>
      <c r="IB622" s="65"/>
      <c r="IC622" s="65"/>
      <c r="ID622" s="65"/>
      <c r="IE622" s="65"/>
      <c r="IF622" s="65"/>
      <c r="IG622" s="65"/>
      <c r="IH622" s="65"/>
      <c r="II622" s="65"/>
      <c r="IJ622" s="65"/>
      <c r="IK622" s="65"/>
      <c r="IL622" s="65"/>
      <c r="IM622" s="65"/>
      <c r="IN622" s="65"/>
      <c r="IO622" s="65"/>
      <c r="IP622" s="65"/>
      <c r="IQ622" s="65"/>
      <c r="IR622" s="65"/>
      <c r="IS622" s="65"/>
      <c r="IT622" s="65"/>
      <c r="IU622" s="65"/>
      <c r="IV622" s="65"/>
    </row>
    <row r="623" spans="1:256" s="178" customFormat="1">
      <c r="A623" s="86"/>
      <c r="B623" s="238" t="str">
        <f>B9</f>
        <v>I.</v>
      </c>
      <c r="C623" s="113" t="str">
        <f>C9</f>
        <v>PREZRAČEVANJE</v>
      </c>
      <c r="D623" s="149"/>
      <c r="E623" s="149"/>
      <c r="F623" s="174"/>
      <c r="G623" s="193">
        <f>G617</f>
        <v>0</v>
      </c>
      <c r="I623" s="179"/>
      <c r="J623" s="180"/>
      <c r="K623" s="165"/>
      <c r="L623" s="186"/>
      <c r="M623" s="187"/>
      <c r="N623" s="187"/>
      <c r="O623" s="187"/>
      <c r="P623" s="187"/>
      <c r="Q623" s="187"/>
      <c r="R623" s="187"/>
      <c r="S623" s="65"/>
      <c r="T623" s="65"/>
      <c r="U623" s="65"/>
      <c r="V623" s="65"/>
      <c r="W623" s="65"/>
      <c r="X623" s="65"/>
      <c r="Y623" s="65"/>
      <c r="Z623" s="65"/>
      <c r="AA623" s="65"/>
      <c r="AB623" s="65"/>
      <c r="AC623" s="65"/>
      <c r="AD623" s="65"/>
      <c r="AE623" s="65"/>
      <c r="AF623" s="65"/>
      <c r="AG623" s="65"/>
      <c r="AH623" s="65"/>
      <c r="AI623" s="65"/>
      <c r="AJ623" s="65"/>
      <c r="AK623" s="65"/>
      <c r="AL623" s="65"/>
      <c r="AM623" s="65"/>
      <c r="AN623" s="65"/>
      <c r="AO623" s="65"/>
      <c r="AP623" s="65"/>
      <c r="AQ623" s="65"/>
      <c r="AR623" s="65"/>
      <c r="AS623" s="65"/>
      <c r="AT623" s="65"/>
      <c r="AU623" s="65"/>
      <c r="AV623" s="65"/>
      <c r="AW623" s="65"/>
      <c r="AX623" s="65"/>
      <c r="AY623" s="65"/>
      <c r="AZ623" s="65"/>
      <c r="BA623" s="65"/>
      <c r="BB623" s="65"/>
      <c r="BC623" s="65"/>
      <c r="BD623" s="65"/>
      <c r="BE623" s="65"/>
      <c r="BF623" s="65"/>
      <c r="BG623" s="65"/>
      <c r="BH623" s="65"/>
      <c r="BI623" s="65"/>
      <c r="BJ623" s="65"/>
      <c r="BK623" s="65"/>
      <c r="BL623" s="65"/>
      <c r="BM623" s="65"/>
      <c r="BN623" s="65"/>
      <c r="BO623" s="65"/>
      <c r="BP623" s="65"/>
      <c r="BQ623" s="65"/>
      <c r="BR623" s="65"/>
      <c r="BS623" s="65"/>
      <c r="BT623" s="65"/>
      <c r="BU623" s="65"/>
      <c r="BV623" s="65"/>
      <c r="BW623" s="65"/>
      <c r="BX623" s="65"/>
      <c r="BY623" s="65"/>
      <c r="BZ623" s="65"/>
      <c r="CA623" s="65"/>
      <c r="CB623" s="65"/>
      <c r="CC623" s="65"/>
      <c r="CD623" s="65"/>
      <c r="CE623" s="65"/>
      <c r="CF623" s="65"/>
      <c r="CG623" s="65"/>
      <c r="CH623" s="65"/>
      <c r="CI623" s="65"/>
      <c r="CJ623" s="65"/>
      <c r="CK623" s="65"/>
      <c r="CL623" s="65"/>
      <c r="CM623" s="65"/>
      <c r="CN623" s="65"/>
      <c r="CO623" s="65"/>
      <c r="CP623" s="65"/>
      <c r="CQ623" s="65"/>
      <c r="CR623" s="65"/>
      <c r="CS623" s="65"/>
      <c r="CT623" s="65"/>
      <c r="CU623" s="65"/>
      <c r="CV623" s="65"/>
      <c r="CW623" s="65"/>
      <c r="CX623" s="65"/>
      <c r="CY623" s="65"/>
      <c r="CZ623" s="65"/>
      <c r="DA623" s="65"/>
      <c r="DB623" s="65"/>
      <c r="DC623" s="65"/>
      <c r="DD623" s="65"/>
      <c r="DE623" s="65"/>
      <c r="DF623" s="65"/>
      <c r="DG623" s="65"/>
      <c r="DH623" s="65"/>
      <c r="DI623" s="65"/>
      <c r="DJ623" s="65"/>
      <c r="DK623" s="65"/>
      <c r="DL623" s="65"/>
      <c r="DM623" s="65"/>
      <c r="DN623" s="65"/>
      <c r="DO623" s="65"/>
      <c r="DP623" s="65"/>
      <c r="DQ623" s="65"/>
      <c r="DR623" s="65"/>
      <c r="DS623" s="65"/>
      <c r="DT623" s="65"/>
      <c r="DU623" s="65"/>
      <c r="DV623" s="65"/>
      <c r="DW623" s="65"/>
      <c r="DX623" s="65"/>
      <c r="DY623" s="65"/>
      <c r="DZ623" s="65"/>
      <c r="EA623" s="65"/>
      <c r="EB623" s="65"/>
      <c r="EC623" s="65"/>
      <c r="ED623" s="65"/>
      <c r="EE623" s="65"/>
      <c r="EF623" s="65"/>
      <c r="EG623" s="65"/>
      <c r="EH623" s="65"/>
      <c r="EI623" s="65"/>
      <c r="EJ623" s="65"/>
      <c r="EK623" s="65"/>
      <c r="EL623" s="65"/>
      <c r="EM623" s="65"/>
      <c r="EN623" s="65"/>
      <c r="EO623" s="65"/>
      <c r="EP623" s="65"/>
      <c r="EQ623" s="65"/>
      <c r="ER623" s="65"/>
      <c r="ES623" s="65"/>
      <c r="ET623" s="65"/>
      <c r="EU623" s="65"/>
      <c r="EV623" s="65"/>
      <c r="EW623" s="65"/>
      <c r="EX623" s="65"/>
      <c r="EY623" s="65"/>
      <c r="EZ623" s="65"/>
      <c r="FA623" s="65"/>
      <c r="FB623" s="65"/>
      <c r="FC623" s="65"/>
      <c r="FD623" s="65"/>
      <c r="FE623" s="65"/>
      <c r="FF623" s="65"/>
      <c r="FG623" s="65"/>
      <c r="FH623" s="65"/>
      <c r="FI623" s="65"/>
      <c r="FJ623" s="65"/>
      <c r="FK623" s="65"/>
      <c r="FL623" s="65"/>
      <c r="FM623" s="65"/>
      <c r="FN623" s="65"/>
      <c r="FO623" s="65"/>
      <c r="FP623" s="65"/>
      <c r="FQ623" s="65"/>
      <c r="FR623" s="65"/>
      <c r="FS623" s="65"/>
      <c r="FT623" s="65"/>
      <c r="FU623" s="65"/>
      <c r="FV623" s="65"/>
      <c r="FW623" s="65"/>
      <c r="FX623" s="65"/>
      <c r="FY623" s="65"/>
      <c r="FZ623" s="65"/>
      <c r="GA623" s="65"/>
      <c r="GB623" s="65"/>
      <c r="GC623" s="65"/>
      <c r="GD623" s="65"/>
      <c r="GE623" s="65"/>
      <c r="GF623" s="65"/>
      <c r="GG623" s="65"/>
      <c r="GH623" s="65"/>
      <c r="GI623" s="65"/>
      <c r="GJ623" s="65"/>
      <c r="GK623" s="65"/>
      <c r="GL623" s="65"/>
      <c r="GM623" s="65"/>
      <c r="GN623" s="65"/>
      <c r="GO623" s="65"/>
      <c r="GP623" s="65"/>
      <c r="GQ623" s="65"/>
      <c r="GR623" s="65"/>
      <c r="GS623" s="65"/>
      <c r="GT623" s="65"/>
      <c r="GU623" s="65"/>
      <c r="GV623" s="65"/>
      <c r="GW623" s="65"/>
      <c r="GX623" s="65"/>
      <c r="GY623" s="65"/>
      <c r="GZ623" s="65"/>
      <c r="HA623" s="65"/>
      <c r="HB623" s="65"/>
      <c r="HC623" s="65"/>
      <c r="HD623" s="65"/>
      <c r="HE623" s="65"/>
      <c r="HF623" s="65"/>
      <c r="HG623" s="65"/>
      <c r="HH623" s="65"/>
      <c r="HI623" s="65"/>
      <c r="HJ623" s="65"/>
      <c r="HK623" s="65"/>
      <c r="HL623" s="65"/>
      <c r="HM623" s="65"/>
      <c r="HN623" s="65"/>
      <c r="HO623" s="65"/>
      <c r="HP623" s="65"/>
      <c r="HQ623" s="65"/>
      <c r="HR623" s="65"/>
      <c r="HS623" s="65"/>
      <c r="HT623" s="65"/>
      <c r="HU623" s="65"/>
      <c r="HV623" s="65"/>
      <c r="HW623" s="65"/>
      <c r="HX623" s="65"/>
      <c r="HY623" s="65"/>
      <c r="HZ623" s="65"/>
      <c r="IA623" s="65"/>
      <c r="IB623" s="65"/>
      <c r="IC623" s="65"/>
      <c r="ID623" s="65"/>
      <c r="IE623" s="65"/>
      <c r="IF623" s="65"/>
      <c r="IG623" s="65"/>
      <c r="IH623" s="65"/>
      <c r="II623" s="65"/>
      <c r="IJ623" s="65"/>
      <c r="IK623" s="65"/>
      <c r="IL623" s="65"/>
      <c r="IM623" s="65"/>
      <c r="IN623" s="65"/>
      <c r="IO623" s="65"/>
      <c r="IP623" s="65"/>
      <c r="IQ623" s="65"/>
      <c r="IR623" s="65"/>
      <c r="IS623" s="65"/>
      <c r="IT623" s="65"/>
      <c r="IU623" s="65"/>
      <c r="IV623" s="65"/>
    </row>
    <row r="624" spans="1:256" s="178" customFormat="1">
      <c r="A624" s="86"/>
      <c r="B624" s="86"/>
      <c r="C624" s="196"/>
      <c r="D624" s="154"/>
      <c r="E624" s="154"/>
      <c r="F624" s="174"/>
      <c r="G624" s="174"/>
      <c r="I624" s="179"/>
      <c r="J624" s="180"/>
      <c r="K624" s="165"/>
      <c r="L624" s="186"/>
      <c r="M624" s="187"/>
      <c r="N624" s="187"/>
      <c r="O624" s="187"/>
      <c r="P624" s="187"/>
      <c r="Q624" s="187"/>
      <c r="R624" s="187"/>
      <c r="S624" s="65"/>
      <c r="T624" s="65"/>
      <c r="U624" s="65"/>
      <c r="V624" s="65"/>
      <c r="W624" s="65"/>
      <c r="X624" s="65"/>
      <c r="Y624" s="65"/>
      <c r="Z624" s="65"/>
      <c r="AA624" s="65"/>
      <c r="AB624" s="65"/>
      <c r="AC624" s="65"/>
      <c r="AD624" s="65"/>
      <c r="AE624" s="65"/>
      <c r="AF624" s="65"/>
      <c r="AG624" s="65"/>
      <c r="AH624" s="65"/>
      <c r="AI624" s="65"/>
      <c r="AJ624" s="65"/>
      <c r="AK624" s="65"/>
      <c r="AL624" s="65"/>
      <c r="AM624" s="65"/>
      <c r="AN624" s="65"/>
      <c r="AO624" s="65"/>
      <c r="AP624" s="65"/>
      <c r="AQ624" s="65"/>
      <c r="AR624" s="65"/>
      <c r="AS624" s="65"/>
      <c r="AT624" s="65"/>
      <c r="AU624" s="65"/>
      <c r="AV624" s="65"/>
      <c r="AW624" s="65"/>
      <c r="AX624" s="65"/>
      <c r="AY624" s="65"/>
      <c r="AZ624" s="65"/>
      <c r="BA624" s="65"/>
      <c r="BB624" s="65"/>
      <c r="BC624" s="65"/>
      <c r="BD624" s="65"/>
      <c r="BE624" s="65"/>
      <c r="BF624" s="65"/>
      <c r="BG624" s="65"/>
      <c r="BH624" s="65"/>
      <c r="BI624" s="65"/>
      <c r="BJ624" s="65"/>
      <c r="BK624" s="65"/>
      <c r="BL624" s="65"/>
      <c r="BM624" s="65"/>
      <c r="BN624" s="65"/>
      <c r="BO624" s="65"/>
      <c r="BP624" s="65"/>
      <c r="BQ624" s="65"/>
      <c r="BR624" s="65"/>
      <c r="BS624" s="65"/>
      <c r="BT624" s="65"/>
      <c r="BU624" s="65"/>
      <c r="BV624" s="65"/>
      <c r="BW624" s="65"/>
      <c r="BX624" s="65"/>
      <c r="BY624" s="65"/>
      <c r="BZ624" s="65"/>
      <c r="CA624" s="65"/>
      <c r="CB624" s="65"/>
      <c r="CC624" s="65"/>
      <c r="CD624" s="65"/>
      <c r="CE624" s="65"/>
      <c r="CF624" s="65"/>
      <c r="CG624" s="65"/>
      <c r="CH624" s="65"/>
      <c r="CI624" s="65"/>
      <c r="CJ624" s="65"/>
      <c r="CK624" s="65"/>
      <c r="CL624" s="65"/>
      <c r="CM624" s="65"/>
      <c r="CN624" s="65"/>
      <c r="CO624" s="65"/>
      <c r="CP624" s="65"/>
      <c r="CQ624" s="65"/>
      <c r="CR624" s="65"/>
      <c r="CS624" s="65"/>
      <c r="CT624" s="65"/>
      <c r="CU624" s="65"/>
      <c r="CV624" s="65"/>
      <c r="CW624" s="65"/>
      <c r="CX624" s="65"/>
      <c r="CY624" s="65"/>
      <c r="CZ624" s="65"/>
      <c r="DA624" s="65"/>
      <c r="DB624" s="65"/>
      <c r="DC624" s="65"/>
      <c r="DD624" s="65"/>
      <c r="DE624" s="65"/>
      <c r="DF624" s="65"/>
      <c r="DG624" s="65"/>
      <c r="DH624" s="65"/>
      <c r="DI624" s="65"/>
      <c r="DJ624" s="65"/>
      <c r="DK624" s="65"/>
      <c r="DL624" s="65"/>
      <c r="DM624" s="65"/>
      <c r="DN624" s="65"/>
      <c r="DO624" s="65"/>
      <c r="DP624" s="65"/>
      <c r="DQ624" s="65"/>
      <c r="DR624" s="65"/>
      <c r="DS624" s="65"/>
      <c r="DT624" s="65"/>
      <c r="DU624" s="65"/>
      <c r="DV624" s="65"/>
      <c r="DW624" s="65"/>
      <c r="DX624" s="65"/>
      <c r="DY624" s="65"/>
      <c r="DZ624" s="65"/>
      <c r="EA624" s="65"/>
      <c r="EB624" s="65"/>
      <c r="EC624" s="65"/>
      <c r="ED624" s="65"/>
      <c r="EE624" s="65"/>
      <c r="EF624" s="65"/>
      <c r="EG624" s="65"/>
      <c r="EH624" s="65"/>
      <c r="EI624" s="65"/>
      <c r="EJ624" s="65"/>
      <c r="EK624" s="65"/>
      <c r="EL624" s="65"/>
      <c r="EM624" s="65"/>
      <c r="EN624" s="65"/>
      <c r="EO624" s="65"/>
      <c r="EP624" s="65"/>
      <c r="EQ624" s="65"/>
      <c r="ER624" s="65"/>
      <c r="ES624" s="65"/>
      <c r="ET624" s="65"/>
      <c r="EU624" s="65"/>
      <c r="EV624" s="65"/>
      <c r="EW624" s="65"/>
      <c r="EX624" s="65"/>
      <c r="EY624" s="65"/>
      <c r="EZ624" s="65"/>
      <c r="FA624" s="65"/>
      <c r="FB624" s="65"/>
      <c r="FC624" s="65"/>
      <c r="FD624" s="65"/>
      <c r="FE624" s="65"/>
      <c r="FF624" s="65"/>
      <c r="FG624" s="65"/>
      <c r="FH624" s="65"/>
      <c r="FI624" s="65"/>
      <c r="FJ624" s="65"/>
      <c r="FK624" s="65"/>
      <c r="FL624" s="65"/>
      <c r="FM624" s="65"/>
      <c r="FN624" s="65"/>
      <c r="FO624" s="65"/>
      <c r="FP624" s="65"/>
      <c r="FQ624" s="65"/>
      <c r="FR624" s="65"/>
      <c r="FS624" s="65"/>
      <c r="FT624" s="65"/>
      <c r="FU624" s="65"/>
      <c r="FV624" s="65"/>
      <c r="FW624" s="65"/>
      <c r="FX624" s="65"/>
      <c r="FY624" s="65"/>
      <c r="FZ624" s="65"/>
      <c r="GA624" s="65"/>
      <c r="GB624" s="65"/>
      <c r="GC624" s="65"/>
      <c r="GD624" s="65"/>
      <c r="GE624" s="65"/>
      <c r="GF624" s="65"/>
      <c r="GG624" s="65"/>
      <c r="GH624" s="65"/>
      <c r="GI624" s="65"/>
      <c r="GJ624" s="65"/>
      <c r="GK624" s="65"/>
      <c r="GL624" s="65"/>
      <c r="GM624" s="65"/>
      <c r="GN624" s="65"/>
      <c r="GO624" s="65"/>
      <c r="GP624" s="65"/>
      <c r="GQ624" s="65"/>
      <c r="GR624" s="65"/>
      <c r="GS624" s="65"/>
      <c r="GT624" s="65"/>
      <c r="GU624" s="65"/>
      <c r="GV624" s="65"/>
      <c r="GW624" s="65"/>
      <c r="GX624" s="65"/>
      <c r="GY624" s="65"/>
      <c r="GZ624" s="65"/>
      <c r="HA624" s="65"/>
      <c r="HB624" s="65"/>
      <c r="HC624" s="65"/>
      <c r="HD624" s="65"/>
      <c r="HE624" s="65"/>
      <c r="HF624" s="65"/>
      <c r="HG624" s="65"/>
      <c r="HH624" s="65"/>
      <c r="HI624" s="65"/>
      <c r="HJ624" s="65"/>
      <c r="HK624" s="65"/>
      <c r="HL624" s="65"/>
      <c r="HM624" s="65"/>
      <c r="HN624" s="65"/>
      <c r="HO624" s="65"/>
      <c r="HP624" s="65"/>
      <c r="HQ624" s="65"/>
      <c r="HR624" s="65"/>
      <c r="HS624" s="65"/>
      <c r="HT624" s="65"/>
      <c r="HU624" s="65"/>
      <c r="HV624" s="65"/>
      <c r="HW624" s="65"/>
      <c r="HX624" s="65"/>
      <c r="HY624" s="65"/>
      <c r="HZ624" s="65"/>
      <c r="IA624" s="65"/>
      <c r="IB624" s="65"/>
      <c r="IC624" s="65"/>
      <c r="ID624" s="65"/>
      <c r="IE624" s="65"/>
      <c r="IF624" s="65"/>
      <c r="IG624" s="65"/>
      <c r="IH624" s="65"/>
      <c r="II624" s="65"/>
      <c r="IJ624" s="65"/>
      <c r="IK624" s="65"/>
      <c r="IL624" s="65"/>
      <c r="IM624" s="65"/>
      <c r="IN624" s="65"/>
      <c r="IO624" s="65"/>
      <c r="IP624" s="65"/>
      <c r="IQ624" s="65"/>
      <c r="IR624" s="65"/>
      <c r="IS624" s="65"/>
      <c r="IT624" s="65"/>
      <c r="IU624" s="65"/>
      <c r="IV624" s="65"/>
    </row>
    <row r="625" spans="1:7" ht="13.5" thickBot="1">
      <c r="A625" s="198"/>
      <c r="B625" s="199"/>
      <c r="C625" s="192" t="str">
        <f>CONCATENATE(A3,"",C3," - SKUPAJ:")</f>
        <v>S1.PREZRAČEVANJE - SKUPAJ:</v>
      </c>
      <c r="D625" s="148"/>
      <c r="E625" s="148"/>
      <c r="F625" s="194"/>
      <c r="G625" s="194">
        <f>SUM(G623:G624)</f>
        <v>0</v>
      </c>
    </row>
    <row r="626" spans="1:7">
      <c r="C626" s="142"/>
      <c r="D626" s="103"/>
      <c r="E626" s="103"/>
    </row>
  </sheetData>
  <sheetProtection algorithmName="SHA-512" hashValue="HwRMKfM6/uuNwFOqUHz+V87yihaLde1wObk3TVA5OqMfU1UqLAGwD4exfN/LD6nG7KGUFZI8fcjav3436EYtiw==" saltValue="adVy8AnpoJLhHfh54TfhHg==" spinCount="100000" sheet="1" objects="1" scenarios="1"/>
  <mergeCells count="1">
    <mergeCell ref="K4:K6"/>
  </mergeCells>
  <phoneticPr fontId="62" type="noConversion"/>
  <conditionalFormatting sqref="F11">
    <cfRule type="cellIs" dxfId="569" priority="93" operator="equal">
      <formula>0</formula>
    </cfRule>
  </conditionalFormatting>
  <conditionalFormatting sqref="F11">
    <cfRule type="cellIs" dxfId="568" priority="94" operator="greaterThan">
      <formula>0</formula>
    </cfRule>
  </conditionalFormatting>
  <conditionalFormatting sqref="F253">
    <cfRule type="cellIs" dxfId="567" priority="91" operator="equal">
      <formula>0</formula>
    </cfRule>
  </conditionalFormatting>
  <conditionalFormatting sqref="F253">
    <cfRule type="cellIs" dxfId="566" priority="92" operator="greaterThan">
      <formula>0</formula>
    </cfRule>
  </conditionalFormatting>
  <conditionalFormatting sqref="F495">
    <cfRule type="cellIs" dxfId="565" priority="89" operator="equal">
      <formula>0</formula>
    </cfRule>
  </conditionalFormatting>
  <conditionalFormatting sqref="F495">
    <cfRule type="cellIs" dxfId="564" priority="90" operator="greaterThan">
      <formula>0</formula>
    </cfRule>
  </conditionalFormatting>
  <conditionalFormatting sqref="F500">
    <cfRule type="cellIs" dxfId="563" priority="87" operator="equal">
      <formula>0</formula>
    </cfRule>
  </conditionalFormatting>
  <conditionalFormatting sqref="F500">
    <cfRule type="cellIs" dxfId="562" priority="88" operator="greaterThan">
      <formula>0</formula>
    </cfRule>
  </conditionalFormatting>
  <conditionalFormatting sqref="F505">
    <cfRule type="cellIs" dxfId="561" priority="85" operator="equal">
      <formula>0</formula>
    </cfRule>
  </conditionalFormatting>
  <conditionalFormatting sqref="F505">
    <cfRule type="cellIs" dxfId="560" priority="86" operator="greaterThan">
      <formula>0</formula>
    </cfRule>
  </conditionalFormatting>
  <conditionalFormatting sqref="F514">
    <cfRule type="cellIs" dxfId="559" priority="83" operator="equal">
      <formula>0</formula>
    </cfRule>
  </conditionalFormatting>
  <conditionalFormatting sqref="F514">
    <cfRule type="cellIs" dxfId="558" priority="84" operator="greaterThan">
      <formula>0</formula>
    </cfRule>
  </conditionalFormatting>
  <conditionalFormatting sqref="F515">
    <cfRule type="cellIs" dxfId="557" priority="81" operator="equal">
      <formula>0</formula>
    </cfRule>
  </conditionalFormatting>
  <conditionalFormatting sqref="F515">
    <cfRule type="cellIs" dxfId="556" priority="82" operator="greaterThan">
      <formula>0</formula>
    </cfRule>
  </conditionalFormatting>
  <conditionalFormatting sqref="F516">
    <cfRule type="cellIs" dxfId="555" priority="79" operator="equal">
      <formula>0</formula>
    </cfRule>
  </conditionalFormatting>
  <conditionalFormatting sqref="F516">
    <cfRule type="cellIs" dxfId="554" priority="80" operator="greaterThan">
      <formula>0</formula>
    </cfRule>
  </conditionalFormatting>
  <conditionalFormatting sqref="F522">
    <cfRule type="cellIs" dxfId="553" priority="77" operator="equal">
      <formula>0</formula>
    </cfRule>
  </conditionalFormatting>
  <conditionalFormatting sqref="F522">
    <cfRule type="cellIs" dxfId="552" priority="78" operator="greaterThan">
      <formula>0</formula>
    </cfRule>
  </conditionalFormatting>
  <conditionalFormatting sqref="F523">
    <cfRule type="cellIs" dxfId="551" priority="75" operator="equal">
      <formula>0</formula>
    </cfRule>
  </conditionalFormatting>
  <conditionalFormatting sqref="F523">
    <cfRule type="cellIs" dxfId="550" priority="76" operator="greaterThan">
      <formula>0</formula>
    </cfRule>
  </conditionalFormatting>
  <conditionalFormatting sqref="F524">
    <cfRule type="cellIs" dxfId="549" priority="73" operator="equal">
      <formula>0</formula>
    </cfRule>
  </conditionalFormatting>
  <conditionalFormatting sqref="F524">
    <cfRule type="cellIs" dxfId="548" priority="74" operator="greaterThan">
      <formula>0</formula>
    </cfRule>
  </conditionalFormatting>
  <conditionalFormatting sqref="F529">
    <cfRule type="cellIs" dxfId="547" priority="71" operator="equal">
      <formula>0</formula>
    </cfRule>
  </conditionalFormatting>
  <conditionalFormatting sqref="F529">
    <cfRule type="cellIs" dxfId="546" priority="72" operator="greaterThan">
      <formula>0</formula>
    </cfRule>
  </conditionalFormatting>
  <conditionalFormatting sqref="F537">
    <cfRule type="cellIs" dxfId="545" priority="69" operator="equal">
      <formula>0</formula>
    </cfRule>
  </conditionalFormatting>
  <conditionalFormatting sqref="F537">
    <cfRule type="cellIs" dxfId="544" priority="70" operator="greaterThan">
      <formula>0</formula>
    </cfRule>
  </conditionalFormatting>
  <conditionalFormatting sqref="F538">
    <cfRule type="cellIs" dxfId="543" priority="67" operator="equal">
      <formula>0</formula>
    </cfRule>
  </conditionalFormatting>
  <conditionalFormatting sqref="F538">
    <cfRule type="cellIs" dxfId="542" priority="68" operator="greaterThan">
      <formula>0</formula>
    </cfRule>
  </conditionalFormatting>
  <conditionalFormatting sqref="F539">
    <cfRule type="cellIs" dxfId="541" priority="65" operator="equal">
      <formula>0</formula>
    </cfRule>
  </conditionalFormatting>
  <conditionalFormatting sqref="F539">
    <cfRule type="cellIs" dxfId="540" priority="66" operator="greaterThan">
      <formula>0</formula>
    </cfRule>
  </conditionalFormatting>
  <conditionalFormatting sqref="F541">
    <cfRule type="cellIs" dxfId="539" priority="63" operator="equal">
      <formula>0</formula>
    </cfRule>
  </conditionalFormatting>
  <conditionalFormatting sqref="F541">
    <cfRule type="cellIs" dxfId="538" priority="64" operator="greaterThan">
      <formula>0</formula>
    </cfRule>
  </conditionalFormatting>
  <conditionalFormatting sqref="F546">
    <cfRule type="cellIs" dxfId="537" priority="61" operator="equal">
      <formula>0</formula>
    </cfRule>
  </conditionalFormatting>
  <conditionalFormatting sqref="F546">
    <cfRule type="cellIs" dxfId="536" priority="62" operator="greaterThan">
      <formula>0</formula>
    </cfRule>
  </conditionalFormatting>
  <conditionalFormatting sqref="F550">
    <cfRule type="cellIs" dxfId="535" priority="59" operator="equal">
      <formula>0</formula>
    </cfRule>
  </conditionalFormatting>
  <conditionalFormatting sqref="F550">
    <cfRule type="cellIs" dxfId="534" priority="60" operator="greaterThan">
      <formula>0</formula>
    </cfRule>
  </conditionalFormatting>
  <conditionalFormatting sqref="F554">
    <cfRule type="cellIs" dxfId="533" priority="57" operator="equal">
      <formula>0</formula>
    </cfRule>
  </conditionalFormatting>
  <conditionalFormatting sqref="F554">
    <cfRule type="cellIs" dxfId="532" priority="58" operator="greaterThan">
      <formula>0</formula>
    </cfRule>
  </conditionalFormatting>
  <conditionalFormatting sqref="F558">
    <cfRule type="cellIs" dxfId="531" priority="55" operator="equal">
      <formula>0</formula>
    </cfRule>
  </conditionalFormatting>
  <conditionalFormatting sqref="F558">
    <cfRule type="cellIs" dxfId="530" priority="56" operator="greaterThan">
      <formula>0</formula>
    </cfRule>
  </conditionalFormatting>
  <conditionalFormatting sqref="F564">
    <cfRule type="cellIs" dxfId="529" priority="53" operator="equal">
      <formula>0</formula>
    </cfRule>
  </conditionalFormatting>
  <conditionalFormatting sqref="F564">
    <cfRule type="cellIs" dxfId="528" priority="54" operator="greaterThan">
      <formula>0</formula>
    </cfRule>
  </conditionalFormatting>
  <conditionalFormatting sqref="F565">
    <cfRule type="cellIs" dxfId="527" priority="51" operator="equal">
      <formula>0</formula>
    </cfRule>
  </conditionalFormatting>
  <conditionalFormatting sqref="F565">
    <cfRule type="cellIs" dxfId="526" priority="52" operator="greaterThan">
      <formula>0</formula>
    </cfRule>
  </conditionalFormatting>
  <conditionalFormatting sqref="F569">
    <cfRule type="cellIs" dxfId="525" priority="49" operator="equal">
      <formula>0</formula>
    </cfRule>
  </conditionalFormatting>
  <conditionalFormatting sqref="F569">
    <cfRule type="cellIs" dxfId="524" priority="50" operator="greaterThan">
      <formula>0</formula>
    </cfRule>
  </conditionalFormatting>
  <conditionalFormatting sqref="F570">
    <cfRule type="cellIs" dxfId="523" priority="47" operator="equal">
      <formula>0</formula>
    </cfRule>
  </conditionalFormatting>
  <conditionalFormatting sqref="F570">
    <cfRule type="cellIs" dxfId="522" priority="48" operator="greaterThan">
      <formula>0</formula>
    </cfRule>
  </conditionalFormatting>
  <conditionalFormatting sqref="F575">
    <cfRule type="cellIs" dxfId="521" priority="45" operator="equal">
      <formula>0</formula>
    </cfRule>
  </conditionalFormatting>
  <conditionalFormatting sqref="F575">
    <cfRule type="cellIs" dxfId="520" priority="46" operator="greaterThan">
      <formula>0</formula>
    </cfRule>
  </conditionalFormatting>
  <conditionalFormatting sqref="F576">
    <cfRule type="cellIs" dxfId="519" priority="43" operator="equal">
      <formula>0</formula>
    </cfRule>
  </conditionalFormatting>
  <conditionalFormatting sqref="F576">
    <cfRule type="cellIs" dxfId="518" priority="44" operator="greaterThan">
      <formula>0</formula>
    </cfRule>
  </conditionalFormatting>
  <conditionalFormatting sqref="F577">
    <cfRule type="cellIs" dxfId="517" priority="41" operator="equal">
      <formula>0</formula>
    </cfRule>
  </conditionalFormatting>
  <conditionalFormatting sqref="F577">
    <cfRule type="cellIs" dxfId="516" priority="42" operator="greaterThan">
      <formula>0</formula>
    </cfRule>
  </conditionalFormatting>
  <conditionalFormatting sqref="F582">
    <cfRule type="cellIs" dxfId="515" priority="39" operator="equal">
      <formula>0</formula>
    </cfRule>
  </conditionalFormatting>
  <conditionalFormatting sqref="F582">
    <cfRule type="cellIs" dxfId="514" priority="40" operator="greaterThan">
      <formula>0</formula>
    </cfRule>
  </conditionalFormatting>
  <conditionalFormatting sqref="F583">
    <cfRule type="cellIs" dxfId="513" priority="37" operator="equal">
      <formula>0</formula>
    </cfRule>
  </conditionalFormatting>
  <conditionalFormatting sqref="F583">
    <cfRule type="cellIs" dxfId="512" priority="38" operator="greaterThan">
      <formula>0</formula>
    </cfRule>
  </conditionalFormatting>
  <conditionalFormatting sqref="F584">
    <cfRule type="cellIs" dxfId="511" priority="35" operator="equal">
      <formula>0</formula>
    </cfRule>
  </conditionalFormatting>
  <conditionalFormatting sqref="F584">
    <cfRule type="cellIs" dxfId="510" priority="36" operator="greaterThan">
      <formula>0</formula>
    </cfRule>
  </conditionalFormatting>
  <conditionalFormatting sqref="F588">
    <cfRule type="cellIs" dxfId="509" priority="33" operator="equal">
      <formula>0</formula>
    </cfRule>
  </conditionalFormatting>
  <conditionalFormatting sqref="F588">
    <cfRule type="cellIs" dxfId="508" priority="34" operator="greaterThan">
      <formula>0</formula>
    </cfRule>
  </conditionalFormatting>
  <conditionalFormatting sqref="F590">
    <cfRule type="cellIs" dxfId="507" priority="31" operator="equal">
      <formula>0</formula>
    </cfRule>
  </conditionalFormatting>
  <conditionalFormatting sqref="F590">
    <cfRule type="cellIs" dxfId="506" priority="32" operator="greaterThan">
      <formula>0</formula>
    </cfRule>
  </conditionalFormatting>
  <conditionalFormatting sqref="F595">
    <cfRule type="cellIs" dxfId="505" priority="29" operator="equal">
      <formula>0</formula>
    </cfRule>
  </conditionalFormatting>
  <conditionalFormatting sqref="F595">
    <cfRule type="cellIs" dxfId="504" priority="30" operator="greaterThan">
      <formula>0</formula>
    </cfRule>
  </conditionalFormatting>
  <conditionalFormatting sqref="F596">
    <cfRule type="cellIs" dxfId="503" priority="27" operator="equal">
      <formula>0</formula>
    </cfRule>
  </conditionalFormatting>
  <conditionalFormatting sqref="F596">
    <cfRule type="cellIs" dxfId="502" priority="28" operator="greaterThan">
      <formula>0</formula>
    </cfRule>
  </conditionalFormatting>
  <conditionalFormatting sqref="F597">
    <cfRule type="cellIs" dxfId="501" priority="25" operator="equal">
      <formula>0</formula>
    </cfRule>
  </conditionalFormatting>
  <conditionalFormatting sqref="F597">
    <cfRule type="cellIs" dxfId="500" priority="26" operator="greaterThan">
      <formula>0</formula>
    </cfRule>
  </conditionalFormatting>
  <conditionalFormatting sqref="F598">
    <cfRule type="cellIs" dxfId="499" priority="23" operator="equal">
      <formula>0</formula>
    </cfRule>
  </conditionalFormatting>
  <conditionalFormatting sqref="F598">
    <cfRule type="cellIs" dxfId="498" priority="24" operator="greaterThan">
      <formula>0</formula>
    </cfRule>
  </conditionalFormatting>
  <conditionalFormatting sqref="F599">
    <cfRule type="cellIs" dxfId="497" priority="21" operator="equal">
      <formula>0</formula>
    </cfRule>
  </conditionalFormatting>
  <conditionalFormatting sqref="F599">
    <cfRule type="cellIs" dxfId="496" priority="22" operator="greaterThan">
      <formula>0</formula>
    </cfRule>
  </conditionalFormatting>
  <conditionalFormatting sqref="F600">
    <cfRule type="cellIs" dxfId="495" priority="19" operator="equal">
      <formula>0</formula>
    </cfRule>
  </conditionalFormatting>
  <conditionalFormatting sqref="F600">
    <cfRule type="cellIs" dxfId="494" priority="20" operator="greaterThan">
      <formula>0</formula>
    </cfRule>
  </conditionalFormatting>
  <conditionalFormatting sqref="F604">
    <cfRule type="cellIs" dxfId="493" priority="17" operator="equal">
      <formula>0</formula>
    </cfRule>
  </conditionalFormatting>
  <conditionalFormatting sqref="F604">
    <cfRule type="cellIs" dxfId="492" priority="18" operator="greaterThan">
      <formula>0</formula>
    </cfRule>
  </conditionalFormatting>
  <conditionalFormatting sqref="F605">
    <cfRule type="cellIs" dxfId="491" priority="15" operator="equal">
      <formula>0</formula>
    </cfRule>
  </conditionalFormatting>
  <conditionalFormatting sqref="F605">
    <cfRule type="cellIs" dxfId="490" priority="16" operator="greaterThan">
      <formula>0</formula>
    </cfRule>
  </conditionalFormatting>
  <conditionalFormatting sqref="F607">
    <cfRule type="cellIs" dxfId="489" priority="13" operator="equal">
      <formula>0</formula>
    </cfRule>
  </conditionalFormatting>
  <conditionalFormatting sqref="F607">
    <cfRule type="cellIs" dxfId="488" priority="14" operator="greaterThan">
      <formula>0</formula>
    </cfRule>
  </conditionalFormatting>
  <conditionalFormatting sqref="F611">
    <cfRule type="cellIs" dxfId="487" priority="11" operator="equal">
      <formula>0</formula>
    </cfRule>
  </conditionalFormatting>
  <conditionalFormatting sqref="F611">
    <cfRule type="cellIs" dxfId="486" priority="12" operator="greaterThan">
      <formula>0</formula>
    </cfRule>
  </conditionalFormatting>
  <conditionalFormatting sqref="F614">
    <cfRule type="cellIs" dxfId="485" priority="9" operator="equal">
      <formula>0</formula>
    </cfRule>
  </conditionalFormatting>
  <conditionalFormatting sqref="F614">
    <cfRule type="cellIs" dxfId="484" priority="10" operator="greaterThan">
      <formula>0</formula>
    </cfRule>
  </conditionalFormatting>
  <conditionalFormatting sqref="C251">
    <cfRule type="cellIs" dxfId="483" priority="7" operator="equal">
      <formula>0</formula>
    </cfRule>
  </conditionalFormatting>
  <conditionalFormatting sqref="C251">
    <cfRule type="cellIs" dxfId="482" priority="8" operator="greaterThan">
      <formula>0</formula>
    </cfRule>
  </conditionalFormatting>
  <conditionalFormatting sqref="C491">
    <cfRule type="cellIs" dxfId="481" priority="5" operator="equal">
      <formula>0</formula>
    </cfRule>
  </conditionalFormatting>
  <conditionalFormatting sqref="C491">
    <cfRule type="cellIs" dxfId="480" priority="6" operator="greaterThan">
      <formula>0</formula>
    </cfRule>
  </conditionalFormatting>
  <conditionalFormatting sqref="C498">
    <cfRule type="cellIs" dxfId="479" priority="3" operator="equal">
      <formula>0</formula>
    </cfRule>
  </conditionalFormatting>
  <conditionalFormatting sqref="C498">
    <cfRule type="cellIs" dxfId="478" priority="4" operator="greaterThan">
      <formula>0</formula>
    </cfRule>
  </conditionalFormatting>
  <conditionalFormatting sqref="C503">
    <cfRule type="cellIs" dxfId="477" priority="1" operator="equal">
      <formula>0</formula>
    </cfRule>
  </conditionalFormatting>
  <conditionalFormatting sqref="C503">
    <cfRule type="cellIs" dxfId="476" priority="2" operator="greaterThan">
      <formula>0</formula>
    </cfRule>
  </conditionalFormatting>
  <pageMargins left="0.98425196850393704" right="0.39370078740157483" top="0.98425196850393704" bottom="0.74803149606299213" header="0" footer="0.39370078740157483"/>
  <pageSetup paperSize="9" firstPageNumber="0" orientation="portrait" horizontalDpi="300" verticalDpi="300" r:id="rId1"/>
  <headerFooter alignWithMargins="0">
    <oddHeader>&amp;L_x000D__x000D_&amp;9</oddHeader>
    <oddFooter>&amp;C&amp;6 &amp; List: &amp;A&amp;L&amp;9&amp;R&amp;R &amp; &amp;9 &amp; List: &amp;A_x000D_&amp;R &amp; &amp;9 &amp; Stran: &amp;P</oddFooter>
  </headerFooter>
  <rowBreaks count="7" manualBreakCount="7">
    <brk id="27" max="6" man="1"/>
    <brk id="504" max="6" man="1"/>
    <brk id="508" max="6" man="1"/>
    <brk id="540" max="6" man="1"/>
    <brk id="566" max="6" man="1"/>
    <brk id="592" max="6" man="1"/>
    <brk id="613" max="6"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7"/>
  <dimension ref="A1:R720"/>
  <sheetViews>
    <sheetView showZeros="0" view="pageBreakPreview" topLeftCell="A484" zoomScale="70" zoomScaleNormal="100" zoomScaleSheetLayoutView="70" workbookViewId="0">
      <selection activeCell="C102" sqref="C102"/>
    </sheetView>
  </sheetViews>
  <sheetFormatPr defaultRowHeight="12.75"/>
  <cols>
    <col min="1" max="1" width="5.85546875" style="65" customWidth="1"/>
    <col min="2" max="2" width="4.42578125" style="65" customWidth="1"/>
    <col min="3" max="3" width="43.7109375" style="80" customWidth="1"/>
    <col min="4" max="4" width="6.28515625" style="103" customWidth="1"/>
    <col min="5" max="5" width="8.42578125" style="103" bestFit="1" customWidth="1"/>
    <col min="6" max="6" width="10" style="467" customWidth="1"/>
    <col min="7" max="7" width="13.28515625" style="467" customWidth="1"/>
    <col min="8" max="8" width="21" style="178" customWidth="1"/>
    <col min="9" max="9" width="21" style="179" customWidth="1"/>
    <col min="10" max="10" width="21" style="180" customWidth="1"/>
    <col min="11" max="11" width="21" style="165" customWidth="1"/>
    <col min="12" max="12" width="21" style="186" customWidth="1"/>
    <col min="13" max="18" width="21" style="187" customWidth="1"/>
    <col min="19" max="30" width="21" style="65" customWidth="1"/>
    <col min="31" max="16384" width="9.140625" style="65"/>
  </cols>
  <sheetData>
    <row r="1" spans="1:18" s="64" customFormat="1" ht="18">
      <c r="A1" s="78" t="s">
        <v>109</v>
      </c>
      <c r="B1" s="77"/>
      <c r="C1" s="78" t="s">
        <v>221</v>
      </c>
      <c r="D1" s="177"/>
      <c r="E1" s="177"/>
      <c r="F1" s="465"/>
      <c r="G1" s="465"/>
      <c r="H1" s="178"/>
      <c r="I1" s="179"/>
      <c r="J1" s="180"/>
      <c r="K1" s="165"/>
      <c r="L1" s="181"/>
      <c r="M1" s="146"/>
      <c r="N1" s="146"/>
      <c r="O1" s="146"/>
      <c r="P1" s="146"/>
      <c r="Q1" s="146"/>
      <c r="R1" s="146"/>
    </row>
    <row r="2" spans="1:18" s="64" customFormat="1" ht="18">
      <c r="A2" s="78"/>
      <c r="B2" s="77"/>
      <c r="C2" s="78"/>
      <c r="D2" s="177"/>
      <c r="E2" s="177"/>
      <c r="F2" s="465"/>
      <c r="G2" s="465"/>
      <c r="H2" s="178"/>
      <c r="I2" s="179"/>
      <c r="J2" s="180"/>
      <c r="K2" s="165"/>
      <c r="L2" s="181"/>
      <c r="M2" s="146"/>
      <c r="N2" s="146"/>
      <c r="O2" s="146"/>
      <c r="P2" s="146"/>
      <c r="Q2" s="146"/>
      <c r="R2" s="146"/>
    </row>
    <row r="3" spans="1:18" s="91" customFormat="1" ht="18">
      <c r="A3" s="90" t="s">
        <v>107</v>
      </c>
      <c r="B3" s="182"/>
      <c r="C3" s="90" t="s">
        <v>270</v>
      </c>
      <c r="D3" s="177"/>
      <c r="E3" s="177"/>
      <c r="F3" s="466"/>
      <c r="G3" s="466"/>
      <c r="H3" s="216"/>
      <c r="I3" s="183"/>
      <c r="J3" s="184"/>
      <c r="K3" s="214"/>
      <c r="L3" s="185"/>
      <c r="M3" s="147"/>
      <c r="N3" s="147"/>
      <c r="O3" s="147"/>
      <c r="P3" s="147"/>
      <c r="Q3" s="147"/>
      <c r="R3" s="147"/>
    </row>
    <row r="4" spans="1:18">
      <c r="A4" s="66" t="s">
        <v>108</v>
      </c>
      <c r="B4" s="66"/>
      <c r="K4" s="597"/>
    </row>
    <row r="5" spans="1:18" ht="168">
      <c r="C5" s="188" t="s">
        <v>110</v>
      </c>
      <c r="D5" s="189"/>
      <c r="E5" s="189"/>
      <c r="F5" s="468"/>
      <c r="G5" s="468"/>
      <c r="H5" s="202"/>
      <c r="I5" s="201"/>
      <c r="J5" s="268"/>
      <c r="K5" s="597"/>
    </row>
    <row r="6" spans="1:18">
      <c r="A6" s="66" t="s">
        <v>140</v>
      </c>
      <c r="B6" s="66"/>
      <c r="C6" s="188"/>
      <c r="D6" s="189"/>
      <c r="E6" s="189"/>
      <c r="F6" s="468"/>
      <c r="G6" s="468"/>
      <c r="H6" s="202"/>
      <c r="I6" s="269"/>
      <c r="J6" s="270"/>
      <c r="K6" s="597"/>
    </row>
    <row r="7" spans="1:18" s="82" customFormat="1">
      <c r="A7" s="82" t="s">
        <v>0</v>
      </c>
      <c r="B7" s="251"/>
      <c r="C7" s="251" t="s">
        <v>1</v>
      </c>
      <c r="D7" s="103" t="s">
        <v>2</v>
      </c>
      <c r="E7" s="103" t="s">
        <v>3</v>
      </c>
      <c r="F7" s="160" t="s">
        <v>4</v>
      </c>
      <c r="G7" s="160" t="s">
        <v>5</v>
      </c>
      <c r="H7" s="201"/>
      <c r="I7" s="166"/>
      <c r="J7" s="166"/>
      <c r="K7" s="165"/>
      <c r="L7" s="166"/>
      <c r="M7" s="167"/>
      <c r="N7" s="167"/>
      <c r="O7" s="167"/>
      <c r="P7" s="167"/>
      <c r="Q7" s="167"/>
      <c r="R7" s="167"/>
    </row>
    <row r="8" spans="1:18" s="82" customFormat="1">
      <c r="C8" s="251"/>
      <c r="D8" s="103"/>
      <c r="E8" s="103"/>
      <c r="F8" s="160"/>
      <c r="G8" s="160"/>
      <c r="H8" s="201"/>
      <c r="I8" s="166"/>
      <c r="J8" s="166"/>
      <c r="K8" s="165"/>
      <c r="L8" s="166"/>
      <c r="M8" s="167"/>
      <c r="N8" s="167"/>
      <c r="O8" s="167"/>
      <c r="P8" s="167"/>
      <c r="Q8" s="167"/>
      <c r="R8" s="167"/>
    </row>
    <row r="9" spans="1:18" s="82" customFormat="1" ht="18" customHeight="1" thickBot="1">
      <c r="A9" s="210"/>
      <c r="B9" s="211" t="s">
        <v>105</v>
      </c>
      <c r="C9" s="96" t="s">
        <v>287</v>
      </c>
      <c r="D9" s="151"/>
      <c r="E9" s="162"/>
      <c r="F9" s="163"/>
      <c r="G9" s="163"/>
      <c r="H9" s="155"/>
      <c r="I9" s="166"/>
      <c r="J9" s="166"/>
      <c r="K9" s="165"/>
      <c r="L9" s="166"/>
      <c r="M9" s="167"/>
      <c r="N9" s="167"/>
      <c r="O9" s="167"/>
      <c r="P9" s="167"/>
      <c r="Q9" s="167"/>
      <c r="R9" s="167"/>
    </row>
    <row r="10" spans="1:18" s="82" customFormat="1" ht="15.75">
      <c r="A10" s="226"/>
      <c r="B10" s="127"/>
      <c r="C10" s="227"/>
      <c r="D10" s="103"/>
      <c r="E10" s="228"/>
      <c r="F10" s="223"/>
      <c r="G10" s="223"/>
      <c r="H10" s="155"/>
      <c r="I10" s="166"/>
      <c r="J10" s="166"/>
      <c r="K10" s="165"/>
      <c r="L10" s="166"/>
      <c r="M10" s="167"/>
      <c r="N10" s="167"/>
      <c r="O10" s="167"/>
      <c r="P10" s="167"/>
      <c r="Q10" s="167"/>
      <c r="R10" s="167"/>
    </row>
    <row r="11" spans="1:18" s="82" customFormat="1">
      <c r="A11" s="229" t="str">
        <f>$B$9</f>
        <v>I.</v>
      </c>
      <c r="B11" s="67">
        <f>COUNT(#REF!)+1</f>
        <v>1</v>
      </c>
      <c r="C11" s="231" t="s">
        <v>803</v>
      </c>
      <c r="D11" s="159" t="s">
        <v>100</v>
      </c>
      <c r="E11" s="156">
        <v>1</v>
      </c>
      <c r="F11" s="571"/>
      <c r="G11" s="155">
        <f t="shared" ref="G11" si="0">E11*F11</f>
        <v>0</v>
      </c>
      <c r="H11" s="155"/>
      <c r="I11" s="218"/>
      <c r="J11" s="166"/>
      <c r="K11" s="165"/>
      <c r="L11" s="166"/>
      <c r="M11" s="167"/>
      <c r="N11" s="167"/>
      <c r="O11" s="167"/>
      <c r="P11" s="167"/>
      <c r="Q11" s="167"/>
      <c r="R11" s="167"/>
    </row>
    <row r="12" spans="1:18" s="82" customFormat="1" ht="36">
      <c r="A12" s="229"/>
      <c r="B12" s="67"/>
      <c r="C12" s="221" t="s">
        <v>805</v>
      </c>
      <c r="D12" s="159"/>
      <c r="E12" s="156"/>
      <c r="F12" s="155"/>
      <c r="G12" s="155"/>
      <c r="H12" s="155"/>
      <c r="I12" s="218"/>
      <c r="J12" s="166"/>
      <c r="K12" s="165"/>
      <c r="L12" s="166"/>
      <c r="M12" s="167"/>
      <c r="N12" s="167"/>
      <c r="O12" s="167"/>
      <c r="P12" s="167"/>
      <c r="Q12" s="167"/>
      <c r="R12" s="167"/>
    </row>
    <row r="13" spans="1:18" s="82" customFormat="1" ht="87" customHeight="1">
      <c r="A13" s="229"/>
      <c r="B13" s="67"/>
      <c r="C13" s="221" t="s">
        <v>796</v>
      </c>
      <c r="D13" s="159"/>
      <c r="E13" s="156"/>
      <c r="F13" s="155"/>
      <c r="G13" s="155"/>
      <c r="H13" s="155"/>
      <c r="I13" s="221"/>
      <c r="J13" s="161"/>
      <c r="K13" s="165"/>
      <c r="L13" s="166"/>
      <c r="M13" s="167"/>
      <c r="N13" s="167"/>
      <c r="O13" s="167"/>
      <c r="P13" s="167"/>
      <c r="Q13" s="167"/>
      <c r="R13" s="167"/>
    </row>
    <row r="14" spans="1:18" s="82" customFormat="1">
      <c r="A14" s="229"/>
      <c r="B14" s="67"/>
      <c r="C14" s="221" t="s">
        <v>415</v>
      </c>
      <c r="D14" s="159"/>
      <c r="E14" s="156"/>
      <c r="F14" s="155"/>
      <c r="G14" s="155"/>
      <c r="H14" s="155"/>
      <c r="I14" s="221"/>
      <c r="J14" s="161"/>
      <c r="K14" s="165"/>
      <c r="L14" s="166"/>
      <c r="M14" s="167"/>
      <c r="N14" s="167"/>
      <c r="O14" s="167"/>
      <c r="P14" s="167"/>
      <c r="Q14" s="167"/>
      <c r="R14" s="167"/>
    </row>
    <row r="15" spans="1:18" s="82" customFormat="1">
      <c r="A15" s="229"/>
      <c r="B15" s="67"/>
      <c r="C15" s="221" t="s">
        <v>416</v>
      </c>
      <c r="D15" s="159"/>
      <c r="E15" s="156"/>
      <c r="F15" s="155"/>
      <c r="G15" s="155"/>
      <c r="H15" s="155"/>
      <c r="I15" s="221"/>
      <c r="J15" s="161"/>
      <c r="K15" s="165"/>
      <c r="L15" s="166"/>
      <c r="M15" s="167"/>
      <c r="N15" s="167"/>
      <c r="O15" s="167"/>
      <c r="P15" s="167"/>
      <c r="Q15" s="167"/>
      <c r="R15" s="167"/>
    </row>
    <row r="16" spans="1:18" s="82" customFormat="1" ht="84">
      <c r="A16" s="229"/>
      <c r="B16" s="67"/>
      <c r="C16" s="221" t="s">
        <v>417</v>
      </c>
      <c r="D16" s="159"/>
      <c r="E16" s="156"/>
      <c r="F16" s="155"/>
      <c r="G16" s="155"/>
      <c r="H16" s="155"/>
      <c r="I16" s="221"/>
      <c r="J16" s="161"/>
      <c r="K16" s="165"/>
      <c r="L16" s="166"/>
      <c r="M16" s="167"/>
      <c r="N16" s="167"/>
      <c r="O16" s="167"/>
      <c r="P16" s="167"/>
      <c r="Q16" s="167"/>
      <c r="R16" s="167"/>
    </row>
    <row r="17" spans="1:18" s="82" customFormat="1" ht="24">
      <c r="A17" s="229"/>
      <c r="B17" s="67"/>
      <c r="C17" s="221" t="s">
        <v>418</v>
      </c>
      <c r="D17" s="159"/>
      <c r="E17" s="156"/>
      <c r="F17" s="155"/>
      <c r="G17" s="155"/>
      <c r="H17" s="155"/>
      <c r="I17" s="221"/>
      <c r="J17" s="161"/>
      <c r="K17" s="165"/>
      <c r="L17" s="166"/>
      <c r="M17" s="167"/>
      <c r="N17" s="167"/>
      <c r="O17" s="167"/>
      <c r="P17" s="167"/>
      <c r="Q17" s="167"/>
      <c r="R17" s="167"/>
    </row>
    <row r="18" spans="1:18" s="82" customFormat="1" ht="48">
      <c r="A18" s="229"/>
      <c r="B18" s="67"/>
      <c r="C18" s="221" t="s">
        <v>419</v>
      </c>
      <c r="D18" s="159"/>
      <c r="E18" s="156"/>
      <c r="F18" s="155"/>
      <c r="G18" s="155"/>
      <c r="H18" s="155"/>
      <c r="I18" s="221"/>
      <c r="J18" s="161"/>
      <c r="K18" s="165"/>
      <c r="L18" s="166"/>
      <c r="M18" s="167"/>
      <c r="N18" s="167"/>
      <c r="O18" s="167"/>
      <c r="P18" s="167"/>
      <c r="Q18" s="167"/>
      <c r="R18" s="167"/>
    </row>
    <row r="19" spans="1:18" s="82" customFormat="1">
      <c r="A19" s="229"/>
      <c r="B19" s="67"/>
      <c r="C19" s="221" t="s">
        <v>420</v>
      </c>
      <c r="D19" s="159"/>
      <c r="E19" s="156"/>
      <c r="F19" s="155"/>
      <c r="G19" s="155"/>
      <c r="H19" s="155"/>
      <c r="I19" s="221"/>
      <c r="J19" s="161"/>
      <c r="K19" s="165"/>
      <c r="L19" s="166"/>
      <c r="M19" s="167"/>
      <c r="N19" s="167"/>
      <c r="O19" s="167"/>
      <c r="P19" s="167"/>
      <c r="Q19" s="167"/>
      <c r="R19" s="167"/>
    </row>
    <row r="20" spans="1:18" s="82" customFormat="1" ht="60">
      <c r="A20" s="229"/>
      <c r="B20" s="67"/>
      <c r="C20" s="221" t="s">
        <v>421</v>
      </c>
      <c r="D20" s="159"/>
      <c r="E20" s="156"/>
      <c r="F20" s="155"/>
      <c r="G20" s="155"/>
      <c r="H20" s="155"/>
      <c r="I20" s="221"/>
      <c r="J20" s="161"/>
      <c r="K20" s="165"/>
      <c r="L20" s="166"/>
      <c r="M20" s="167"/>
      <c r="N20" s="167"/>
      <c r="O20" s="167"/>
      <c r="P20" s="167"/>
      <c r="Q20" s="167"/>
      <c r="R20" s="167"/>
    </row>
    <row r="21" spans="1:18" s="82" customFormat="1" ht="24">
      <c r="A21" s="229"/>
      <c r="B21" s="67"/>
      <c r="C21" s="221" t="s">
        <v>422</v>
      </c>
      <c r="D21" s="159"/>
      <c r="E21" s="156"/>
      <c r="F21" s="155"/>
      <c r="G21" s="155"/>
      <c r="H21" s="155"/>
      <c r="I21" s="221"/>
      <c r="J21" s="161"/>
      <c r="K21" s="165"/>
      <c r="L21" s="166"/>
      <c r="M21" s="167"/>
      <c r="N21" s="167"/>
      <c r="O21" s="167"/>
      <c r="P21" s="167"/>
      <c r="Q21" s="167"/>
      <c r="R21" s="167"/>
    </row>
    <row r="22" spans="1:18" s="82" customFormat="1" ht="36">
      <c r="A22" s="229"/>
      <c r="B22" s="67"/>
      <c r="C22" s="221" t="s">
        <v>423</v>
      </c>
      <c r="D22" s="159"/>
      <c r="E22" s="156"/>
      <c r="F22" s="155"/>
      <c r="G22" s="155"/>
      <c r="H22" s="155"/>
      <c r="I22" s="221"/>
      <c r="J22" s="161"/>
      <c r="K22" s="165"/>
      <c r="L22" s="166"/>
      <c r="M22" s="167"/>
      <c r="N22" s="167"/>
      <c r="O22" s="167"/>
      <c r="P22" s="167"/>
      <c r="Q22" s="167"/>
      <c r="R22" s="167"/>
    </row>
    <row r="23" spans="1:18" s="82" customFormat="1" ht="48">
      <c r="A23" s="229"/>
      <c r="B23" s="67"/>
      <c r="C23" s="221" t="s">
        <v>424</v>
      </c>
      <c r="D23" s="159"/>
      <c r="E23" s="156"/>
      <c r="F23" s="155"/>
      <c r="G23" s="155"/>
      <c r="H23" s="155"/>
      <c r="I23" s="221"/>
      <c r="J23" s="161"/>
      <c r="K23" s="165"/>
      <c r="L23" s="166"/>
      <c r="M23" s="167"/>
      <c r="N23" s="167"/>
      <c r="O23" s="167"/>
      <c r="P23" s="167"/>
      <c r="Q23" s="167"/>
      <c r="R23" s="167"/>
    </row>
    <row r="24" spans="1:18" s="82" customFormat="1" ht="36">
      <c r="A24" s="229"/>
      <c r="B24" s="67"/>
      <c r="C24" s="221" t="s">
        <v>425</v>
      </c>
      <c r="D24" s="159"/>
      <c r="E24" s="156"/>
      <c r="F24" s="155"/>
      <c r="G24" s="155"/>
      <c r="H24" s="155"/>
      <c r="I24" s="221"/>
      <c r="J24" s="161"/>
      <c r="K24" s="165"/>
      <c r="L24" s="166"/>
      <c r="M24" s="167"/>
      <c r="N24" s="167"/>
      <c r="O24" s="167"/>
      <c r="P24" s="167"/>
      <c r="Q24" s="167"/>
      <c r="R24" s="167"/>
    </row>
    <row r="25" spans="1:18" s="82" customFormat="1">
      <c r="A25" s="229"/>
      <c r="B25" s="67"/>
      <c r="C25" s="221" t="s">
        <v>426</v>
      </c>
      <c r="D25" s="159"/>
      <c r="E25" s="156"/>
      <c r="F25" s="155"/>
      <c r="G25" s="155"/>
      <c r="H25" s="155"/>
      <c r="I25" s="221"/>
      <c r="J25" s="161"/>
      <c r="K25" s="165"/>
      <c r="L25" s="166"/>
      <c r="M25" s="167"/>
      <c r="N25" s="167"/>
      <c r="O25" s="167"/>
      <c r="P25" s="167"/>
      <c r="Q25" s="167"/>
      <c r="R25" s="167"/>
    </row>
    <row r="26" spans="1:18" s="82" customFormat="1" ht="48">
      <c r="A26" s="229"/>
      <c r="B26" s="67"/>
      <c r="C26" s="221" t="s">
        <v>427</v>
      </c>
      <c r="D26" s="159"/>
      <c r="E26" s="156"/>
      <c r="F26" s="155"/>
      <c r="G26" s="155"/>
      <c r="H26" s="155"/>
      <c r="I26" s="221"/>
      <c r="J26" s="161"/>
      <c r="K26" s="165"/>
      <c r="L26" s="166"/>
      <c r="M26" s="167"/>
      <c r="N26" s="167"/>
      <c r="O26" s="167"/>
      <c r="P26" s="167"/>
      <c r="Q26" s="167"/>
      <c r="R26" s="167"/>
    </row>
    <row r="27" spans="1:18" s="82" customFormat="1" ht="29.25" customHeight="1">
      <c r="A27" s="229"/>
      <c r="B27" s="67"/>
      <c r="C27" s="221" t="s">
        <v>428</v>
      </c>
      <c r="D27" s="159"/>
      <c r="E27" s="156"/>
      <c r="F27" s="155"/>
      <c r="G27" s="155"/>
      <c r="H27" s="155"/>
      <c r="I27" s="221"/>
      <c r="J27" s="161"/>
      <c r="K27" s="165"/>
      <c r="L27" s="166"/>
      <c r="M27" s="167"/>
      <c r="N27" s="167"/>
      <c r="O27" s="167"/>
      <c r="P27" s="167"/>
      <c r="Q27" s="167"/>
      <c r="R27" s="167"/>
    </row>
    <row r="28" spans="1:18" s="82" customFormat="1">
      <c r="A28" s="229"/>
      <c r="B28" s="67"/>
      <c r="C28" s="221" t="s">
        <v>429</v>
      </c>
      <c r="D28" s="159"/>
      <c r="E28" s="156"/>
      <c r="F28" s="155"/>
      <c r="G28" s="155"/>
      <c r="H28" s="155"/>
      <c r="I28" s="221"/>
      <c r="J28" s="161"/>
      <c r="K28" s="165"/>
      <c r="L28" s="166"/>
      <c r="M28" s="167"/>
      <c r="N28" s="167"/>
      <c r="O28" s="167"/>
      <c r="P28" s="167"/>
      <c r="Q28" s="167"/>
      <c r="R28" s="167"/>
    </row>
    <row r="29" spans="1:18" s="82" customFormat="1" ht="60">
      <c r="A29" s="229"/>
      <c r="B29" s="67"/>
      <c r="C29" s="221" t="s">
        <v>430</v>
      </c>
      <c r="D29" s="159"/>
      <c r="E29" s="156"/>
      <c r="F29" s="155"/>
      <c r="G29" s="155"/>
      <c r="H29" s="155"/>
      <c r="I29" s="221"/>
      <c r="J29" s="161"/>
      <c r="K29" s="165"/>
      <c r="L29" s="166"/>
      <c r="M29" s="167"/>
      <c r="N29" s="167"/>
      <c r="O29" s="167"/>
      <c r="P29" s="167"/>
      <c r="Q29" s="167"/>
      <c r="R29" s="167"/>
    </row>
    <row r="30" spans="1:18" s="82" customFormat="1">
      <c r="A30" s="229"/>
      <c r="B30" s="67"/>
      <c r="C30" s="221" t="s">
        <v>431</v>
      </c>
      <c r="D30" s="159"/>
      <c r="E30" s="156"/>
      <c r="F30" s="155"/>
      <c r="G30" s="155"/>
      <c r="H30" s="155"/>
      <c r="I30" s="221"/>
      <c r="J30" s="161"/>
      <c r="K30" s="165"/>
      <c r="L30" s="166"/>
      <c r="M30" s="167"/>
      <c r="N30" s="167"/>
      <c r="O30" s="167"/>
      <c r="P30" s="167"/>
      <c r="Q30" s="167"/>
      <c r="R30" s="167"/>
    </row>
    <row r="31" spans="1:18" s="82" customFormat="1" ht="72" customHeight="1">
      <c r="A31" s="229"/>
      <c r="B31" s="67"/>
      <c r="C31" s="221" t="s">
        <v>480</v>
      </c>
      <c r="D31" s="159"/>
      <c r="E31" s="156"/>
      <c r="F31" s="155"/>
      <c r="G31" s="155"/>
      <c r="H31" s="155"/>
      <c r="I31" s="221"/>
      <c r="J31" s="161"/>
      <c r="K31" s="165"/>
      <c r="L31" s="166"/>
      <c r="M31" s="167"/>
      <c r="N31" s="167"/>
      <c r="O31" s="167"/>
      <c r="P31" s="167"/>
      <c r="Q31" s="167"/>
      <c r="R31" s="167"/>
    </row>
    <row r="32" spans="1:18" s="82" customFormat="1">
      <c r="A32" s="229"/>
      <c r="B32" s="67"/>
      <c r="C32" s="221" t="s">
        <v>432</v>
      </c>
      <c r="D32" s="159"/>
      <c r="E32" s="156"/>
      <c r="F32" s="155"/>
      <c r="G32" s="155"/>
      <c r="H32" s="155"/>
      <c r="I32" s="221"/>
      <c r="J32" s="161"/>
      <c r="K32" s="165"/>
      <c r="L32" s="166"/>
      <c r="M32" s="167"/>
      <c r="N32" s="167"/>
      <c r="O32" s="167"/>
      <c r="P32" s="167"/>
      <c r="Q32" s="167"/>
      <c r="R32" s="167"/>
    </row>
    <row r="33" spans="1:18" s="82" customFormat="1">
      <c r="A33" s="229"/>
      <c r="B33" s="67"/>
      <c r="C33" s="221" t="s">
        <v>433</v>
      </c>
      <c r="D33" s="159"/>
      <c r="E33" s="156"/>
      <c r="F33" s="155"/>
      <c r="G33" s="155"/>
      <c r="H33" s="155"/>
      <c r="I33" s="221"/>
      <c r="J33" s="161"/>
      <c r="K33" s="165"/>
      <c r="L33" s="166"/>
      <c r="M33" s="167"/>
      <c r="N33" s="167"/>
      <c r="O33" s="167"/>
      <c r="P33" s="167"/>
      <c r="Q33" s="167"/>
      <c r="R33" s="167"/>
    </row>
    <row r="34" spans="1:18" s="82" customFormat="1">
      <c r="A34" s="229"/>
      <c r="B34" s="67"/>
      <c r="C34" s="221" t="s">
        <v>434</v>
      </c>
      <c r="D34" s="159"/>
      <c r="E34" s="156"/>
      <c r="F34" s="155"/>
      <c r="G34" s="155"/>
      <c r="H34" s="155"/>
      <c r="I34" s="221"/>
      <c r="J34" s="161"/>
      <c r="K34" s="165"/>
      <c r="L34" s="166"/>
      <c r="M34" s="167"/>
      <c r="N34" s="167"/>
      <c r="O34" s="167"/>
      <c r="P34" s="167"/>
      <c r="Q34" s="167"/>
      <c r="R34" s="167"/>
    </row>
    <row r="35" spans="1:18" s="82" customFormat="1">
      <c r="A35" s="229"/>
      <c r="B35" s="67"/>
      <c r="C35" s="221" t="s">
        <v>435</v>
      </c>
      <c r="D35" s="159"/>
      <c r="E35" s="156"/>
      <c r="F35" s="155"/>
      <c r="G35" s="155"/>
      <c r="H35" s="155"/>
      <c r="I35" s="221"/>
      <c r="J35" s="161"/>
      <c r="K35" s="165"/>
      <c r="L35" s="166"/>
      <c r="M35" s="167"/>
      <c r="N35" s="167"/>
      <c r="O35" s="167"/>
      <c r="P35" s="167"/>
      <c r="Q35" s="167"/>
      <c r="R35" s="167"/>
    </row>
    <row r="36" spans="1:18" s="82" customFormat="1">
      <c r="A36" s="229"/>
      <c r="B36" s="67"/>
      <c r="C36" s="221" t="s">
        <v>436</v>
      </c>
      <c r="D36" s="159"/>
      <c r="E36" s="156"/>
      <c r="F36" s="155"/>
      <c r="G36" s="155"/>
      <c r="H36" s="155"/>
      <c r="I36" s="221"/>
      <c r="J36" s="161"/>
      <c r="K36" s="165"/>
      <c r="L36" s="166"/>
      <c r="M36" s="167"/>
      <c r="N36" s="167"/>
      <c r="O36" s="167"/>
      <c r="P36" s="167"/>
      <c r="Q36" s="167"/>
      <c r="R36" s="167"/>
    </row>
    <row r="37" spans="1:18" s="82" customFormat="1">
      <c r="A37" s="229"/>
      <c r="B37" s="67"/>
      <c r="C37" s="221" t="s">
        <v>437</v>
      </c>
      <c r="D37" s="159"/>
      <c r="E37" s="156"/>
      <c r="F37" s="155"/>
      <c r="G37" s="155"/>
      <c r="H37" s="155"/>
      <c r="I37" s="221"/>
      <c r="J37" s="161"/>
      <c r="K37" s="165"/>
      <c r="L37" s="166"/>
      <c r="M37" s="167"/>
      <c r="N37" s="167"/>
      <c r="O37" s="167"/>
      <c r="P37" s="167"/>
      <c r="Q37" s="167"/>
      <c r="R37" s="167"/>
    </row>
    <row r="38" spans="1:18" s="82" customFormat="1">
      <c r="A38" s="229"/>
      <c r="B38" s="67"/>
      <c r="C38" s="221" t="s">
        <v>438</v>
      </c>
      <c r="D38" s="159"/>
      <c r="E38" s="156"/>
      <c r="F38" s="155"/>
      <c r="G38" s="155"/>
      <c r="H38" s="155"/>
      <c r="I38" s="221"/>
      <c r="J38" s="161"/>
      <c r="K38" s="165"/>
      <c r="L38" s="166"/>
      <c r="M38" s="167"/>
      <c r="N38" s="167"/>
      <c r="O38" s="167"/>
      <c r="P38" s="167"/>
      <c r="Q38" s="167"/>
      <c r="R38" s="167"/>
    </row>
    <row r="39" spans="1:18" s="82" customFormat="1" ht="60">
      <c r="A39" s="229"/>
      <c r="B39" s="67"/>
      <c r="C39" s="221" t="s">
        <v>439</v>
      </c>
      <c r="D39" s="159"/>
      <c r="E39" s="156"/>
      <c r="F39" s="155"/>
      <c r="G39" s="155"/>
      <c r="H39" s="155"/>
      <c r="I39" s="221"/>
      <c r="J39" s="161"/>
      <c r="K39" s="165"/>
      <c r="L39" s="166"/>
      <c r="M39" s="167"/>
      <c r="N39" s="167"/>
      <c r="O39" s="167"/>
      <c r="P39" s="167"/>
      <c r="Q39" s="167"/>
      <c r="R39" s="167"/>
    </row>
    <row r="40" spans="1:18" s="82" customFormat="1">
      <c r="A40" s="229"/>
      <c r="B40" s="67"/>
      <c r="C40" s="221" t="s">
        <v>440</v>
      </c>
      <c r="D40" s="159"/>
      <c r="E40" s="156"/>
      <c r="F40" s="155"/>
      <c r="G40" s="155"/>
      <c r="H40" s="155"/>
      <c r="I40" s="221"/>
      <c r="J40" s="161"/>
      <c r="K40" s="165"/>
      <c r="L40" s="166"/>
      <c r="M40" s="167"/>
      <c r="N40" s="167"/>
      <c r="O40" s="167"/>
      <c r="P40" s="167"/>
      <c r="Q40" s="167"/>
      <c r="R40" s="167"/>
    </row>
    <row r="41" spans="1:18" s="82" customFormat="1" ht="60">
      <c r="A41" s="229"/>
      <c r="B41" s="67"/>
      <c r="C41" s="221" t="s">
        <v>441</v>
      </c>
      <c r="D41" s="159"/>
      <c r="E41" s="156"/>
      <c r="F41" s="155"/>
      <c r="G41" s="155"/>
      <c r="H41" s="155"/>
      <c r="I41" s="221"/>
      <c r="J41" s="161"/>
      <c r="K41" s="165"/>
      <c r="L41" s="166"/>
      <c r="M41" s="167"/>
      <c r="N41" s="167"/>
      <c r="O41" s="167"/>
      <c r="P41" s="167"/>
      <c r="Q41" s="167"/>
      <c r="R41" s="167"/>
    </row>
    <row r="42" spans="1:18" s="82" customFormat="1" ht="36">
      <c r="A42" s="229"/>
      <c r="B42" s="67"/>
      <c r="C42" s="221" t="s">
        <v>442</v>
      </c>
      <c r="D42" s="159"/>
      <c r="E42" s="156"/>
      <c r="F42" s="155"/>
      <c r="G42" s="155"/>
      <c r="H42" s="155"/>
      <c r="I42" s="221"/>
      <c r="J42" s="161"/>
      <c r="K42" s="165"/>
      <c r="L42" s="166"/>
      <c r="M42" s="167"/>
      <c r="N42" s="167"/>
      <c r="O42" s="167"/>
      <c r="P42" s="167"/>
      <c r="Q42" s="167"/>
      <c r="R42" s="167"/>
    </row>
    <row r="43" spans="1:18" s="82" customFormat="1">
      <c r="A43" s="229"/>
      <c r="B43" s="67"/>
      <c r="C43" s="221" t="s">
        <v>443</v>
      </c>
      <c r="D43" s="159"/>
      <c r="E43" s="156"/>
      <c r="F43" s="155"/>
      <c r="G43" s="155"/>
      <c r="H43" s="155"/>
      <c r="I43" s="221"/>
      <c r="J43" s="161"/>
      <c r="K43" s="165"/>
      <c r="L43" s="166"/>
      <c r="M43" s="167"/>
      <c r="N43" s="167"/>
      <c r="O43" s="167"/>
      <c r="P43" s="167"/>
      <c r="Q43" s="167"/>
      <c r="R43" s="167"/>
    </row>
    <row r="44" spans="1:18" s="82" customFormat="1" ht="24">
      <c r="A44" s="229"/>
      <c r="B44" s="67"/>
      <c r="C44" s="221" t="s">
        <v>444</v>
      </c>
      <c r="D44" s="159"/>
      <c r="E44" s="156"/>
      <c r="F44" s="155"/>
      <c r="G44" s="155"/>
      <c r="H44" s="155"/>
      <c r="I44" s="221"/>
      <c r="J44" s="161"/>
      <c r="K44" s="165"/>
      <c r="L44" s="166"/>
      <c r="M44" s="167"/>
      <c r="N44" s="167"/>
      <c r="O44" s="167"/>
      <c r="P44" s="167"/>
      <c r="Q44" s="167"/>
      <c r="R44" s="167"/>
    </row>
    <row r="45" spans="1:18" s="82" customFormat="1">
      <c r="A45" s="229"/>
      <c r="B45" s="67"/>
      <c r="C45" s="221" t="s">
        <v>445</v>
      </c>
      <c r="D45" s="159"/>
      <c r="E45" s="156"/>
      <c r="F45" s="155"/>
      <c r="G45" s="155"/>
      <c r="H45" s="155"/>
      <c r="I45" s="221"/>
      <c r="J45" s="161"/>
      <c r="K45" s="165"/>
      <c r="L45" s="166"/>
      <c r="M45" s="167"/>
      <c r="N45" s="167"/>
      <c r="O45" s="167"/>
      <c r="P45" s="167"/>
      <c r="Q45" s="167"/>
      <c r="R45" s="167"/>
    </row>
    <row r="46" spans="1:18" s="82" customFormat="1">
      <c r="A46" s="229"/>
      <c r="B46" s="67"/>
      <c r="C46" s="221" t="s">
        <v>446</v>
      </c>
      <c r="D46" s="159"/>
      <c r="E46" s="156"/>
      <c r="F46" s="155"/>
      <c r="G46" s="155"/>
      <c r="H46" s="155"/>
      <c r="I46" s="221"/>
      <c r="J46" s="161"/>
      <c r="K46" s="165"/>
      <c r="L46" s="166"/>
      <c r="M46" s="167"/>
      <c r="N46" s="167"/>
      <c r="O46" s="167"/>
      <c r="P46" s="167"/>
      <c r="Q46" s="167"/>
      <c r="R46" s="167"/>
    </row>
    <row r="47" spans="1:18" s="82" customFormat="1">
      <c r="A47" s="229"/>
      <c r="B47" s="67"/>
      <c r="C47" s="221" t="s">
        <v>447</v>
      </c>
      <c r="D47" s="159"/>
      <c r="E47" s="156"/>
      <c r="F47" s="155"/>
      <c r="G47" s="155"/>
      <c r="H47" s="155"/>
      <c r="I47" s="221"/>
      <c r="J47" s="161"/>
      <c r="K47" s="165"/>
      <c r="L47" s="166"/>
      <c r="M47" s="167"/>
      <c r="N47" s="167"/>
      <c r="O47" s="167"/>
      <c r="P47" s="167"/>
      <c r="Q47" s="167"/>
      <c r="R47" s="167"/>
    </row>
    <row r="48" spans="1:18" s="82" customFormat="1" ht="24">
      <c r="A48" s="229"/>
      <c r="B48" s="67"/>
      <c r="C48" s="221" t="s">
        <v>448</v>
      </c>
      <c r="D48" s="159"/>
      <c r="E48" s="156"/>
      <c r="F48" s="155"/>
      <c r="G48" s="155"/>
      <c r="H48" s="155"/>
      <c r="I48" s="221"/>
      <c r="J48" s="161"/>
      <c r="K48" s="165"/>
      <c r="L48" s="166"/>
      <c r="M48" s="167"/>
      <c r="N48" s="167"/>
      <c r="O48" s="167"/>
      <c r="P48" s="167"/>
      <c r="Q48" s="167"/>
      <c r="R48" s="167"/>
    </row>
    <row r="49" spans="1:18" s="82" customFormat="1">
      <c r="A49" s="229"/>
      <c r="B49" s="67"/>
      <c r="C49" s="221" t="s">
        <v>449</v>
      </c>
      <c r="D49" s="159"/>
      <c r="E49" s="156"/>
      <c r="F49" s="155"/>
      <c r="G49" s="155"/>
      <c r="H49" s="155"/>
      <c r="I49" s="221"/>
      <c r="J49" s="161"/>
      <c r="K49" s="165"/>
      <c r="L49" s="166"/>
      <c r="M49" s="167"/>
      <c r="N49" s="167"/>
      <c r="O49" s="167"/>
      <c r="P49" s="167"/>
      <c r="Q49" s="167"/>
      <c r="R49" s="167"/>
    </row>
    <row r="50" spans="1:18" s="82" customFormat="1" ht="15" customHeight="1">
      <c r="A50" s="229"/>
      <c r="B50" s="67"/>
      <c r="C50" s="221" t="s">
        <v>450</v>
      </c>
      <c r="D50" s="159"/>
      <c r="E50" s="156"/>
      <c r="F50" s="155"/>
      <c r="G50" s="155"/>
      <c r="H50" s="155"/>
      <c r="I50" s="221"/>
      <c r="J50" s="161"/>
      <c r="K50" s="165"/>
      <c r="L50" s="166"/>
      <c r="M50" s="167"/>
      <c r="N50" s="167"/>
      <c r="O50" s="167"/>
      <c r="P50" s="167"/>
      <c r="Q50" s="167"/>
      <c r="R50" s="167"/>
    </row>
    <row r="51" spans="1:18" s="82" customFormat="1" ht="24">
      <c r="A51" s="229"/>
      <c r="B51" s="67"/>
      <c r="C51" s="221" t="s">
        <v>451</v>
      </c>
      <c r="D51" s="159"/>
      <c r="E51" s="156"/>
      <c r="F51" s="155"/>
      <c r="G51" s="155"/>
      <c r="H51" s="155"/>
      <c r="I51" s="221"/>
      <c r="J51" s="161"/>
      <c r="K51" s="165"/>
      <c r="L51" s="166"/>
      <c r="M51" s="167"/>
      <c r="N51" s="167"/>
      <c r="O51" s="167"/>
      <c r="P51" s="167"/>
      <c r="Q51" s="167"/>
      <c r="R51" s="167"/>
    </row>
    <row r="52" spans="1:18" s="82" customFormat="1">
      <c r="A52" s="229"/>
      <c r="B52" s="67"/>
      <c r="C52" s="221" t="s">
        <v>452</v>
      </c>
      <c r="D52" s="159"/>
      <c r="E52" s="156"/>
      <c r="F52" s="155"/>
      <c r="G52" s="155"/>
      <c r="H52" s="155"/>
      <c r="I52" s="221"/>
      <c r="J52" s="161"/>
      <c r="K52" s="165"/>
      <c r="L52" s="166"/>
      <c r="M52" s="167"/>
      <c r="N52" s="167"/>
      <c r="O52" s="167"/>
      <c r="P52" s="167"/>
      <c r="Q52" s="167"/>
      <c r="R52" s="167"/>
    </row>
    <row r="53" spans="1:18" s="82" customFormat="1">
      <c r="A53" s="229"/>
      <c r="B53" s="67"/>
      <c r="C53" s="221" t="s">
        <v>453</v>
      </c>
      <c r="D53" s="159"/>
      <c r="E53" s="156"/>
      <c r="F53" s="155"/>
      <c r="G53" s="155"/>
      <c r="H53" s="155"/>
      <c r="I53" s="221"/>
      <c r="J53" s="161"/>
      <c r="K53" s="165"/>
      <c r="L53" s="166"/>
      <c r="M53" s="167"/>
      <c r="N53" s="167"/>
      <c r="O53" s="167"/>
      <c r="P53" s="167"/>
      <c r="Q53" s="167"/>
      <c r="R53" s="167"/>
    </row>
    <row r="54" spans="1:18" s="82" customFormat="1" ht="24">
      <c r="A54" s="229"/>
      <c r="B54" s="67"/>
      <c r="C54" s="221" t="s">
        <v>454</v>
      </c>
      <c r="D54" s="159"/>
      <c r="E54" s="156"/>
      <c r="F54" s="155"/>
      <c r="G54" s="155"/>
      <c r="H54" s="155"/>
      <c r="I54" s="221"/>
      <c r="J54" s="161"/>
      <c r="K54" s="165"/>
      <c r="L54" s="166"/>
      <c r="M54" s="167"/>
      <c r="N54" s="167"/>
      <c r="O54" s="167"/>
      <c r="P54" s="167"/>
      <c r="Q54" s="167"/>
      <c r="R54" s="167"/>
    </row>
    <row r="55" spans="1:18" s="82" customFormat="1">
      <c r="A55" s="229"/>
      <c r="B55" s="67"/>
      <c r="C55" s="221" t="s">
        <v>455</v>
      </c>
      <c r="D55" s="159"/>
      <c r="E55" s="156"/>
      <c r="F55" s="155"/>
      <c r="G55" s="155"/>
      <c r="H55" s="155"/>
      <c r="I55" s="221"/>
      <c r="J55" s="161"/>
      <c r="K55" s="165"/>
      <c r="L55" s="166"/>
      <c r="M55" s="167"/>
      <c r="N55" s="167"/>
      <c r="O55" s="167"/>
      <c r="P55" s="167"/>
      <c r="Q55" s="167"/>
      <c r="R55" s="167"/>
    </row>
    <row r="56" spans="1:18" s="82" customFormat="1">
      <c r="A56" s="229"/>
      <c r="B56" s="67"/>
      <c r="C56" s="221" t="s">
        <v>456</v>
      </c>
      <c r="D56" s="159"/>
      <c r="E56" s="156"/>
      <c r="F56" s="155"/>
      <c r="G56" s="155"/>
      <c r="H56" s="155"/>
      <c r="I56" s="221"/>
      <c r="J56" s="161"/>
      <c r="K56" s="165"/>
      <c r="L56" s="166"/>
      <c r="M56" s="167"/>
      <c r="N56" s="167"/>
      <c r="O56" s="167"/>
      <c r="P56" s="167"/>
      <c r="Q56" s="167"/>
      <c r="R56" s="167"/>
    </row>
    <row r="57" spans="1:18" s="82" customFormat="1">
      <c r="A57" s="229"/>
      <c r="B57" s="67"/>
      <c r="C57" s="221" t="s">
        <v>457</v>
      </c>
      <c r="D57" s="159"/>
      <c r="E57" s="156"/>
      <c r="F57" s="155"/>
      <c r="G57" s="155"/>
      <c r="H57" s="155"/>
      <c r="I57" s="221"/>
      <c r="J57" s="161"/>
      <c r="K57" s="165"/>
      <c r="L57" s="166"/>
      <c r="M57" s="167"/>
      <c r="N57" s="167"/>
      <c r="O57" s="167"/>
      <c r="P57" s="167"/>
      <c r="Q57" s="167"/>
      <c r="R57" s="167"/>
    </row>
    <row r="58" spans="1:18" s="82" customFormat="1">
      <c r="A58" s="229"/>
      <c r="B58" s="67"/>
      <c r="C58" s="221" t="s">
        <v>458</v>
      </c>
      <c r="D58" s="159"/>
      <c r="E58" s="156"/>
      <c r="F58" s="155"/>
      <c r="G58" s="155"/>
      <c r="H58" s="155"/>
      <c r="I58" s="221"/>
      <c r="J58" s="161"/>
      <c r="K58" s="165"/>
      <c r="L58" s="166"/>
      <c r="M58" s="167"/>
      <c r="N58" s="167"/>
      <c r="O58" s="167"/>
      <c r="P58" s="167"/>
      <c r="Q58" s="167"/>
      <c r="R58" s="167"/>
    </row>
    <row r="59" spans="1:18" s="82" customFormat="1">
      <c r="A59" s="229"/>
      <c r="B59" s="67"/>
      <c r="C59" s="221" t="s">
        <v>459</v>
      </c>
      <c r="D59" s="159"/>
      <c r="E59" s="156"/>
      <c r="F59" s="155"/>
      <c r="G59" s="155"/>
      <c r="H59" s="155"/>
      <c r="I59" s="221"/>
      <c r="J59" s="161"/>
      <c r="K59" s="165"/>
      <c r="L59" s="166"/>
      <c r="M59" s="167"/>
      <c r="N59" s="167"/>
      <c r="O59" s="167"/>
      <c r="P59" s="167"/>
      <c r="Q59" s="167"/>
      <c r="R59" s="167"/>
    </row>
    <row r="60" spans="1:18" s="82" customFormat="1">
      <c r="A60" s="229"/>
      <c r="B60" s="67"/>
      <c r="C60" s="221" t="s">
        <v>460</v>
      </c>
      <c r="D60" s="159"/>
      <c r="E60" s="156"/>
      <c r="F60" s="155"/>
      <c r="G60" s="155"/>
      <c r="H60" s="155"/>
      <c r="I60" s="221"/>
      <c r="J60" s="161"/>
      <c r="K60" s="165"/>
      <c r="L60" s="166"/>
      <c r="M60" s="167"/>
      <c r="N60" s="167"/>
      <c r="O60" s="167"/>
      <c r="P60" s="167"/>
      <c r="Q60" s="167"/>
      <c r="R60" s="167"/>
    </row>
    <row r="61" spans="1:18" s="82" customFormat="1" ht="48">
      <c r="A61" s="229"/>
      <c r="B61" s="67"/>
      <c r="C61" s="221" t="s">
        <v>461</v>
      </c>
      <c r="D61" s="159"/>
      <c r="E61" s="156"/>
      <c r="F61" s="155"/>
      <c r="G61" s="155"/>
      <c r="H61" s="155"/>
      <c r="I61" s="221"/>
      <c r="J61" s="161"/>
      <c r="K61" s="165"/>
      <c r="L61" s="166"/>
      <c r="M61" s="167"/>
      <c r="N61" s="167"/>
      <c r="O61" s="167"/>
      <c r="P61" s="167"/>
      <c r="Q61" s="167"/>
      <c r="R61" s="167"/>
    </row>
    <row r="62" spans="1:18" s="82" customFormat="1" ht="36">
      <c r="A62" s="229"/>
      <c r="B62" s="67"/>
      <c r="C62" s="221" t="s">
        <v>481</v>
      </c>
      <c r="D62" s="159"/>
      <c r="E62" s="156"/>
      <c r="F62" s="155"/>
      <c r="G62" s="155"/>
      <c r="H62" s="155"/>
      <c r="I62" s="221"/>
      <c r="J62" s="161"/>
      <c r="K62" s="165"/>
      <c r="L62" s="166"/>
      <c r="M62" s="167"/>
      <c r="N62" s="167"/>
      <c r="O62" s="167"/>
      <c r="P62" s="167"/>
      <c r="Q62" s="167"/>
      <c r="R62" s="167"/>
    </row>
    <row r="63" spans="1:18" s="82" customFormat="1">
      <c r="A63" s="229"/>
      <c r="B63" s="67"/>
      <c r="C63" s="221" t="s">
        <v>482</v>
      </c>
      <c r="D63" s="159"/>
      <c r="E63" s="156"/>
      <c r="F63" s="155"/>
      <c r="G63" s="155"/>
      <c r="H63" s="155"/>
      <c r="I63" s="221"/>
      <c r="J63" s="161"/>
      <c r="K63" s="165"/>
      <c r="L63" s="166"/>
      <c r="M63" s="167"/>
      <c r="N63" s="167"/>
      <c r="O63" s="167"/>
      <c r="P63" s="167"/>
      <c r="Q63" s="167"/>
      <c r="R63" s="167"/>
    </row>
    <row r="64" spans="1:18" s="82" customFormat="1" ht="24">
      <c r="A64" s="229"/>
      <c r="B64" s="67"/>
      <c r="C64" s="221" t="s">
        <v>462</v>
      </c>
      <c r="D64" s="159"/>
      <c r="E64" s="156"/>
      <c r="F64" s="155"/>
      <c r="G64" s="155"/>
      <c r="H64" s="155"/>
      <c r="I64" s="221"/>
      <c r="J64" s="161"/>
      <c r="K64" s="165"/>
      <c r="L64" s="166"/>
      <c r="M64" s="167"/>
      <c r="N64" s="167"/>
      <c r="O64" s="167"/>
      <c r="P64" s="167"/>
      <c r="Q64" s="167"/>
      <c r="R64" s="167"/>
    </row>
    <row r="65" spans="1:18" s="82" customFormat="1">
      <c r="A65" s="229"/>
      <c r="B65" s="67"/>
      <c r="C65" s="221" t="s">
        <v>463</v>
      </c>
      <c r="D65" s="159"/>
      <c r="E65" s="156"/>
      <c r="F65" s="155"/>
      <c r="G65" s="155"/>
      <c r="H65" s="155"/>
      <c r="I65" s="221"/>
      <c r="J65" s="161"/>
      <c r="K65" s="165"/>
      <c r="L65" s="166"/>
      <c r="M65" s="167"/>
      <c r="N65" s="167"/>
      <c r="O65" s="167"/>
      <c r="P65" s="167"/>
      <c r="Q65" s="167"/>
      <c r="R65" s="167"/>
    </row>
    <row r="66" spans="1:18" s="82" customFormat="1">
      <c r="A66" s="229"/>
      <c r="B66" s="67"/>
      <c r="C66" s="221" t="s">
        <v>464</v>
      </c>
      <c r="D66" s="159"/>
      <c r="E66" s="156"/>
      <c r="F66" s="155"/>
      <c r="G66" s="155"/>
      <c r="H66" s="155"/>
      <c r="I66" s="221"/>
      <c r="J66" s="161"/>
      <c r="K66" s="165"/>
      <c r="L66" s="166"/>
      <c r="M66" s="167"/>
      <c r="N66" s="167"/>
      <c r="O66" s="167"/>
      <c r="P66" s="167"/>
      <c r="Q66" s="167"/>
      <c r="R66" s="167"/>
    </row>
    <row r="67" spans="1:18" s="82" customFormat="1">
      <c r="A67" s="229"/>
      <c r="B67" s="67"/>
      <c r="C67" s="221" t="s">
        <v>465</v>
      </c>
      <c r="D67" s="159"/>
      <c r="E67" s="156"/>
      <c r="F67" s="155"/>
      <c r="G67" s="155"/>
      <c r="H67" s="155"/>
      <c r="I67" s="221"/>
      <c r="J67" s="161"/>
      <c r="K67" s="165"/>
      <c r="L67" s="166"/>
      <c r="M67" s="167"/>
      <c r="N67" s="167"/>
      <c r="O67" s="167"/>
      <c r="P67" s="167"/>
      <c r="Q67" s="167"/>
      <c r="R67" s="167"/>
    </row>
    <row r="68" spans="1:18" s="82" customFormat="1">
      <c r="A68" s="229"/>
      <c r="B68" s="67"/>
      <c r="C68" s="221" t="s">
        <v>466</v>
      </c>
      <c r="D68" s="159"/>
      <c r="E68" s="156"/>
      <c r="F68" s="155"/>
      <c r="G68" s="155"/>
      <c r="H68" s="155"/>
      <c r="I68" s="221"/>
      <c r="J68" s="161"/>
      <c r="K68" s="165"/>
      <c r="L68" s="166"/>
      <c r="M68" s="167"/>
      <c r="N68" s="167"/>
      <c r="O68" s="167"/>
      <c r="P68" s="167"/>
      <c r="Q68" s="167"/>
      <c r="R68" s="167"/>
    </row>
    <row r="69" spans="1:18" s="82" customFormat="1">
      <c r="A69" s="229"/>
      <c r="B69" s="67"/>
      <c r="C69" s="221" t="s">
        <v>467</v>
      </c>
      <c r="D69" s="159"/>
      <c r="E69" s="156"/>
      <c r="F69" s="155"/>
      <c r="G69" s="155"/>
      <c r="H69" s="155"/>
      <c r="I69" s="221"/>
      <c r="J69" s="161"/>
      <c r="K69" s="165"/>
      <c r="L69" s="166"/>
      <c r="M69" s="167"/>
      <c r="N69" s="167"/>
      <c r="O69" s="167"/>
      <c r="P69" s="167"/>
      <c r="Q69" s="167"/>
      <c r="R69" s="167"/>
    </row>
    <row r="70" spans="1:18" s="82" customFormat="1">
      <c r="A70" s="229"/>
      <c r="B70" s="67"/>
      <c r="C70" s="221" t="s">
        <v>468</v>
      </c>
      <c r="D70" s="159"/>
      <c r="E70" s="156"/>
      <c r="F70" s="155"/>
      <c r="G70" s="155"/>
      <c r="H70" s="155"/>
      <c r="I70" s="221"/>
      <c r="J70" s="161"/>
      <c r="K70" s="165"/>
      <c r="L70" s="166"/>
      <c r="M70" s="167"/>
      <c r="N70" s="167"/>
      <c r="O70" s="167"/>
      <c r="P70" s="167"/>
      <c r="Q70" s="167"/>
      <c r="R70" s="167"/>
    </row>
    <row r="71" spans="1:18" s="82" customFormat="1">
      <c r="A71" s="229"/>
      <c r="B71" s="67"/>
      <c r="C71" s="221" t="s">
        <v>469</v>
      </c>
      <c r="D71" s="159"/>
      <c r="E71" s="156"/>
      <c r="F71" s="155"/>
      <c r="G71" s="155"/>
      <c r="H71" s="155"/>
      <c r="I71" s="221"/>
      <c r="J71" s="161"/>
      <c r="K71" s="165"/>
      <c r="L71" s="166"/>
      <c r="M71" s="167"/>
      <c r="N71" s="167"/>
      <c r="O71" s="167"/>
      <c r="P71" s="167"/>
      <c r="Q71" s="167"/>
      <c r="R71" s="167"/>
    </row>
    <row r="72" spans="1:18" s="82" customFormat="1">
      <c r="A72" s="229"/>
      <c r="B72" s="67"/>
      <c r="C72" s="221" t="s">
        <v>470</v>
      </c>
      <c r="D72" s="159"/>
      <c r="E72" s="156"/>
      <c r="F72" s="155"/>
      <c r="G72" s="155"/>
      <c r="H72" s="155"/>
      <c r="I72" s="221"/>
      <c r="J72" s="161"/>
      <c r="K72" s="165"/>
      <c r="L72" s="166"/>
      <c r="M72" s="167"/>
      <c r="N72" s="167"/>
      <c r="O72" s="167"/>
      <c r="P72" s="167"/>
      <c r="Q72" s="167"/>
      <c r="R72" s="167"/>
    </row>
    <row r="73" spans="1:18" s="82" customFormat="1">
      <c r="A73" s="229"/>
      <c r="B73" s="67"/>
      <c r="C73" s="221" t="s">
        <v>471</v>
      </c>
      <c r="D73" s="159"/>
      <c r="E73" s="156"/>
      <c r="F73" s="155"/>
      <c r="G73" s="155"/>
      <c r="H73" s="155"/>
      <c r="I73" s="221"/>
      <c r="J73" s="161"/>
      <c r="K73" s="165"/>
      <c r="L73" s="166"/>
      <c r="M73" s="167"/>
      <c r="N73" s="167"/>
      <c r="O73" s="167"/>
      <c r="P73" s="167"/>
      <c r="Q73" s="167"/>
      <c r="R73" s="167"/>
    </row>
    <row r="74" spans="1:18" s="82" customFormat="1">
      <c r="A74" s="229"/>
      <c r="B74" s="67"/>
      <c r="C74" s="221" t="s">
        <v>472</v>
      </c>
      <c r="D74" s="159"/>
      <c r="E74" s="156"/>
      <c r="F74" s="155"/>
      <c r="G74" s="155"/>
      <c r="H74" s="155"/>
      <c r="I74" s="221"/>
      <c r="J74" s="161"/>
      <c r="K74" s="165"/>
      <c r="L74" s="166"/>
      <c r="M74" s="167"/>
      <c r="N74" s="167"/>
      <c r="O74" s="167"/>
      <c r="P74" s="167"/>
      <c r="Q74" s="167"/>
      <c r="R74" s="167"/>
    </row>
    <row r="75" spans="1:18" s="82" customFormat="1">
      <c r="A75" s="229"/>
      <c r="B75" s="67"/>
      <c r="C75" s="221" t="s">
        <v>473</v>
      </c>
      <c r="D75" s="159"/>
      <c r="E75" s="156"/>
      <c r="F75" s="155"/>
      <c r="G75" s="155"/>
      <c r="H75" s="155"/>
      <c r="I75" s="221"/>
      <c r="J75" s="161"/>
      <c r="K75" s="165"/>
      <c r="L75" s="166"/>
      <c r="M75" s="167"/>
      <c r="N75" s="167"/>
      <c r="O75" s="167"/>
      <c r="P75" s="167"/>
      <c r="Q75" s="167"/>
      <c r="R75" s="167"/>
    </row>
    <row r="76" spans="1:18" s="82" customFormat="1">
      <c r="A76" s="229"/>
      <c r="B76" s="67"/>
      <c r="C76" s="221" t="s">
        <v>474</v>
      </c>
      <c r="D76" s="159"/>
      <c r="E76" s="156"/>
      <c r="F76" s="155"/>
      <c r="G76" s="155"/>
      <c r="H76" s="155"/>
      <c r="I76" s="221"/>
      <c r="J76" s="161"/>
      <c r="K76" s="165"/>
      <c r="L76" s="166"/>
      <c r="M76" s="167"/>
      <c r="N76" s="167"/>
      <c r="O76" s="167"/>
      <c r="P76" s="167"/>
      <c r="Q76" s="167"/>
      <c r="R76" s="167"/>
    </row>
    <row r="77" spans="1:18" s="82" customFormat="1">
      <c r="A77" s="229"/>
      <c r="B77" s="67"/>
      <c r="C77" s="221" t="s">
        <v>475</v>
      </c>
      <c r="D77" s="159"/>
      <c r="E77" s="156"/>
      <c r="F77" s="155"/>
      <c r="G77" s="155"/>
      <c r="H77" s="155"/>
      <c r="I77" s="221"/>
      <c r="J77" s="161"/>
      <c r="K77" s="165"/>
      <c r="L77" s="166"/>
      <c r="M77" s="167"/>
      <c r="N77" s="167"/>
      <c r="O77" s="167"/>
      <c r="P77" s="167"/>
      <c r="Q77" s="167"/>
      <c r="R77" s="167"/>
    </row>
    <row r="78" spans="1:18" s="82" customFormat="1">
      <c r="A78" s="229"/>
      <c r="B78" s="67"/>
      <c r="C78" s="221" t="s">
        <v>476</v>
      </c>
      <c r="D78" s="159"/>
      <c r="E78" s="156"/>
      <c r="F78" s="155"/>
      <c r="G78" s="155"/>
      <c r="H78" s="155"/>
      <c r="I78" s="221"/>
      <c r="J78" s="161"/>
      <c r="K78" s="165"/>
      <c r="L78" s="166"/>
      <c r="M78" s="167"/>
      <c r="N78" s="167"/>
      <c r="O78" s="167"/>
      <c r="P78" s="167"/>
      <c r="Q78" s="167"/>
      <c r="R78" s="167"/>
    </row>
    <row r="79" spans="1:18" s="82" customFormat="1">
      <c r="A79" s="229"/>
      <c r="B79" s="67"/>
      <c r="C79" s="221" t="s">
        <v>477</v>
      </c>
      <c r="D79" s="159"/>
      <c r="E79" s="156"/>
      <c r="F79" s="155"/>
      <c r="G79" s="155"/>
      <c r="H79" s="155"/>
      <c r="I79" s="221"/>
      <c r="J79" s="161"/>
      <c r="K79" s="165"/>
      <c r="L79" s="166"/>
      <c r="M79" s="167"/>
      <c r="N79" s="167"/>
      <c r="O79" s="167"/>
      <c r="P79" s="167"/>
      <c r="Q79" s="167"/>
      <c r="R79" s="167"/>
    </row>
    <row r="80" spans="1:18" s="82" customFormat="1">
      <c r="A80" s="229"/>
      <c r="B80" s="67"/>
      <c r="C80" s="221" t="s">
        <v>478</v>
      </c>
      <c r="D80" s="159"/>
      <c r="E80" s="156"/>
      <c r="F80" s="155"/>
      <c r="G80" s="155"/>
      <c r="H80" s="155"/>
      <c r="I80" s="221"/>
      <c r="J80" s="161"/>
      <c r="K80" s="165"/>
      <c r="L80" s="166"/>
      <c r="M80" s="167"/>
      <c r="N80" s="167"/>
      <c r="O80" s="167"/>
      <c r="P80" s="167"/>
      <c r="Q80" s="167"/>
      <c r="R80" s="167"/>
    </row>
    <row r="81" spans="1:18" s="82" customFormat="1" ht="24">
      <c r="A81" s="229"/>
      <c r="B81" s="67"/>
      <c r="C81" s="221" t="s">
        <v>797</v>
      </c>
      <c r="D81" s="159"/>
      <c r="E81" s="156"/>
      <c r="F81" s="155"/>
      <c r="G81" s="155"/>
      <c r="H81" s="155"/>
      <c r="I81" s="221"/>
      <c r="J81" s="161"/>
      <c r="K81" s="165"/>
      <c r="L81" s="166"/>
      <c r="M81" s="167"/>
      <c r="N81" s="167"/>
      <c r="O81" s="167"/>
      <c r="P81" s="167"/>
      <c r="Q81" s="167"/>
      <c r="R81" s="167"/>
    </row>
    <row r="82" spans="1:18" s="82" customFormat="1">
      <c r="A82" s="229"/>
      <c r="B82" s="67"/>
      <c r="C82" s="221" t="s">
        <v>479</v>
      </c>
      <c r="D82" s="159"/>
      <c r="E82" s="156"/>
      <c r="F82" s="155"/>
      <c r="G82" s="155"/>
      <c r="H82" s="155"/>
      <c r="I82" s="221"/>
      <c r="J82" s="161"/>
      <c r="K82" s="165"/>
      <c r="L82" s="166"/>
      <c r="M82" s="167"/>
      <c r="N82" s="167"/>
      <c r="O82" s="167"/>
      <c r="P82" s="167"/>
      <c r="Q82" s="167"/>
      <c r="R82" s="167"/>
    </row>
    <row r="83" spans="1:18" s="82" customFormat="1">
      <c r="A83" s="229"/>
      <c r="B83" s="67"/>
      <c r="C83" s="221" t="s">
        <v>798</v>
      </c>
      <c r="D83" s="159"/>
      <c r="E83" s="156"/>
      <c r="F83" s="155"/>
      <c r="G83" s="155"/>
      <c r="H83" s="155"/>
      <c r="I83" s="221"/>
      <c r="J83" s="161"/>
      <c r="K83" s="165"/>
      <c r="L83" s="166"/>
      <c r="M83" s="167"/>
      <c r="N83" s="167"/>
      <c r="O83" s="167"/>
      <c r="P83" s="167"/>
      <c r="Q83" s="167"/>
      <c r="R83" s="167"/>
    </row>
    <row r="84" spans="1:18" s="82" customFormat="1">
      <c r="A84" s="229"/>
      <c r="B84" s="67"/>
      <c r="C84" s="221" t="s">
        <v>799</v>
      </c>
      <c r="D84" s="159"/>
      <c r="E84" s="156"/>
      <c r="F84" s="155"/>
      <c r="G84" s="155"/>
      <c r="H84" s="155"/>
      <c r="I84" s="221"/>
      <c r="J84" s="161"/>
      <c r="K84" s="165"/>
      <c r="L84" s="166"/>
      <c r="M84" s="167"/>
      <c r="N84" s="167"/>
      <c r="O84" s="167"/>
      <c r="P84" s="167"/>
      <c r="Q84" s="167"/>
      <c r="R84" s="167"/>
    </row>
    <row r="85" spans="1:18" s="82" customFormat="1">
      <c r="A85" s="229"/>
      <c r="B85" s="67"/>
      <c r="C85" s="221" t="s">
        <v>800</v>
      </c>
      <c r="D85" s="159"/>
      <c r="E85" s="156"/>
      <c r="F85" s="155"/>
      <c r="G85" s="155"/>
      <c r="H85" s="155"/>
      <c r="I85" s="221"/>
      <c r="J85" s="161"/>
      <c r="K85" s="165"/>
      <c r="L85" s="166"/>
      <c r="M85" s="167"/>
      <c r="N85" s="167"/>
      <c r="O85" s="167"/>
      <c r="P85" s="167"/>
      <c r="Q85" s="167"/>
      <c r="R85" s="167"/>
    </row>
    <row r="86" spans="1:18" s="82" customFormat="1">
      <c r="A86" s="229"/>
      <c r="B86" s="67"/>
      <c r="C86" s="221" t="s">
        <v>801</v>
      </c>
      <c r="D86" s="159"/>
      <c r="E86" s="156"/>
      <c r="F86" s="155"/>
      <c r="G86" s="155"/>
      <c r="H86" s="155"/>
      <c r="I86" s="221"/>
      <c r="J86" s="161"/>
      <c r="K86" s="165"/>
      <c r="L86" s="166"/>
      <c r="M86" s="167"/>
      <c r="N86" s="167"/>
      <c r="O86" s="167"/>
      <c r="P86" s="167"/>
      <c r="Q86" s="167"/>
      <c r="R86" s="167"/>
    </row>
    <row r="87" spans="1:18" s="82" customFormat="1">
      <c r="A87" s="229"/>
      <c r="B87" s="67"/>
      <c r="C87" s="221" t="s">
        <v>802</v>
      </c>
      <c r="D87" s="159"/>
      <c r="E87" s="156"/>
      <c r="F87" s="155"/>
      <c r="G87" s="155"/>
      <c r="H87" s="155"/>
      <c r="I87" s="221"/>
      <c r="J87" s="161"/>
      <c r="K87" s="165"/>
      <c r="L87" s="166"/>
      <c r="M87" s="167"/>
      <c r="N87" s="167"/>
      <c r="O87" s="167"/>
      <c r="P87" s="167"/>
      <c r="Q87" s="167"/>
      <c r="R87" s="167"/>
    </row>
    <row r="88" spans="1:18" s="82" customFormat="1" ht="24">
      <c r="A88" s="229"/>
      <c r="B88" s="67"/>
      <c r="C88" s="334" t="s">
        <v>804</v>
      </c>
      <c r="D88" s="159"/>
      <c r="E88" s="156"/>
      <c r="F88" s="155"/>
      <c r="G88" s="155"/>
      <c r="H88" s="155"/>
      <c r="I88" s="221"/>
      <c r="J88" s="161"/>
      <c r="K88" s="165"/>
      <c r="L88" s="166"/>
      <c r="M88" s="167"/>
      <c r="N88" s="167"/>
      <c r="O88" s="167"/>
      <c r="P88" s="167"/>
      <c r="Q88" s="167"/>
      <c r="R88" s="167"/>
    </row>
    <row r="89" spans="1:18" s="82" customFormat="1">
      <c r="A89" s="503"/>
      <c r="B89" s="496"/>
      <c r="C89" s="219" t="s">
        <v>1170</v>
      </c>
      <c r="D89" s="159"/>
      <c r="E89" s="156"/>
      <c r="F89" s="155"/>
      <c r="G89" s="155"/>
      <c r="H89" s="155"/>
      <c r="I89" s="448"/>
      <c r="J89" s="161"/>
      <c r="K89" s="165"/>
      <c r="L89" s="166"/>
      <c r="M89" s="167"/>
      <c r="N89" s="167"/>
      <c r="O89" s="167"/>
      <c r="P89" s="167"/>
      <c r="Q89" s="167"/>
      <c r="R89" s="167"/>
    </row>
    <row r="90" spans="1:18" s="82" customFormat="1">
      <c r="A90" s="503"/>
      <c r="B90" s="496"/>
      <c r="C90" s="571"/>
      <c r="D90" s="159"/>
      <c r="E90" s="156"/>
      <c r="F90" s="155"/>
      <c r="G90" s="155"/>
      <c r="H90" s="155"/>
      <c r="I90" s="448"/>
      <c r="J90" s="161"/>
      <c r="K90" s="165"/>
      <c r="L90" s="166"/>
      <c r="M90" s="167"/>
      <c r="N90" s="167"/>
      <c r="O90" s="167"/>
      <c r="P90" s="167"/>
      <c r="Q90" s="167"/>
      <c r="R90" s="167"/>
    </row>
    <row r="91" spans="1:18" s="82" customFormat="1">
      <c r="A91" s="229"/>
      <c r="B91" s="67"/>
      <c r="C91" s="230"/>
      <c r="D91" s="159"/>
      <c r="E91" s="156"/>
      <c r="F91" s="155"/>
      <c r="G91" s="155">
        <f t="shared" ref="G91:G101" si="1">E91*F91</f>
        <v>0</v>
      </c>
      <c r="H91" s="155"/>
      <c r="I91" s="166"/>
      <c r="J91" s="166"/>
      <c r="K91" s="165"/>
      <c r="L91" s="166"/>
      <c r="M91" s="167"/>
      <c r="N91" s="167"/>
      <c r="O91" s="167"/>
      <c r="P91" s="167"/>
      <c r="Q91" s="167"/>
      <c r="R91" s="167"/>
    </row>
    <row r="92" spans="1:18" s="82" customFormat="1">
      <c r="A92" s="229" t="s">
        <v>105</v>
      </c>
      <c r="B92" s="67">
        <f>COUNT($A$11:B91)+1</f>
        <v>2</v>
      </c>
      <c r="C92" s="218" t="s">
        <v>1112</v>
      </c>
      <c r="D92" s="159" t="s">
        <v>100</v>
      </c>
      <c r="E92" s="156">
        <v>1</v>
      </c>
      <c r="F92" s="571"/>
      <c r="G92" s="155">
        <f t="shared" si="1"/>
        <v>0</v>
      </c>
      <c r="H92" s="155"/>
      <c r="I92" s="166"/>
      <c r="J92" s="166"/>
      <c r="K92" s="165"/>
      <c r="L92" s="166"/>
      <c r="M92" s="167"/>
      <c r="N92" s="167"/>
      <c r="O92" s="167"/>
      <c r="P92" s="167"/>
      <c r="Q92" s="167"/>
      <c r="R92" s="167"/>
    </row>
    <row r="93" spans="1:18" s="82" customFormat="1" ht="36">
      <c r="A93" s="229"/>
      <c r="B93" s="67"/>
      <c r="C93" s="224" t="s">
        <v>1113</v>
      </c>
      <c r="D93" s="159"/>
      <c r="E93" s="156"/>
      <c r="F93" s="155"/>
      <c r="G93" s="155">
        <f t="shared" si="1"/>
        <v>0</v>
      </c>
      <c r="H93" s="155"/>
      <c r="I93" s="166"/>
      <c r="J93" s="166"/>
      <c r="K93" s="165"/>
      <c r="L93" s="166"/>
      <c r="M93" s="167"/>
      <c r="N93" s="167"/>
      <c r="O93" s="167"/>
      <c r="P93" s="167"/>
      <c r="Q93" s="167"/>
      <c r="R93" s="167"/>
    </row>
    <row r="94" spans="1:18" s="82" customFormat="1">
      <c r="A94" s="229"/>
      <c r="B94" s="67"/>
      <c r="C94" s="219"/>
      <c r="D94" s="159"/>
      <c r="E94" s="156"/>
      <c r="F94" s="155"/>
      <c r="G94" s="155"/>
      <c r="H94" s="155"/>
      <c r="I94" s="166"/>
      <c r="J94" s="166"/>
      <c r="K94" s="166"/>
      <c r="L94" s="166"/>
      <c r="M94" s="167"/>
      <c r="N94" s="167"/>
      <c r="O94" s="167"/>
      <c r="P94" s="167"/>
      <c r="Q94" s="167"/>
      <c r="R94" s="167"/>
    </row>
    <row r="95" spans="1:18" s="82" customFormat="1">
      <c r="A95" s="229" t="s">
        <v>105</v>
      </c>
      <c r="B95" s="67">
        <f>COUNT($A$11:B94)+1</f>
        <v>3</v>
      </c>
      <c r="C95" s="231" t="s">
        <v>364</v>
      </c>
      <c r="D95" s="159" t="s">
        <v>10</v>
      </c>
      <c r="E95" s="156">
        <v>1</v>
      </c>
      <c r="F95" s="571"/>
      <c r="G95" s="155">
        <f t="shared" si="1"/>
        <v>0</v>
      </c>
      <c r="H95" s="155"/>
      <c r="I95" s="166"/>
      <c r="J95" s="166"/>
      <c r="K95" s="166"/>
      <c r="L95" s="166"/>
      <c r="M95" s="167"/>
      <c r="N95" s="167"/>
      <c r="O95" s="167"/>
      <c r="P95" s="167"/>
      <c r="Q95" s="167"/>
      <c r="R95" s="167"/>
    </row>
    <row r="96" spans="1:18" s="82" customFormat="1" ht="121.5" customHeight="1">
      <c r="A96" s="229"/>
      <c r="B96" s="67"/>
      <c r="C96" s="224" t="s">
        <v>501</v>
      </c>
      <c r="D96" s="159"/>
      <c r="E96" s="156"/>
      <c r="F96" s="155"/>
      <c r="G96" s="155"/>
      <c r="H96" s="155"/>
      <c r="I96" s="166"/>
      <c r="J96" s="166"/>
      <c r="K96" s="166"/>
      <c r="L96" s="166"/>
      <c r="M96" s="167"/>
      <c r="N96" s="167"/>
      <c r="O96" s="167"/>
      <c r="P96" s="167"/>
      <c r="Q96" s="167"/>
      <c r="R96" s="167"/>
    </row>
    <row r="97" spans="1:18" s="82" customFormat="1" ht="24">
      <c r="A97" s="229"/>
      <c r="B97" s="67"/>
      <c r="C97" s="334" t="s">
        <v>499</v>
      </c>
      <c r="D97" s="159"/>
      <c r="E97" s="156"/>
      <c r="F97" s="155"/>
      <c r="G97" s="155"/>
      <c r="H97" s="155"/>
      <c r="I97" s="166"/>
      <c r="J97" s="166"/>
      <c r="K97" s="166"/>
      <c r="L97" s="166"/>
      <c r="M97" s="167"/>
      <c r="N97" s="167"/>
      <c r="O97" s="167"/>
      <c r="P97" s="167"/>
      <c r="Q97" s="167"/>
      <c r="R97" s="167"/>
    </row>
    <row r="98" spans="1:18" s="82" customFormat="1">
      <c r="A98" s="503"/>
      <c r="B98" s="496"/>
      <c r="C98" s="219" t="s">
        <v>1170</v>
      </c>
      <c r="D98" s="159"/>
      <c r="E98" s="156"/>
      <c r="F98" s="155"/>
      <c r="G98" s="155"/>
      <c r="H98" s="155"/>
      <c r="I98" s="166"/>
      <c r="J98" s="166"/>
      <c r="K98" s="166"/>
      <c r="L98" s="166"/>
      <c r="M98" s="167"/>
      <c r="N98" s="167"/>
      <c r="O98" s="167"/>
      <c r="P98" s="167"/>
      <c r="Q98" s="167"/>
      <c r="R98" s="167"/>
    </row>
    <row r="99" spans="1:18" s="82" customFormat="1">
      <c r="A99" s="503"/>
      <c r="B99" s="496"/>
      <c r="C99" s="571"/>
      <c r="D99" s="159"/>
      <c r="E99" s="156"/>
      <c r="F99" s="155"/>
      <c r="G99" s="155"/>
      <c r="H99" s="155"/>
      <c r="I99" s="166"/>
      <c r="J99" s="166"/>
      <c r="K99" s="166"/>
      <c r="L99" s="166"/>
      <c r="M99" s="167"/>
      <c r="N99" s="167"/>
      <c r="O99" s="167"/>
      <c r="P99" s="167"/>
      <c r="Q99" s="167"/>
      <c r="R99" s="167"/>
    </row>
    <row r="100" spans="1:18" s="82" customFormat="1">
      <c r="A100" s="229"/>
      <c r="B100" s="67"/>
      <c r="C100" s="219"/>
      <c r="D100" s="159"/>
      <c r="E100" s="156"/>
      <c r="F100" s="155"/>
      <c r="G100" s="155"/>
      <c r="H100" s="155"/>
      <c r="I100" s="166"/>
      <c r="J100" s="166"/>
      <c r="K100" s="166"/>
      <c r="L100" s="166"/>
      <c r="M100" s="167"/>
      <c r="N100" s="167"/>
      <c r="O100" s="167"/>
      <c r="P100" s="167"/>
      <c r="Q100" s="167"/>
      <c r="R100" s="167"/>
    </row>
    <row r="101" spans="1:18" s="82" customFormat="1">
      <c r="A101" s="229" t="s">
        <v>105</v>
      </c>
      <c r="B101" s="67">
        <f>COUNT($A$11:B100)+1</f>
        <v>4</v>
      </c>
      <c r="C101" s="231" t="s">
        <v>365</v>
      </c>
      <c r="D101" s="159" t="s">
        <v>366</v>
      </c>
      <c r="E101" s="156">
        <v>340</v>
      </c>
      <c r="F101" s="571"/>
      <c r="G101" s="155">
        <f t="shared" si="1"/>
        <v>0</v>
      </c>
      <c r="H101" s="155"/>
      <c r="I101" s="166"/>
      <c r="J101" s="166"/>
      <c r="K101" s="166"/>
      <c r="L101" s="166"/>
      <c r="M101" s="167"/>
      <c r="N101" s="167"/>
      <c r="O101" s="167"/>
      <c r="P101" s="167"/>
      <c r="Q101" s="167"/>
      <c r="R101" s="167"/>
    </row>
    <row r="102" spans="1:18" s="82" customFormat="1" ht="60">
      <c r="A102" s="229"/>
      <c r="B102" s="67"/>
      <c r="C102" s="224" t="s">
        <v>949</v>
      </c>
      <c r="D102" s="159"/>
      <c r="E102" s="156"/>
      <c r="F102" s="155"/>
      <c r="G102" s="155"/>
      <c r="H102" s="155"/>
      <c r="I102" s="166"/>
      <c r="J102" s="166"/>
      <c r="K102" s="166"/>
      <c r="L102" s="166"/>
      <c r="M102" s="167"/>
      <c r="N102" s="167"/>
      <c r="O102" s="167"/>
      <c r="P102" s="167"/>
      <c r="Q102" s="167"/>
      <c r="R102" s="167"/>
    </row>
    <row r="103" spans="1:18" s="82" customFormat="1">
      <c r="A103" s="229"/>
      <c r="B103" s="67"/>
      <c r="C103" s="219"/>
      <c r="D103" s="159"/>
      <c r="E103" s="156"/>
      <c r="F103" s="155"/>
      <c r="G103" s="155"/>
      <c r="H103" s="155"/>
      <c r="I103" s="166"/>
      <c r="J103" s="166"/>
      <c r="K103" s="166"/>
      <c r="L103" s="166"/>
      <c r="M103" s="167"/>
      <c r="N103" s="167"/>
      <c r="O103" s="167"/>
      <c r="P103" s="167"/>
      <c r="Q103" s="167"/>
      <c r="R103" s="167"/>
    </row>
    <row r="104" spans="1:18" s="82" customFormat="1">
      <c r="A104" s="229" t="s">
        <v>105</v>
      </c>
      <c r="B104" s="67">
        <f>COUNT($A$11:B103)+1</f>
        <v>5</v>
      </c>
      <c r="C104" s="225" t="s">
        <v>146</v>
      </c>
      <c r="D104" s="159"/>
      <c r="E104" s="156"/>
      <c r="F104" s="155"/>
      <c r="G104" s="155">
        <f t="shared" ref="G104:G116" si="2">E104*F104</f>
        <v>0</v>
      </c>
      <c r="H104" s="155"/>
      <c r="I104" s="166"/>
      <c r="J104" s="166"/>
      <c r="K104" s="165"/>
      <c r="L104" s="166"/>
      <c r="M104" s="167"/>
      <c r="N104" s="167"/>
      <c r="O104" s="167"/>
      <c r="P104" s="167"/>
      <c r="Q104" s="167"/>
      <c r="R104" s="167"/>
    </row>
    <row r="105" spans="1:18" s="82" customFormat="1" ht="48">
      <c r="A105" s="229"/>
      <c r="B105" s="67"/>
      <c r="C105" s="84" t="s">
        <v>500</v>
      </c>
      <c r="D105" s="159"/>
      <c r="E105" s="156"/>
      <c r="F105" s="155"/>
      <c r="G105" s="155">
        <f t="shared" si="2"/>
        <v>0</v>
      </c>
      <c r="H105" s="155"/>
      <c r="I105" s="166"/>
      <c r="J105" s="166"/>
      <c r="K105" s="165"/>
      <c r="L105" s="166"/>
      <c r="M105" s="167"/>
      <c r="N105" s="167"/>
      <c r="O105" s="167"/>
      <c r="P105" s="167"/>
      <c r="Q105" s="167"/>
      <c r="R105" s="167"/>
    </row>
    <row r="106" spans="1:18" s="82" customFormat="1">
      <c r="A106" s="229"/>
      <c r="B106" s="67"/>
      <c r="C106" s="84" t="s">
        <v>249</v>
      </c>
      <c r="D106" s="159" t="s">
        <v>10</v>
      </c>
      <c r="E106" s="156">
        <v>1</v>
      </c>
      <c r="F106" s="571"/>
      <c r="G106" s="155">
        <f t="shared" si="2"/>
        <v>0</v>
      </c>
      <c r="H106" s="155"/>
      <c r="I106" s="166"/>
      <c r="J106" s="166"/>
      <c r="K106" s="165"/>
      <c r="L106" s="166"/>
      <c r="M106" s="167"/>
      <c r="N106" s="167"/>
      <c r="O106" s="167"/>
      <c r="P106" s="167"/>
      <c r="Q106" s="167"/>
      <c r="R106" s="167"/>
    </row>
    <row r="107" spans="1:18" s="82" customFormat="1">
      <c r="A107" s="229"/>
      <c r="B107" s="67"/>
      <c r="C107" s="219"/>
      <c r="D107" s="159"/>
      <c r="E107" s="204"/>
      <c r="F107" s="155"/>
      <c r="G107" s="155">
        <f t="shared" si="2"/>
        <v>0</v>
      </c>
      <c r="H107" s="155"/>
      <c r="I107" s="166"/>
      <c r="J107" s="166"/>
      <c r="K107" s="165"/>
      <c r="L107" s="166"/>
      <c r="M107" s="167"/>
      <c r="N107" s="167"/>
      <c r="O107" s="167"/>
      <c r="P107" s="167"/>
      <c r="Q107" s="167"/>
      <c r="R107" s="167"/>
    </row>
    <row r="108" spans="1:18" s="82" customFormat="1">
      <c r="A108" s="229" t="s">
        <v>105</v>
      </c>
      <c r="B108" s="67">
        <f>COUNT($A$11:B107)+1</f>
        <v>6</v>
      </c>
      <c r="C108" s="225" t="s">
        <v>234</v>
      </c>
      <c r="D108" s="159"/>
      <c r="E108" s="156"/>
      <c r="F108" s="155"/>
      <c r="G108" s="155">
        <f t="shared" si="2"/>
        <v>0</v>
      </c>
      <c r="H108" s="155"/>
      <c r="I108" s="166"/>
      <c r="J108" s="166"/>
      <c r="K108" s="165"/>
      <c r="L108" s="166"/>
      <c r="M108" s="167"/>
      <c r="N108" s="167"/>
      <c r="O108" s="167"/>
      <c r="P108" s="167"/>
      <c r="Q108" s="167"/>
      <c r="R108" s="167"/>
    </row>
    <row r="109" spans="1:18" s="82" customFormat="1" ht="60">
      <c r="A109" s="229"/>
      <c r="B109" s="67"/>
      <c r="C109" s="221" t="s">
        <v>411</v>
      </c>
      <c r="D109" s="159"/>
      <c r="E109" s="156"/>
      <c r="F109" s="155"/>
      <c r="G109" s="155">
        <f t="shared" si="2"/>
        <v>0</v>
      </c>
      <c r="H109" s="155"/>
      <c r="I109" s="166"/>
      <c r="J109" s="166"/>
      <c r="K109" s="165"/>
      <c r="L109" s="166"/>
      <c r="M109" s="167"/>
      <c r="N109" s="167"/>
      <c r="O109" s="167"/>
      <c r="P109" s="167"/>
      <c r="Q109" s="167"/>
      <c r="R109" s="167"/>
    </row>
    <row r="110" spans="1:18" s="82" customFormat="1" ht="72">
      <c r="A110" s="229"/>
      <c r="B110" s="67"/>
      <c r="C110" s="219" t="s">
        <v>502</v>
      </c>
      <c r="D110" s="159" t="s">
        <v>10</v>
      </c>
      <c r="E110" s="156">
        <v>2</v>
      </c>
      <c r="F110" s="571"/>
      <c r="G110" s="155">
        <f t="shared" si="2"/>
        <v>0</v>
      </c>
      <c r="H110" s="155"/>
      <c r="I110" s="166"/>
      <c r="J110" s="166"/>
      <c r="K110" s="165"/>
      <c r="L110" s="166"/>
      <c r="M110" s="167"/>
      <c r="N110" s="167"/>
      <c r="O110" s="167"/>
      <c r="P110" s="167"/>
      <c r="Q110" s="167"/>
      <c r="R110" s="167"/>
    </row>
    <row r="111" spans="1:18" s="82" customFormat="1">
      <c r="A111" s="229"/>
      <c r="B111" s="67"/>
      <c r="C111" s="219"/>
      <c r="D111" s="159"/>
      <c r="E111" s="156"/>
      <c r="F111" s="155"/>
      <c r="G111" s="155">
        <f t="shared" si="2"/>
        <v>0</v>
      </c>
      <c r="H111" s="155"/>
      <c r="I111" s="166"/>
      <c r="J111" s="166"/>
      <c r="K111" s="165"/>
      <c r="L111" s="166"/>
      <c r="M111" s="167"/>
      <c r="N111" s="167"/>
      <c r="O111" s="167"/>
      <c r="P111" s="167"/>
      <c r="Q111" s="167"/>
      <c r="R111" s="167"/>
    </row>
    <row r="112" spans="1:18" s="82" customFormat="1">
      <c r="A112" s="229" t="s">
        <v>105</v>
      </c>
      <c r="B112" s="67">
        <f>COUNT($A$11:B111)+1</f>
        <v>7</v>
      </c>
      <c r="C112" s="234" t="s">
        <v>357</v>
      </c>
      <c r="D112" s="159"/>
      <c r="E112" s="156"/>
      <c r="F112" s="155"/>
      <c r="G112" s="155">
        <f t="shared" si="2"/>
        <v>0</v>
      </c>
      <c r="H112" s="155"/>
      <c r="I112" s="166"/>
      <c r="J112" s="166"/>
      <c r="K112" s="165"/>
      <c r="L112" s="166"/>
      <c r="M112" s="167"/>
      <c r="N112" s="167"/>
      <c r="O112" s="167"/>
      <c r="P112" s="167"/>
      <c r="Q112" s="167"/>
      <c r="R112" s="167"/>
    </row>
    <row r="113" spans="1:18" s="82" customFormat="1" ht="132.75" customHeight="1">
      <c r="A113" s="229"/>
      <c r="B113" s="67"/>
      <c r="C113" s="84" t="s">
        <v>412</v>
      </c>
      <c r="D113" s="159"/>
      <c r="E113" s="156"/>
      <c r="F113" s="155"/>
      <c r="G113" s="155">
        <f t="shared" si="2"/>
        <v>0</v>
      </c>
      <c r="H113" s="155"/>
      <c r="I113" s="166"/>
      <c r="J113" s="166"/>
      <c r="K113" s="165"/>
      <c r="L113" s="166"/>
      <c r="M113" s="167"/>
      <c r="N113" s="167"/>
      <c r="O113" s="167"/>
      <c r="P113" s="167"/>
      <c r="Q113" s="167"/>
      <c r="R113" s="167"/>
    </row>
    <row r="114" spans="1:18" s="82" customFormat="1">
      <c r="A114" s="229"/>
      <c r="B114" s="67"/>
      <c r="C114" s="219" t="s">
        <v>356</v>
      </c>
      <c r="D114" s="159"/>
      <c r="E114" s="156"/>
      <c r="F114" s="155"/>
      <c r="G114" s="155">
        <f t="shared" si="2"/>
        <v>0</v>
      </c>
      <c r="H114" s="155"/>
      <c r="I114" s="166"/>
      <c r="J114" s="166"/>
      <c r="K114" s="165"/>
      <c r="L114" s="166"/>
      <c r="M114" s="167"/>
      <c r="N114" s="167"/>
      <c r="O114" s="167"/>
      <c r="P114" s="167"/>
      <c r="Q114" s="167"/>
      <c r="R114" s="167"/>
    </row>
    <row r="115" spans="1:18" s="82" customFormat="1">
      <c r="A115" s="229"/>
      <c r="B115" s="67"/>
      <c r="C115" s="84" t="s">
        <v>137</v>
      </c>
      <c r="D115" s="159" t="s">
        <v>10</v>
      </c>
      <c r="E115" s="156">
        <v>2</v>
      </c>
      <c r="F115" s="571"/>
      <c r="G115" s="155">
        <f t="shared" si="2"/>
        <v>0</v>
      </c>
      <c r="H115" s="155"/>
      <c r="I115" s="166"/>
      <c r="J115" s="166"/>
      <c r="K115" s="165"/>
      <c r="L115" s="166"/>
      <c r="M115" s="167"/>
      <c r="N115" s="167"/>
      <c r="O115" s="167"/>
      <c r="P115" s="167"/>
      <c r="Q115" s="167"/>
      <c r="R115" s="167"/>
    </row>
    <row r="116" spans="1:18" s="82" customFormat="1">
      <c r="A116" s="229"/>
      <c r="B116" s="67"/>
      <c r="C116" s="219"/>
      <c r="D116" s="159"/>
      <c r="E116" s="204"/>
      <c r="F116" s="155"/>
      <c r="G116" s="155">
        <f t="shared" si="2"/>
        <v>0</v>
      </c>
      <c r="H116" s="155"/>
      <c r="I116" s="166"/>
      <c r="J116" s="166"/>
      <c r="K116" s="165"/>
      <c r="L116" s="166"/>
      <c r="M116" s="167"/>
      <c r="N116" s="167"/>
      <c r="O116" s="167"/>
      <c r="P116" s="167"/>
      <c r="Q116" s="167"/>
      <c r="R116" s="167"/>
    </row>
    <row r="117" spans="1:18" s="82" customFormat="1">
      <c r="A117" s="229" t="s">
        <v>105</v>
      </c>
      <c r="B117" s="67">
        <f>COUNT($A$11:B116)+1</f>
        <v>8</v>
      </c>
      <c r="C117" s="231" t="s">
        <v>358</v>
      </c>
      <c r="D117" s="159"/>
      <c r="E117" s="156"/>
      <c r="F117" s="155"/>
      <c r="G117" s="155"/>
      <c r="H117" s="155"/>
      <c r="I117" s="166"/>
      <c r="J117" s="166"/>
      <c r="K117" s="165"/>
      <c r="L117" s="166"/>
      <c r="M117" s="167"/>
      <c r="N117" s="167"/>
      <c r="O117" s="167"/>
      <c r="P117" s="167"/>
      <c r="Q117" s="167"/>
      <c r="R117" s="167"/>
    </row>
    <row r="118" spans="1:18" s="82" customFormat="1" ht="60">
      <c r="A118" s="229"/>
      <c r="B118" s="67"/>
      <c r="C118" s="84" t="s">
        <v>359</v>
      </c>
      <c r="D118" s="159"/>
      <c r="E118" s="156"/>
      <c r="F118" s="155"/>
      <c r="G118" s="155"/>
      <c r="H118" s="155"/>
      <c r="I118" s="166"/>
      <c r="J118" s="166"/>
      <c r="K118" s="165"/>
      <c r="L118" s="166"/>
      <c r="M118" s="167"/>
      <c r="N118" s="167"/>
      <c r="O118" s="167"/>
      <c r="P118" s="167"/>
      <c r="Q118" s="167"/>
      <c r="R118" s="167"/>
    </row>
    <row r="119" spans="1:18" s="82" customFormat="1">
      <c r="A119" s="229"/>
      <c r="B119" s="67"/>
      <c r="C119" s="221" t="s">
        <v>402</v>
      </c>
      <c r="D119" s="159" t="s">
        <v>10</v>
      </c>
      <c r="E119" s="156">
        <v>3</v>
      </c>
      <c r="F119" s="571"/>
      <c r="G119" s="155">
        <f t="shared" ref="G119:G127" si="3">E119*F119</f>
        <v>0</v>
      </c>
      <c r="H119" s="155"/>
      <c r="I119" s="166"/>
      <c r="J119" s="166"/>
      <c r="K119" s="165"/>
      <c r="L119" s="166"/>
      <c r="M119" s="167"/>
      <c r="N119" s="167"/>
      <c r="O119" s="167"/>
      <c r="P119" s="167"/>
      <c r="Q119" s="167"/>
      <c r="R119" s="167"/>
    </row>
    <row r="120" spans="1:18" s="82" customFormat="1">
      <c r="A120" s="229"/>
      <c r="B120" s="67"/>
      <c r="C120" s="273"/>
      <c r="D120" s="563"/>
      <c r="E120" s="563"/>
      <c r="F120" s="155"/>
      <c r="G120" s="155">
        <f t="shared" si="3"/>
        <v>0</v>
      </c>
      <c r="H120" s="155"/>
      <c r="I120" s="166"/>
      <c r="J120" s="166"/>
      <c r="K120" s="165"/>
      <c r="L120" s="166"/>
      <c r="M120" s="167"/>
      <c r="N120" s="167"/>
      <c r="O120" s="167"/>
      <c r="P120" s="167"/>
      <c r="Q120" s="167"/>
      <c r="R120" s="167"/>
    </row>
    <row r="121" spans="1:18" s="82" customFormat="1">
      <c r="A121" s="229" t="s">
        <v>105</v>
      </c>
      <c r="B121" s="67">
        <f>COUNT($A$11:B120)+1</f>
        <v>9</v>
      </c>
      <c r="C121" s="231" t="s">
        <v>360</v>
      </c>
      <c r="D121" s="159"/>
      <c r="E121" s="156"/>
      <c r="F121" s="155"/>
      <c r="G121" s="155">
        <f t="shared" si="3"/>
        <v>0</v>
      </c>
      <c r="H121" s="155"/>
      <c r="I121" s="166"/>
      <c r="J121" s="166"/>
      <c r="K121" s="165"/>
      <c r="L121" s="166"/>
      <c r="M121" s="167"/>
      <c r="N121" s="167"/>
      <c r="O121" s="167"/>
      <c r="P121" s="167"/>
      <c r="Q121" s="167"/>
      <c r="R121" s="167"/>
    </row>
    <row r="122" spans="1:18" s="82" customFormat="1" ht="48">
      <c r="A122" s="229"/>
      <c r="B122" s="67"/>
      <c r="C122" s="84" t="s">
        <v>361</v>
      </c>
      <c r="D122" s="159"/>
      <c r="E122" s="156"/>
      <c r="F122" s="155"/>
      <c r="G122" s="155">
        <f t="shared" si="3"/>
        <v>0</v>
      </c>
      <c r="H122" s="155"/>
      <c r="I122" s="166"/>
      <c r="J122" s="166"/>
      <c r="K122" s="165"/>
      <c r="L122" s="166"/>
      <c r="M122" s="167"/>
      <c r="N122" s="167"/>
      <c r="O122" s="167"/>
      <c r="P122" s="167"/>
      <c r="Q122" s="167"/>
      <c r="R122" s="167"/>
    </row>
    <row r="123" spans="1:18" s="82" customFormat="1">
      <c r="A123" s="229"/>
      <c r="B123" s="67"/>
      <c r="C123" s="221" t="s">
        <v>402</v>
      </c>
      <c r="D123" s="159" t="s">
        <v>10</v>
      </c>
      <c r="E123" s="156">
        <v>1</v>
      </c>
      <c r="F123" s="571"/>
      <c r="G123" s="155">
        <f t="shared" si="3"/>
        <v>0</v>
      </c>
      <c r="H123" s="155"/>
      <c r="I123" s="166"/>
      <c r="J123" s="166"/>
      <c r="K123" s="165"/>
      <c r="L123" s="166"/>
      <c r="M123" s="167"/>
      <c r="N123" s="167"/>
      <c r="O123" s="167"/>
      <c r="P123" s="167"/>
      <c r="Q123" s="167"/>
      <c r="R123" s="167"/>
    </row>
    <row r="124" spans="1:18" s="82" customFormat="1">
      <c r="A124" s="229"/>
      <c r="B124" s="67"/>
      <c r="C124" s="219"/>
      <c r="D124" s="159"/>
      <c r="E124" s="204"/>
      <c r="F124" s="155"/>
      <c r="G124" s="155">
        <f t="shared" si="3"/>
        <v>0</v>
      </c>
      <c r="H124" s="155"/>
      <c r="I124" s="166"/>
      <c r="J124" s="166"/>
      <c r="K124" s="165"/>
      <c r="L124" s="166"/>
      <c r="M124" s="167"/>
      <c r="N124" s="167"/>
      <c r="O124" s="167"/>
      <c r="P124" s="167"/>
      <c r="Q124" s="167"/>
      <c r="R124" s="167"/>
    </row>
    <row r="125" spans="1:18" s="82" customFormat="1">
      <c r="A125" s="229" t="s">
        <v>105</v>
      </c>
      <c r="B125" s="67">
        <f>COUNT($A$11:B124)+1</f>
        <v>10</v>
      </c>
      <c r="C125" s="231" t="s">
        <v>362</v>
      </c>
      <c r="D125" s="159"/>
      <c r="E125" s="156"/>
      <c r="F125" s="155"/>
      <c r="G125" s="155">
        <f t="shared" si="3"/>
        <v>0</v>
      </c>
      <c r="H125" s="155"/>
      <c r="I125" s="166"/>
      <c r="J125" s="166"/>
      <c r="K125" s="165"/>
      <c r="L125" s="166"/>
      <c r="M125" s="167"/>
      <c r="N125" s="167"/>
      <c r="O125" s="167"/>
      <c r="P125" s="167"/>
      <c r="Q125" s="167"/>
      <c r="R125" s="167"/>
    </row>
    <row r="126" spans="1:18" s="82" customFormat="1" ht="60">
      <c r="A126" s="229"/>
      <c r="B126" s="67"/>
      <c r="C126" s="84" t="s">
        <v>363</v>
      </c>
      <c r="D126" s="159"/>
      <c r="E126" s="156"/>
      <c r="F126" s="155"/>
      <c r="G126" s="155">
        <f t="shared" si="3"/>
        <v>0</v>
      </c>
      <c r="H126" s="155"/>
      <c r="I126" s="166"/>
      <c r="J126" s="166"/>
      <c r="K126" s="165"/>
      <c r="L126" s="166"/>
      <c r="M126" s="167"/>
      <c r="N126" s="167"/>
      <c r="O126" s="167"/>
      <c r="P126" s="167"/>
      <c r="Q126" s="167"/>
      <c r="R126" s="167"/>
    </row>
    <row r="127" spans="1:18" s="82" customFormat="1">
      <c r="A127" s="229"/>
      <c r="B127" s="67"/>
      <c r="C127" s="221" t="s">
        <v>402</v>
      </c>
      <c r="D127" s="159" t="s">
        <v>10</v>
      </c>
      <c r="E127" s="156">
        <v>2</v>
      </c>
      <c r="F127" s="571"/>
      <c r="G127" s="155">
        <f t="shared" si="3"/>
        <v>0</v>
      </c>
      <c r="H127" s="155"/>
      <c r="I127" s="166"/>
      <c r="J127" s="166"/>
      <c r="K127" s="165"/>
      <c r="L127" s="166"/>
      <c r="M127" s="167"/>
      <c r="N127" s="167"/>
      <c r="O127" s="167"/>
      <c r="P127" s="167"/>
      <c r="Q127" s="167"/>
      <c r="R127" s="167"/>
    </row>
    <row r="128" spans="1:18" s="82" customFormat="1">
      <c r="A128" s="229"/>
      <c r="B128" s="67"/>
      <c r="C128" s="219"/>
      <c r="D128" s="159"/>
      <c r="E128" s="204"/>
      <c r="F128" s="155"/>
      <c r="G128" s="155"/>
      <c r="H128" s="155"/>
      <c r="I128" s="166"/>
      <c r="J128" s="166"/>
      <c r="K128" s="165"/>
      <c r="L128" s="166"/>
      <c r="M128" s="167"/>
      <c r="N128" s="167"/>
      <c r="O128" s="167"/>
      <c r="P128" s="167"/>
      <c r="Q128" s="167"/>
      <c r="R128" s="167"/>
    </row>
    <row r="129" spans="1:18" s="82" customFormat="1">
      <c r="A129" s="229" t="s">
        <v>105</v>
      </c>
      <c r="B129" s="67">
        <f>COUNT($A$11:B128)+1</f>
        <v>11</v>
      </c>
      <c r="C129" s="225" t="s">
        <v>319</v>
      </c>
      <c r="D129" s="159"/>
      <c r="E129" s="204"/>
      <c r="F129" s="155"/>
      <c r="G129" s="155">
        <f t="shared" ref="G129:G143" si="4">E129*F129</f>
        <v>0</v>
      </c>
      <c r="H129" s="155"/>
      <c r="I129" s="166"/>
      <c r="J129" s="166"/>
      <c r="K129" s="165"/>
      <c r="L129" s="166"/>
      <c r="M129" s="167"/>
      <c r="N129" s="167"/>
      <c r="O129" s="167"/>
      <c r="P129" s="167"/>
      <c r="Q129" s="167"/>
      <c r="R129" s="167"/>
    </row>
    <row r="130" spans="1:18" s="82" customFormat="1" ht="49.5" customHeight="1">
      <c r="A130" s="229"/>
      <c r="B130" s="67"/>
      <c r="C130" s="221" t="s">
        <v>413</v>
      </c>
      <c r="D130" s="159"/>
      <c r="E130" s="204"/>
      <c r="F130" s="155"/>
      <c r="G130" s="155">
        <f t="shared" si="4"/>
        <v>0</v>
      </c>
      <c r="H130" s="221"/>
      <c r="I130" s="159"/>
      <c r="J130" s="156"/>
      <c r="K130" s="155"/>
      <c r="L130" s="166"/>
      <c r="M130" s="167"/>
      <c r="N130" s="167"/>
      <c r="O130" s="167"/>
      <c r="P130" s="167"/>
      <c r="Q130" s="167"/>
      <c r="R130" s="167"/>
    </row>
    <row r="131" spans="1:18" s="82" customFormat="1">
      <c r="A131" s="229"/>
      <c r="B131" s="67"/>
      <c r="C131" s="221" t="s">
        <v>143</v>
      </c>
      <c r="D131" s="159" t="s">
        <v>10</v>
      </c>
      <c r="E131" s="204">
        <v>1</v>
      </c>
      <c r="F131" s="571"/>
      <c r="G131" s="155">
        <f t="shared" ref="G131" si="5">E131*F131</f>
        <v>0</v>
      </c>
      <c r="H131" s="221"/>
      <c r="I131" s="159"/>
      <c r="J131" s="156"/>
      <c r="K131" s="155"/>
      <c r="L131" s="166"/>
      <c r="M131" s="167"/>
      <c r="N131" s="167"/>
      <c r="O131" s="167"/>
      <c r="P131" s="167"/>
      <c r="Q131" s="167"/>
      <c r="R131" s="167"/>
    </row>
    <row r="132" spans="1:18" s="82" customFormat="1">
      <c r="A132" s="229"/>
      <c r="B132" s="67"/>
      <c r="C132" s="224" t="s">
        <v>144</v>
      </c>
      <c r="D132" s="159" t="s">
        <v>10</v>
      </c>
      <c r="E132" s="204">
        <v>7</v>
      </c>
      <c r="F132" s="571"/>
      <c r="G132" s="155">
        <f t="shared" si="4"/>
        <v>0</v>
      </c>
      <c r="H132" s="221"/>
      <c r="I132" s="159"/>
      <c r="J132" s="156"/>
      <c r="K132" s="155"/>
      <c r="L132" s="166"/>
      <c r="M132" s="167"/>
      <c r="N132" s="167"/>
      <c r="O132" s="167"/>
      <c r="P132" s="167"/>
      <c r="Q132" s="167"/>
      <c r="R132" s="167"/>
    </row>
    <row r="133" spans="1:18" s="82" customFormat="1">
      <c r="A133" s="229"/>
      <c r="B133" s="67"/>
      <c r="C133" s="224" t="s">
        <v>848</v>
      </c>
      <c r="D133" s="159" t="s">
        <v>10</v>
      </c>
      <c r="E133" s="204">
        <v>4</v>
      </c>
      <c r="F133" s="571"/>
      <c r="G133" s="155">
        <f t="shared" ref="G133" si="6">E133*F133</f>
        <v>0</v>
      </c>
      <c r="H133" s="221"/>
      <c r="I133" s="159"/>
      <c r="J133" s="156"/>
      <c r="K133" s="155"/>
      <c r="L133" s="166"/>
      <c r="M133" s="167"/>
      <c r="N133" s="167"/>
      <c r="O133" s="167"/>
      <c r="P133" s="167"/>
      <c r="Q133" s="167"/>
      <c r="R133" s="167"/>
    </row>
    <row r="134" spans="1:18" s="82" customFormat="1">
      <c r="A134" s="229"/>
      <c r="B134" s="67"/>
      <c r="C134" s="224" t="s">
        <v>414</v>
      </c>
      <c r="D134" s="159" t="s">
        <v>10</v>
      </c>
      <c r="E134" s="204">
        <v>4</v>
      </c>
      <c r="F134" s="571"/>
      <c r="G134" s="155">
        <f t="shared" ref="G134" si="7">E134*F134</f>
        <v>0</v>
      </c>
      <c r="H134" s="221"/>
      <c r="I134" s="159"/>
      <c r="J134" s="156"/>
      <c r="K134" s="155"/>
      <c r="L134" s="166"/>
      <c r="M134" s="167"/>
      <c r="N134" s="167"/>
      <c r="O134" s="167"/>
      <c r="P134" s="167"/>
      <c r="Q134" s="167"/>
      <c r="R134" s="167"/>
    </row>
    <row r="135" spans="1:18" s="82" customFormat="1">
      <c r="A135" s="229"/>
      <c r="B135" s="67"/>
      <c r="C135" s="84"/>
      <c r="D135" s="159"/>
      <c r="E135" s="156"/>
      <c r="F135" s="155"/>
      <c r="G135" s="155">
        <f t="shared" si="4"/>
        <v>0</v>
      </c>
      <c r="H135" s="155"/>
      <c r="I135" s="166"/>
      <c r="J135" s="166"/>
      <c r="K135" s="165"/>
      <c r="L135" s="166"/>
      <c r="M135" s="167"/>
      <c r="N135" s="167"/>
      <c r="O135" s="167"/>
      <c r="P135" s="167"/>
      <c r="Q135" s="167"/>
      <c r="R135" s="167"/>
    </row>
    <row r="136" spans="1:18" s="82" customFormat="1">
      <c r="A136" s="229" t="s">
        <v>105</v>
      </c>
      <c r="B136" s="67">
        <f>COUNT($A$11:B135)+1</f>
        <v>12</v>
      </c>
      <c r="C136" s="234" t="s">
        <v>169</v>
      </c>
      <c r="D136" s="159"/>
      <c r="E136" s="156"/>
      <c r="F136" s="155"/>
      <c r="G136" s="155">
        <f t="shared" si="4"/>
        <v>0</v>
      </c>
      <c r="H136" s="202"/>
      <c r="I136" s="166"/>
      <c r="J136" s="166"/>
      <c r="K136" s="165"/>
      <c r="L136" s="166"/>
      <c r="M136" s="167"/>
      <c r="N136" s="167"/>
      <c r="O136" s="167"/>
      <c r="P136" s="167"/>
      <c r="Q136" s="167"/>
      <c r="R136" s="167"/>
    </row>
    <row r="137" spans="1:18" s="82" customFormat="1" ht="48">
      <c r="A137" s="229"/>
      <c r="B137" s="67"/>
      <c r="C137" s="221" t="s">
        <v>320</v>
      </c>
      <c r="D137" s="159"/>
      <c r="E137" s="156"/>
      <c r="F137" s="155"/>
      <c r="G137" s="155">
        <f t="shared" si="4"/>
        <v>0</v>
      </c>
      <c r="H137" s="202"/>
      <c r="I137" s="166"/>
      <c r="J137" s="166"/>
      <c r="K137" s="165"/>
      <c r="L137" s="166"/>
      <c r="M137" s="167"/>
      <c r="N137" s="167"/>
      <c r="O137" s="167"/>
      <c r="P137" s="167"/>
      <c r="Q137" s="167"/>
      <c r="R137" s="167"/>
    </row>
    <row r="138" spans="1:18" s="82" customFormat="1">
      <c r="A138" s="229"/>
      <c r="B138" s="67"/>
      <c r="C138" s="84" t="s">
        <v>137</v>
      </c>
      <c r="D138" s="159" t="s">
        <v>10</v>
      </c>
      <c r="E138" s="156">
        <v>2</v>
      </c>
      <c r="F138" s="571"/>
      <c r="G138" s="155">
        <f t="shared" si="4"/>
        <v>0</v>
      </c>
      <c r="H138" s="202"/>
      <c r="I138" s="166"/>
      <c r="J138" s="166"/>
      <c r="K138" s="165"/>
      <c r="L138" s="166"/>
      <c r="M138" s="167"/>
      <c r="N138" s="167"/>
      <c r="O138" s="167"/>
      <c r="P138" s="167"/>
      <c r="Q138" s="167"/>
      <c r="R138" s="167"/>
    </row>
    <row r="139" spans="1:18" s="82" customFormat="1">
      <c r="A139" s="229"/>
      <c r="B139" s="67"/>
      <c r="C139" s="224"/>
      <c r="D139" s="159"/>
      <c r="E139" s="204"/>
      <c r="F139" s="155"/>
      <c r="G139" s="155">
        <f t="shared" si="4"/>
        <v>0</v>
      </c>
      <c r="H139" s="155"/>
      <c r="I139" s="166"/>
      <c r="J139" s="166"/>
      <c r="K139" s="165"/>
      <c r="L139" s="166"/>
      <c r="M139" s="167"/>
      <c r="N139" s="167"/>
      <c r="O139" s="167"/>
      <c r="P139" s="167"/>
      <c r="Q139" s="167"/>
      <c r="R139" s="167"/>
    </row>
    <row r="140" spans="1:18" s="82" customFormat="1">
      <c r="A140" s="229" t="s">
        <v>105</v>
      </c>
      <c r="B140" s="67">
        <f>COUNT($A$11:B139)+1</f>
        <v>13</v>
      </c>
      <c r="C140" s="225" t="s">
        <v>167</v>
      </c>
      <c r="D140" s="159"/>
      <c r="E140" s="204"/>
      <c r="F140" s="155"/>
      <c r="G140" s="155">
        <f t="shared" si="4"/>
        <v>0</v>
      </c>
      <c r="H140" s="155"/>
      <c r="I140" s="166"/>
      <c r="J140" s="166"/>
      <c r="K140" s="165"/>
      <c r="L140" s="166"/>
      <c r="M140" s="167"/>
      <c r="N140" s="167"/>
      <c r="O140" s="167"/>
      <c r="P140" s="167"/>
      <c r="Q140" s="167"/>
      <c r="R140" s="167"/>
    </row>
    <row r="141" spans="1:18" s="82" customFormat="1" ht="60">
      <c r="A141" s="229"/>
      <c r="B141" s="67"/>
      <c r="C141" s="221" t="s">
        <v>171</v>
      </c>
      <c r="D141" s="159"/>
      <c r="E141" s="156"/>
      <c r="F141" s="155"/>
      <c r="G141" s="155">
        <f t="shared" si="4"/>
        <v>0</v>
      </c>
      <c r="H141" s="155"/>
      <c r="I141" s="166"/>
      <c r="J141" s="166"/>
      <c r="K141" s="165"/>
      <c r="L141" s="166"/>
      <c r="M141" s="167"/>
      <c r="N141" s="167"/>
      <c r="O141" s="167"/>
      <c r="P141" s="167"/>
      <c r="Q141" s="167"/>
      <c r="R141" s="167"/>
    </row>
    <row r="142" spans="1:18" s="82" customFormat="1">
      <c r="A142" s="229"/>
      <c r="B142" s="67"/>
      <c r="C142" s="224" t="s">
        <v>156</v>
      </c>
      <c r="D142" s="159" t="s">
        <v>10</v>
      </c>
      <c r="E142" s="156">
        <v>7</v>
      </c>
      <c r="F142" s="571"/>
      <c r="G142" s="155">
        <f t="shared" si="4"/>
        <v>0</v>
      </c>
      <c r="H142" s="155"/>
      <c r="I142" s="166"/>
      <c r="J142" s="166"/>
      <c r="K142" s="165"/>
      <c r="L142" s="166"/>
      <c r="M142" s="167"/>
      <c r="N142" s="167"/>
      <c r="O142" s="167"/>
      <c r="P142" s="167"/>
      <c r="Q142" s="167"/>
      <c r="R142" s="167"/>
    </row>
    <row r="143" spans="1:18" s="82" customFormat="1">
      <c r="A143" s="229"/>
      <c r="B143" s="67"/>
      <c r="C143" s="219"/>
      <c r="D143" s="159"/>
      <c r="E143" s="156"/>
      <c r="F143" s="155"/>
      <c r="G143" s="155">
        <f t="shared" si="4"/>
        <v>0</v>
      </c>
      <c r="H143" s="155"/>
      <c r="I143" s="166"/>
      <c r="J143" s="165"/>
      <c r="K143" s="166"/>
      <c r="L143" s="166"/>
      <c r="M143" s="167"/>
      <c r="N143" s="167"/>
      <c r="O143" s="167"/>
      <c r="P143" s="167"/>
      <c r="Q143" s="167"/>
      <c r="R143" s="167"/>
    </row>
    <row r="144" spans="1:18" s="82" customFormat="1">
      <c r="A144" s="229" t="s">
        <v>105</v>
      </c>
      <c r="B144" s="67">
        <f>COUNT($A$11:B143)+1</f>
        <v>14</v>
      </c>
      <c r="C144" s="225" t="s">
        <v>148</v>
      </c>
      <c r="D144" s="159"/>
      <c r="E144" s="204"/>
      <c r="F144" s="155"/>
      <c r="G144" s="155"/>
      <c r="H144" s="155"/>
      <c r="I144" s="166"/>
      <c r="J144" s="165"/>
      <c r="K144" s="166"/>
      <c r="L144" s="166"/>
      <c r="M144" s="167"/>
      <c r="N144" s="167"/>
      <c r="O144" s="167"/>
      <c r="P144" s="167"/>
      <c r="Q144" s="167"/>
      <c r="R144" s="167"/>
    </row>
    <row r="145" spans="1:18" s="82" customFormat="1" ht="48">
      <c r="A145" s="229"/>
      <c r="B145" s="67"/>
      <c r="C145" s="221" t="s">
        <v>250</v>
      </c>
      <c r="D145" s="159"/>
      <c r="E145" s="156"/>
      <c r="F145" s="155"/>
      <c r="G145" s="155">
        <f t="shared" ref="G145:G195" si="8">E145*F145</f>
        <v>0</v>
      </c>
      <c r="H145" s="155"/>
      <c r="I145" s="166"/>
      <c r="J145" s="165"/>
      <c r="K145" s="166"/>
      <c r="L145" s="166"/>
      <c r="M145" s="167"/>
      <c r="N145" s="167"/>
      <c r="O145" s="167"/>
      <c r="P145" s="167"/>
      <c r="Q145" s="167"/>
      <c r="R145" s="167"/>
    </row>
    <row r="146" spans="1:18" s="82" customFormat="1">
      <c r="A146" s="229"/>
      <c r="B146" s="67"/>
      <c r="C146" s="221" t="s">
        <v>251</v>
      </c>
      <c r="D146" s="159" t="s">
        <v>10</v>
      </c>
      <c r="E146" s="204">
        <v>4</v>
      </c>
      <c r="F146" s="571"/>
      <c r="G146" s="155">
        <f t="shared" si="8"/>
        <v>0</v>
      </c>
      <c r="H146" s="155"/>
      <c r="I146" s="166"/>
      <c r="J146" s="165"/>
      <c r="K146" s="166"/>
      <c r="L146" s="166"/>
      <c r="M146" s="167"/>
      <c r="N146" s="167"/>
      <c r="O146" s="167"/>
      <c r="P146" s="167"/>
      <c r="Q146" s="167"/>
      <c r="R146" s="167"/>
    </row>
    <row r="147" spans="1:18" s="82" customFormat="1">
      <c r="A147" s="229"/>
      <c r="B147" s="67"/>
      <c r="C147" s="221"/>
      <c r="D147" s="159"/>
      <c r="E147" s="156"/>
      <c r="F147" s="155"/>
      <c r="G147" s="155"/>
      <c r="H147" s="155"/>
      <c r="I147" s="166"/>
      <c r="J147" s="165"/>
      <c r="K147" s="166"/>
      <c r="L147" s="166"/>
      <c r="M147" s="167"/>
      <c r="N147" s="167"/>
      <c r="O147" s="167"/>
      <c r="P147" s="167"/>
      <c r="Q147" s="167"/>
      <c r="R147" s="167"/>
    </row>
    <row r="148" spans="1:18" s="82" customFormat="1">
      <c r="A148" s="229" t="s">
        <v>105</v>
      </c>
      <c r="B148" s="67">
        <f>COUNT($A$11:B146)+1</f>
        <v>15</v>
      </c>
      <c r="C148" s="225" t="s">
        <v>147</v>
      </c>
      <c r="D148" s="159" t="s">
        <v>10</v>
      </c>
      <c r="E148" s="204">
        <v>2</v>
      </c>
      <c r="F148" s="571"/>
      <c r="G148" s="155">
        <f t="shared" si="8"/>
        <v>0</v>
      </c>
      <c r="H148" s="155"/>
      <c r="I148" s="166"/>
      <c r="J148" s="165"/>
      <c r="K148" s="166"/>
      <c r="L148" s="166"/>
      <c r="M148" s="167"/>
      <c r="N148" s="167"/>
      <c r="O148" s="167"/>
      <c r="P148" s="167"/>
      <c r="Q148" s="167"/>
      <c r="R148" s="167"/>
    </row>
    <row r="149" spans="1:18" s="82" customFormat="1" ht="72">
      <c r="A149" s="229"/>
      <c r="B149" s="67"/>
      <c r="C149" s="221" t="s">
        <v>201</v>
      </c>
      <c r="D149" s="564"/>
      <c r="E149" s="564"/>
      <c r="F149" s="564"/>
      <c r="G149" s="155">
        <f t="shared" si="8"/>
        <v>0</v>
      </c>
      <c r="H149" s="155"/>
      <c r="I149" s="166"/>
      <c r="J149" s="165"/>
      <c r="K149" s="166"/>
      <c r="L149" s="166"/>
      <c r="M149" s="167"/>
      <c r="N149" s="167"/>
      <c r="O149" s="167"/>
      <c r="P149" s="167"/>
      <c r="Q149" s="167"/>
      <c r="R149" s="167"/>
    </row>
    <row r="150" spans="1:18" s="82" customFormat="1">
      <c r="A150" s="229"/>
      <c r="B150" s="67"/>
      <c r="C150" s="221"/>
      <c r="D150" s="564"/>
      <c r="E150" s="564"/>
      <c r="F150" s="564"/>
      <c r="G150" s="155">
        <f t="shared" si="8"/>
        <v>0</v>
      </c>
      <c r="H150" s="155"/>
      <c r="I150" s="166"/>
      <c r="J150" s="166"/>
      <c r="K150" s="165"/>
      <c r="L150" s="166"/>
      <c r="M150" s="167"/>
      <c r="N150" s="167"/>
      <c r="O150" s="167"/>
      <c r="P150" s="167"/>
      <c r="Q150" s="167"/>
      <c r="R150" s="167"/>
    </row>
    <row r="151" spans="1:18" s="82" customFormat="1">
      <c r="A151" s="229" t="s">
        <v>105</v>
      </c>
      <c r="B151" s="67">
        <f>COUNT($A$11:B150)+1</f>
        <v>16</v>
      </c>
      <c r="C151" s="218" t="s">
        <v>155</v>
      </c>
      <c r="D151" s="159" t="s">
        <v>10</v>
      </c>
      <c r="E151" s="204">
        <v>4</v>
      </c>
      <c r="F151" s="571"/>
      <c r="G151" s="155">
        <f t="shared" si="8"/>
        <v>0</v>
      </c>
      <c r="H151" s="155"/>
      <c r="I151" s="166"/>
      <c r="J151" s="166"/>
      <c r="K151" s="165"/>
      <c r="L151" s="166"/>
      <c r="M151" s="167"/>
      <c r="N151" s="167"/>
      <c r="O151" s="167"/>
      <c r="P151" s="167"/>
      <c r="Q151" s="167"/>
      <c r="R151" s="167"/>
    </row>
    <row r="152" spans="1:18" s="82" customFormat="1" ht="72">
      <c r="A152" s="229"/>
      <c r="B152" s="67"/>
      <c r="C152" s="221" t="s">
        <v>194</v>
      </c>
      <c r="D152" s="159"/>
      <c r="E152" s="156"/>
      <c r="F152" s="155"/>
      <c r="G152" s="155">
        <f t="shared" si="8"/>
        <v>0</v>
      </c>
      <c r="H152" s="155"/>
      <c r="I152" s="166"/>
      <c r="J152" s="166"/>
      <c r="K152" s="165"/>
      <c r="L152" s="166"/>
      <c r="M152" s="167"/>
      <c r="N152" s="167"/>
      <c r="O152" s="167"/>
      <c r="P152" s="167"/>
      <c r="Q152" s="167"/>
      <c r="R152" s="167"/>
    </row>
    <row r="153" spans="1:18" s="82" customFormat="1">
      <c r="A153" s="229"/>
      <c r="B153" s="67"/>
      <c r="C153" s="221"/>
      <c r="D153" s="159"/>
      <c r="E153" s="156"/>
      <c r="F153" s="155"/>
      <c r="G153" s="155"/>
      <c r="H153" s="155"/>
      <c r="I153" s="166"/>
      <c r="J153" s="166"/>
      <c r="K153" s="165"/>
      <c r="L153" s="166"/>
      <c r="M153" s="167"/>
      <c r="N153" s="167"/>
      <c r="O153" s="167"/>
      <c r="P153" s="167"/>
      <c r="Q153" s="167"/>
      <c r="R153" s="167"/>
    </row>
    <row r="154" spans="1:18" s="82" customFormat="1">
      <c r="A154" s="229" t="s">
        <v>105</v>
      </c>
      <c r="B154" s="67">
        <f>COUNT($A$11:B152)+1</f>
        <v>17</v>
      </c>
      <c r="C154" s="225" t="s">
        <v>204</v>
      </c>
      <c r="D154" s="159"/>
      <c r="E154" s="156"/>
      <c r="F154" s="155"/>
      <c r="G154" s="155">
        <f t="shared" si="8"/>
        <v>0</v>
      </c>
      <c r="H154" s="155"/>
      <c r="I154" s="202"/>
      <c r="J154" s="166"/>
      <c r="K154" s="165"/>
      <c r="L154" s="166"/>
      <c r="M154" s="167"/>
      <c r="N154" s="167"/>
      <c r="O154" s="167"/>
      <c r="P154" s="167"/>
      <c r="Q154" s="167"/>
      <c r="R154" s="167"/>
    </row>
    <row r="155" spans="1:18" s="82" customFormat="1" ht="135" customHeight="1">
      <c r="A155" s="229"/>
      <c r="B155" s="67"/>
      <c r="C155" s="221" t="s">
        <v>157</v>
      </c>
      <c r="D155" s="159"/>
      <c r="E155" s="156"/>
      <c r="F155" s="155"/>
      <c r="G155" s="155">
        <f t="shared" si="8"/>
        <v>0</v>
      </c>
      <c r="H155" s="155"/>
      <c r="J155" s="166"/>
      <c r="K155" s="165"/>
      <c r="L155" s="166"/>
      <c r="M155" s="167"/>
      <c r="N155" s="167"/>
      <c r="O155" s="167"/>
      <c r="P155" s="167"/>
      <c r="Q155" s="167"/>
      <c r="R155" s="167"/>
    </row>
    <row r="156" spans="1:18" s="82" customFormat="1">
      <c r="A156" s="229"/>
      <c r="B156" s="67"/>
      <c r="C156" s="196" t="s">
        <v>158</v>
      </c>
      <c r="D156" s="159"/>
      <c r="E156" s="156"/>
      <c r="F156" s="155"/>
      <c r="G156" s="155"/>
      <c r="H156" s="155"/>
      <c r="J156" s="166"/>
      <c r="K156" s="165"/>
      <c r="L156" s="166"/>
      <c r="M156" s="167"/>
      <c r="N156" s="167"/>
      <c r="O156" s="167"/>
      <c r="P156" s="167"/>
      <c r="Q156" s="167"/>
      <c r="R156" s="167"/>
    </row>
    <row r="157" spans="1:18" s="82" customFormat="1">
      <c r="A157" s="229"/>
      <c r="B157" s="67"/>
      <c r="C157" s="329" t="s">
        <v>344</v>
      </c>
      <c r="D157" s="159" t="s">
        <v>8</v>
      </c>
      <c r="E157" s="156">
        <v>18</v>
      </c>
      <c r="F157" s="571"/>
      <c r="G157" s="155">
        <f t="shared" si="8"/>
        <v>0</v>
      </c>
      <c r="H157" s="202"/>
      <c r="I157" s="329"/>
      <c r="J157" s="166"/>
      <c r="K157" s="165"/>
      <c r="L157" s="166"/>
      <c r="M157" s="167"/>
      <c r="N157" s="167"/>
      <c r="O157" s="167"/>
      <c r="P157" s="167"/>
      <c r="Q157" s="167"/>
      <c r="R157" s="167"/>
    </row>
    <row r="158" spans="1:18" s="82" customFormat="1">
      <c r="A158" s="229"/>
      <c r="B158" s="67"/>
      <c r="C158" s="329" t="s">
        <v>403</v>
      </c>
      <c r="D158" s="159" t="s">
        <v>8</v>
      </c>
      <c r="E158" s="156">
        <v>42</v>
      </c>
      <c r="F158" s="571"/>
      <c r="G158" s="155">
        <f t="shared" si="8"/>
        <v>0</v>
      </c>
      <c r="H158" s="155"/>
      <c r="I158" s="329"/>
      <c r="J158" s="166"/>
      <c r="K158" s="165"/>
      <c r="L158" s="166"/>
      <c r="M158" s="167"/>
      <c r="N158" s="167"/>
      <c r="O158" s="167"/>
      <c r="P158" s="167"/>
      <c r="Q158" s="167"/>
      <c r="R158" s="167"/>
    </row>
    <row r="159" spans="1:18" s="82" customFormat="1">
      <c r="A159" s="229"/>
      <c r="B159" s="67"/>
      <c r="C159" s="329" t="s">
        <v>404</v>
      </c>
      <c r="D159" s="159" t="s">
        <v>8</v>
      </c>
      <c r="E159" s="156">
        <v>88</v>
      </c>
      <c r="F159" s="571"/>
      <c r="G159" s="155">
        <f t="shared" si="8"/>
        <v>0</v>
      </c>
      <c r="H159" s="155"/>
      <c r="I159" s="329"/>
      <c r="J159" s="166"/>
      <c r="K159" s="165"/>
      <c r="L159" s="166"/>
      <c r="M159" s="167"/>
      <c r="N159" s="167"/>
      <c r="O159" s="167"/>
      <c r="P159" s="167"/>
      <c r="Q159" s="167"/>
      <c r="R159" s="167"/>
    </row>
    <row r="160" spans="1:18" s="82" customFormat="1">
      <c r="A160" s="229"/>
      <c r="B160" s="67"/>
      <c r="C160" s="329" t="s">
        <v>405</v>
      </c>
      <c r="D160" s="159" t="s">
        <v>8</v>
      </c>
      <c r="E160" s="156">
        <v>51</v>
      </c>
      <c r="F160" s="571"/>
      <c r="G160" s="155">
        <f t="shared" si="8"/>
        <v>0</v>
      </c>
      <c r="H160" s="155"/>
      <c r="I160" s="329"/>
      <c r="J160" s="166"/>
      <c r="K160" s="165"/>
      <c r="L160" s="166"/>
      <c r="M160" s="167"/>
      <c r="N160" s="167"/>
      <c r="O160" s="167"/>
      <c r="P160" s="167"/>
      <c r="Q160" s="167"/>
      <c r="R160" s="167"/>
    </row>
    <row r="161" spans="1:18" s="82" customFormat="1">
      <c r="A161" s="229"/>
      <c r="B161" s="67"/>
      <c r="C161" s="221" t="s">
        <v>406</v>
      </c>
      <c r="D161" s="159" t="s">
        <v>8</v>
      </c>
      <c r="E161" s="156">
        <v>33</v>
      </c>
      <c r="F161" s="571"/>
      <c r="G161" s="155">
        <f t="shared" si="8"/>
        <v>0</v>
      </c>
      <c r="H161" s="155"/>
      <c r="I161" s="329"/>
      <c r="J161" s="166"/>
      <c r="K161" s="165"/>
      <c r="L161" s="166"/>
      <c r="M161" s="167"/>
      <c r="N161" s="167"/>
      <c r="O161" s="167"/>
      <c r="P161" s="167"/>
      <c r="Q161" s="167"/>
      <c r="R161" s="167"/>
    </row>
    <row r="162" spans="1:18" s="82" customFormat="1">
      <c r="A162" s="229"/>
      <c r="B162" s="67"/>
      <c r="C162" s="221" t="s">
        <v>407</v>
      </c>
      <c r="D162" s="159" t="s">
        <v>8</v>
      </c>
      <c r="E162" s="156">
        <v>71</v>
      </c>
      <c r="F162" s="571"/>
      <c r="G162" s="155">
        <f t="shared" si="8"/>
        <v>0</v>
      </c>
      <c r="H162" s="155"/>
      <c r="I162" s="202"/>
      <c r="J162" s="166"/>
      <c r="K162" s="165"/>
      <c r="L162" s="166"/>
      <c r="M162" s="167"/>
      <c r="N162" s="167"/>
      <c r="O162" s="167"/>
      <c r="P162" s="167"/>
      <c r="Q162" s="167"/>
      <c r="R162" s="167"/>
    </row>
    <row r="163" spans="1:18" s="82" customFormat="1">
      <c r="A163" s="229"/>
      <c r="B163" s="67"/>
      <c r="C163" s="221"/>
      <c r="D163" s="159"/>
      <c r="E163" s="156"/>
      <c r="F163" s="202"/>
      <c r="G163" s="155">
        <f t="shared" si="8"/>
        <v>0</v>
      </c>
      <c r="H163" s="155"/>
      <c r="I163" s="202"/>
      <c r="J163" s="166"/>
      <c r="K163" s="165"/>
      <c r="L163" s="166"/>
      <c r="M163" s="167"/>
      <c r="N163" s="167"/>
      <c r="O163" s="167"/>
      <c r="P163" s="167"/>
      <c r="Q163" s="167"/>
      <c r="R163" s="167"/>
    </row>
    <row r="164" spans="1:18" s="82" customFormat="1">
      <c r="A164" s="229" t="s">
        <v>105</v>
      </c>
      <c r="B164" s="67">
        <f>COUNT($A$11:B163)+1</f>
        <v>18</v>
      </c>
      <c r="C164" s="225" t="s">
        <v>208</v>
      </c>
      <c r="D164" s="564"/>
      <c r="E164" s="564"/>
      <c r="F164" s="564"/>
      <c r="G164" s="155">
        <f t="shared" si="8"/>
        <v>0</v>
      </c>
      <c r="H164" s="155"/>
      <c r="I164" s="166"/>
      <c r="J164" s="166"/>
      <c r="K164" s="165"/>
      <c r="L164" s="166"/>
      <c r="M164" s="167"/>
      <c r="N164" s="167"/>
      <c r="O164" s="167"/>
      <c r="P164" s="167"/>
      <c r="Q164" s="167"/>
      <c r="R164" s="167"/>
    </row>
    <row r="165" spans="1:18" s="82" customFormat="1" ht="48">
      <c r="A165" s="229"/>
      <c r="B165" s="67"/>
      <c r="C165" s="84" t="s">
        <v>209</v>
      </c>
      <c r="D165" s="558"/>
      <c r="E165" s="156"/>
      <c r="F165" s="155"/>
      <c r="G165" s="155">
        <f t="shared" si="8"/>
        <v>0</v>
      </c>
      <c r="H165" s="155"/>
      <c r="I165" s="166"/>
      <c r="J165" s="166"/>
      <c r="K165" s="165"/>
      <c r="L165" s="166"/>
      <c r="M165" s="167"/>
      <c r="N165" s="167"/>
      <c r="O165" s="167"/>
      <c r="P165" s="167"/>
      <c r="Q165" s="167"/>
      <c r="R165" s="167"/>
    </row>
    <row r="166" spans="1:18" s="82" customFormat="1">
      <c r="A166" s="229"/>
      <c r="B166" s="67"/>
      <c r="C166" s="84" t="s">
        <v>210</v>
      </c>
      <c r="D166" s="558"/>
      <c r="E166" s="156"/>
      <c r="F166" s="155"/>
      <c r="G166" s="155">
        <f t="shared" si="8"/>
        <v>0</v>
      </c>
      <c r="H166" s="155"/>
      <c r="I166" s="166"/>
      <c r="J166" s="166"/>
      <c r="K166" s="165"/>
      <c r="L166" s="166"/>
      <c r="M166" s="167"/>
      <c r="N166" s="167"/>
      <c r="O166" s="167"/>
      <c r="P166" s="167"/>
      <c r="Q166" s="167"/>
      <c r="R166" s="167"/>
    </row>
    <row r="167" spans="1:18" s="82" customFormat="1">
      <c r="A167" s="229"/>
      <c r="B167" s="67"/>
      <c r="C167" s="271" t="s">
        <v>203</v>
      </c>
      <c r="D167" s="232" t="s">
        <v>8</v>
      </c>
      <c r="E167" s="156">
        <v>43</v>
      </c>
      <c r="F167" s="571"/>
      <c r="G167" s="155">
        <f t="shared" si="8"/>
        <v>0</v>
      </c>
      <c r="H167" s="155"/>
      <c r="I167" s="166"/>
      <c r="J167" s="166"/>
      <c r="K167" s="165"/>
      <c r="L167" s="166"/>
      <c r="M167" s="167"/>
      <c r="N167" s="167"/>
      <c r="O167" s="167"/>
      <c r="P167" s="167"/>
      <c r="Q167" s="167"/>
      <c r="R167" s="167"/>
    </row>
    <row r="168" spans="1:18" s="82" customFormat="1">
      <c r="A168" s="229"/>
      <c r="B168" s="67"/>
      <c r="C168" s="271" t="s">
        <v>229</v>
      </c>
      <c r="D168" s="232" t="s">
        <v>8</v>
      </c>
      <c r="E168" s="156">
        <v>22</v>
      </c>
      <c r="F168" s="571"/>
      <c r="G168" s="155">
        <f t="shared" si="8"/>
        <v>0</v>
      </c>
      <c r="H168" s="155"/>
      <c r="I168" s="166"/>
      <c r="J168" s="166"/>
      <c r="K168" s="165"/>
      <c r="L168" s="166"/>
      <c r="M168" s="167"/>
      <c r="N168" s="167"/>
      <c r="O168" s="167"/>
      <c r="P168" s="167"/>
      <c r="Q168" s="167"/>
      <c r="R168" s="167"/>
    </row>
    <row r="169" spans="1:18" s="82" customFormat="1">
      <c r="A169" s="229"/>
      <c r="B169" s="67"/>
      <c r="C169" s="155"/>
      <c r="D169" s="155"/>
      <c r="E169" s="155"/>
      <c r="F169" s="155"/>
      <c r="G169" s="155">
        <f t="shared" si="8"/>
        <v>0</v>
      </c>
      <c r="H169" s="155"/>
      <c r="I169" s="166"/>
      <c r="J169" s="166"/>
      <c r="K169" s="165"/>
      <c r="L169" s="166"/>
      <c r="M169" s="167"/>
      <c r="N169" s="167"/>
      <c r="O169" s="167"/>
      <c r="P169" s="167"/>
      <c r="Q169" s="167"/>
      <c r="R169" s="167"/>
    </row>
    <row r="170" spans="1:18" s="82" customFormat="1">
      <c r="A170" s="229" t="s">
        <v>105</v>
      </c>
      <c r="B170" s="67">
        <f>COUNT($A$11:B169)+1</f>
        <v>19</v>
      </c>
      <c r="C170" s="234" t="s">
        <v>230</v>
      </c>
      <c r="D170" s="159" t="s">
        <v>142</v>
      </c>
      <c r="E170" s="156">
        <v>54</v>
      </c>
      <c r="F170" s="571"/>
      <c r="G170" s="155">
        <f t="shared" si="8"/>
        <v>0</v>
      </c>
      <c r="H170" s="155"/>
      <c r="I170" s="166"/>
      <c r="J170" s="166"/>
      <c r="K170" s="165"/>
      <c r="L170" s="166"/>
      <c r="M170" s="167"/>
      <c r="N170" s="167"/>
      <c r="O170" s="167"/>
      <c r="P170" s="167"/>
      <c r="Q170" s="167"/>
      <c r="R170" s="167"/>
    </row>
    <row r="171" spans="1:18" s="82" customFormat="1" ht="72">
      <c r="A171" s="229"/>
      <c r="B171" s="67"/>
      <c r="C171" s="224" t="s">
        <v>853</v>
      </c>
      <c r="D171" s="159"/>
      <c r="E171" s="156"/>
      <c r="F171" s="155"/>
      <c r="G171" s="155">
        <f t="shared" si="8"/>
        <v>0</v>
      </c>
      <c r="H171" s="155"/>
      <c r="I171" s="166"/>
      <c r="J171" s="166"/>
      <c r="K171" s="165"/>
      <c r="L171" s="166"/>
      <c r="M171" s="167"/>
      <c r="N171" s="167"/>
      <c r="O171" s="167"/>
      <c r="P171" s="167"/>
      <c r="Q171" s="167"/>
      <c r="R171" s="167"/>
    </row>
    <row r="172" spans="1:18" s="82" customFormat="1">
      <c r="A172" s="229"/>
      <c r="B172" s="67"/>
      <c r="C172" s="224"/>
      <c r="D172" s="159"/>
      <c r="E172" s="156"/>
      <c r="F172" s="155"/>
      <c r="G172" s="155">
        <f t="shared" si="8"/>
        <v>0</v>
      </c>
      <c r="H172" s="155"/>
      <c r="I172" s="166"/>
      <c r="J172" s="166"/>
      <c r="K172" s="165"/>
      <c r="L172" s="166"/>
      <c r="M172" s="167"/>
      <c r="N172" s="167"/>
      <c r="O172" s="167"/>
      <c r="P172" s="167"/>
      <c r="Q172" s="167"/>
      <c r="R172" s="167"/>
    </row>
    <row r="173" spans="1:18" s="82" customFormat="1">
      <c r="A173" s="229" t="s">
        <v>105</v>
      </c>
      <c r="B173" s="67">
        <f>COUNT($A$11:B172)+1</f>
        <v>20</v>
      </c>
      <c r="C173" s="225" t="s">
        <v>211</v>
      </c>
      <c r="D173" s="494"/>
      <c r="E173" s="494"/>
      <c r="F173" s="202"/>
      <c r="G173" s="155">
        <f t="shared" si="8"/>
        <v>0</v>
      </c>
      <c r="H173" s="155"/>
      <c r="I173" s="166"/>
      <c r="J173" s="166"/>
      <c r="K173" s="165"/>
      <c r="L173" s="166"/>
      <c r="M173" s="167"/>
      <c r="N173" s="167"/>
      <c r="O173" s="167"/>
      <c r="P173" s="167"/>
      <c r="Q173" s="167"/>
      <c r="R173" s="167"/>
    </row>
    <row r="174" spans="1:18" s="82" customFormat="1" ht="108">
      <c r="A174" s="229"/>
      <c r="B174" s="67"/>
      <c r="C174" s="221" t="s">
        <v>947</v>
      </c>
      <c r="D174" s="494"/>
      <c r="E174" s="494"/>
      <c r="F174" s="202"/>
      <c r="G174" s="155">
        <f t="shared" si="8"/>
        <v>0</v>
      </c>
      <c r="H174" s="155"/>
      <c r="I174" s="166"/>
      <c r="J174" s="166"/>
      <c r="K174" s="165"/>
      <c r="L174" s="166"/>
      <c r="M174" s="167"/>
      <c r="N174" s="167"/>
      <c r="O174" s="167"/>
      <c r="P174" s="167"/>
      <c r="Q174" s="167"/>
      <c r="R174" s="167"/>
    </row>
    <row r="175" spans="1:18" s="82" customFormat="1">
      <c r="A175" s="229"/>
      <c r="B175" s="67"/>
      <c r="C175" s="219" t="s">
        <v>212</v>
      </c>
      <c r="D175" s="494"/>
      <c r="E175" s="494"/>
      <c r="F175" s="202"/>
      <c r="G175" s="155">
        <f t="shared" si="8"/>
        <v>0</v>
      </c>
      <c r="H175" s="155"/>
      <c r="I175" s="166"/>
      <c r="J175" s="166"/>
      <c r="K175" s="165"/>
      <c r="L175" s="166"/>
      <c r="M175" s="167"/>
      <c r="N175" s="167"/>
      <c r="O175" s="167"/>
      <c r="P175" s="167"/>
      <c r="Q175" s="167"/>
      <c r="R175" s="167"/>
    </row>
    <row r="176" spans="1:18" s="82" customFormat="1">
      <c r="A176" s="229"/>
      <c r="B176" s="67"/>
      <c r="C176" s="221" t="s">
        <v>213</v>
      </c>
      <c r="D176" s="159" t="s">
        <v>8</v>
      </c>
      <c r="E176" s="156">
        <v>18</v>
      </c>
      <c r="F176" s="571"/>
      <c r="G176" s="155">
        <f t="shared" si="8"/>
        <v>0</v>
      </c>
      <c r="H176" s="155"/>
      <c r="I176" s="166"/>
      <c r="J176" s="166"/>
      <c r="K176" s="165"/>
      <c r="L176" s="166"/>
      <c r="M176" s="167"/>
      <c r="N176" s="167"/>
      <c r="O176" s="167"/>
      <c r="P176" s="167"/>
      <c r="Q176" s="167"/>
      <c r="R176" s="167"/>
    </row>
    <row r="177" spans="1:18" s="82" customFormat="1">
      <c r="A177" s="229"/>
      <c r="B177" s="67"/>
      <c r="C177" s="221" t="s">
        <v>214</v>
      </c>
      <c r="D177" s="159" t="s">
        <v>8</v>
      </c>
      <c r="E177" s="156">
        <v>42</v>
      </c>
      <c r="F177" s="571"/>
      <c r="G177" s="155">
        <f t="shared" si="8"/>
        <v>0</v>
      </c>
      <c r="H177" s="155"/>
      <c r="I177" s="166"/>
      <c r="J177" s="166"/>
      <c r="K177" s="165"/>
      <c r="L177" s="166"/>
      <c r="M177" s="167"/>
      <c r="N177" s="167"/>
      <c r="O177" s="167"/>
      <c r="P177" s="167"/>
      <c r="Q177" s="167"/>
      <c r="R177" s="167"/>
    </row>
    <row r="178" spans="1:18" s="82" customFormat="1">
      <c r="A178" s="229"/>
      <c r="B178" s="67"/>
      <c r="C178" s="221" t="s">
        <v>215</v>
      </c>
      <c r="D178" s="159" t="s">
        <v>8</v>
      </c>
      <c r="E178" s="156">
        <v>88</v>
      </c>
      <c r="F178" s="571"/>
      <c r="G178" s="155">
        <f t="shared" si="8"/>
        <v>0</v>
      </c>
      <c r="H178" s="155"/>
      <c r="I178" s="166"/>
      <c r="J178" s="166"/>
      <c r="K178" s="165"/>
      <c r="L178" s="166"/>
      <c r="M178" s="167"/>
      <c r="N178" s="167"/>
      <c r="O178" s="167"/>
      <c r="P178" s="167"/>
      <c r="Q178" s="167"/>
      <c r="R178" s="167"/>
    </row>
    <row r="179" spans="1:18" s="82" customFormat="1">
      <c r="A179" s="229"/>
      <c r="B179" s="67"/>
      <c r="C179" s="221" t="s">
        <v>231</v>
      </c>
      <c r="D179" s="159" t="s">
        <v>8</v>
      </c>
      <c r="E179" s="156">
        <v>51</v>
      </c>
      <c r="F179" s="571"/>
      <c r="G179" s="155">
        <f t="shared" si="8"/>
        <v>0</v>
      </c>
      <c r="H179" s="155"/>
      <c r="I179" s="166"/>
      <c r="J179" s="166"/>
      <c r="K179" s="165"/>
      <c r="L179" s="166"/>
      <c r="M179" s="167"/>
      <c r="N179" s="167"/>
      <c r="O179" s="167"/>
      <c r="P179" s="167"/>
      <c r="Q179" s="167"/>
      <c r="R179" s="167"/>
    </row>
    <row r="180" spans="1:18" s="82" customFormat="1">
      <c r="A180" s="229"/>
      <c r="B180" s="67"/>
      <c r="C180" s="221" t="s">
        <v>408</v>
      </c>
      <c r="D180" s="159" t="s">
        <v>8</v>
      </c>
      <c r="E180" s="156">
        <v>33</v>
      </c>
      <c r="F180" s="571"/>
      <c r="G180" s="155">
        <f t="shared" si="8"/>
        <v>0</v>
      </c>
      <c r="H180" s="155"/>
      <c r="I180" s="166"/>
      <c r="J180" s="166"/>
      <c r="K180" s="165"/>
      <c r="L180" s="166"/>
      <c r="M180" s="167"/>
      <c r="N180" s="167"/>
      <c r="O180" s="167"/>
      <c r="P180" s="167"/>
      <c r="Q180" s="167"/>
      <c r="R180" s="167"/>
    </row>
    <row r="181" spans="1:18" s="82" customFormat="1">
      <c r="A181" s="229"/>
      <c r="B181" s="67"/>
      <c r="C181" s="221" t="s">
        <v>409</v>
      </c>
      <c r="D181" s="159" t="s">
        <v>8</v>
      </c>
      <c r="E181" s="156">
        <v>71</v>
      </c>
      <c r="F181" s="571"/>
      <c r="G181" s="155">
        <f t="shared" si="8"/>
        <v>0</v>
      </c>
      <c r="H181" s="155"/>
      <c r="I181" s="166"/>
      <c r="J181" s="166"/>
      <c r="K181" s="165"/>
      <c r="L181" s="166"/>
      <c r="M181" s="167"/>
      <c r="N181" s="167"/>
      <c r="O181" s="167"/>
      <c r="P181" s="167"/>
      <c r="Q181" s="167"/>
      <c r="R181" s="167"/>
    </row>
    <row r="182" spans="1:18" s="82" customFormat="1">
      <c r="A182" s="229"/>
      <c r="B182" s="67"/>
      <c r="C182" s="221"/>
      <c r="D182" s="159"/>
      <c r="E182" s="156"/>
      <c r="F182" s="202"/>
      <c r="G182" s="155">
        <f t="shared" si="8"/>
        <v>0</v>
      </c>
      <c r="H182" s="155"/>
      <c r="I182" s="166"/>
      <c r="J182" s="166"/>
      <c r="K182" s="165"/>
      <c r="L182" s="166"/>
      <c r="M182" s="167"/>
      <c r="N182" s="167"/>
      <c r="O182" s="167"/>
      <c r="P182" s="167"/>
      <c r="Q182" s="167"/>
      <c r="R182" s="167"/>
    </row>
    <row r="183" spans="1:18" s="82" customFormat="1">
      <c r="A183" s="229" t="s">
        <v>105</v>
      </c>
      <c r="B183" s="67">
        <f>COUNT($A$11:B182)+1</f>
        <v>21</v>
      </c>
      <c r="C183" s="218" t="s">
        <v>252</v>
      </c>
      <c r="D183" s="494"/>
      <c r="E183" s="494"/>
      <c r="F183" s="202"/>
      <c r="G183" s="155">
        <f t="shared" si="8"/>
        <v>0</v>
      </c>
      <c r="H183" s="155"/>
      <c r="I183" s="166"/>
      <c r="J183" s="166"/>
      <c r="K183" s="165"/>
      <c r="L183" s="166"/>
      <c r="M183" s="167"/>
      <c r="N183" s="167"/>
      <c r="O183" s="167"/>
      <c r="P183" s="167"/>
      <c r="Q183" s="167"/>
      <c r="R183" s="167"/>
    </row>
    <row r="184" spans="1:18" s="82" customFormat="1" ht="72">
      <c r="A184" s="229"/>
      <c r="B184" s="67"/>
      <c r="C184" s="221" t="s">
        <v>253</v>
      </c>
      <c r="D184" s="494"/>
      <c r="E184" s="494"/>
      <c r="F184" s="202"/>
      <c r="G184" s="155">
        <f t="shared" si="8"/>
        <v>0</v>
      </c>
      <c r="H184" s="155"/>
      <c r="I184" s="156"/>
      <c r="J184" s="268"/>
      <c r="K184" s="165"/>
      <c r="L184" s="166"/>
      <c r="M184" s="167"/>
      <c r="N184" s="167"/>
      <c r="O184" s="167"/>
      <c r="P184" s="167"/>
      <c r="Q184" s="167"/>
      <c r="R184" s="167"/>
    </row>
    <row r="185" spans="1:18" s="82" customFormat="1" ht="12" customHeight="1">
      <c r="A185" s="229"/>
      <c r="B185" s="67"/>
      <c r="C185" s="219" t="s">
        <v>217</v>
      </c>
      <c r="D185" s="494"/>
      <c r="E185" s="494"/>
      <c r="F185" s="202"/>
      <c r="G185" s="155">
        <f t="shared" si="8"/>
        <v>0</v>
      </c>
      <c r="H185" s="155"/>
      <c r="I185" s="156"/>
      <c r="J185" s="268"/>
      <c r="K185" s="165"/>
      <c r="L185" s="166"/>
      <c r="M185" s="167"/>
      <c r="N185" s="167"/>
      <c r="O185" s="167"/>
      <c r="P185" s="167"/>
      <c r="Q185" s="167"/>
      <c r="R185" s="167"/>
    </row>
    <row r="186" spans="1:18" s="82" customFormat="1">
      <c r="A186" s="229"/>
      <c r="B186" s="67"/>
      <c r="C186" s="221" t="s">
        <v>213</v>
      </c>
      <c r="D186" s="159" t="s">
        <v>10</v>
      </c>
      <c r="E186" s="156">
        <v>12</v>
      </c>
      <c r="F186" s="571"/>
      <c r="G186" s="155">
        <f t="shared" si="8"/>
        <v>0</v>
      </c>
      <c r="H186" s="155"/>
      <c r="I186" s="156"/>
      <c r="J186" s="268"/>
      <c r="K186" s="165"/>
      <c r="L186" s="166"/>
      <c r="M186" s="167"/>
      <c r="N186" s="167"/>
      <c r="O186" s="167"/>
      <c r="P186" s="167"/>
      <c r="Q186" s="167"/>
      <c r="R186" s="167"/>
    </row>
    <row r="187" spans="1:18" s="82" customFormat="1">
      <c r="A187" s="229"/>
      <c r="B187" s="67"/>
      <c r="C187" s="221" t="s">
        <v>214</v>
      </c>
      <c r="D187" s="159" t="s">
        <v>10</v>
      </c>
      <c r="E187" s="156">
        <v>24</v>
      </c>
      <c r="F187" s="571"/>
      <c r="G187" s="155">
        <f t="shared" si="8"/>
        <v>0</v>
      </c>
      <c r="H187" s="155"/>
      <c r="I187" s="156"/>
      <c r="J187" s="268"/>
      <c r="K187" s="165"/>
      <c r="L187" s="166"/>
      <c r="M187" s="167"/>
      <c r="N187" s="167"/>
      <c r="O187" s="167"/>
      <c r="P187" s="167"/>
      <c r="Q187" s="167"/>
      <c r="R187" s="167"/>
    </row>
    <row r="188" spans="1:18" s="82" customFormat="1">
      <c r="A188" s="229"/>
      <c r="B188" s="67"/>
      <c r="C188" s="221" t="s">
        <v>215</v>
      </c>
      <c r="D188" s="159" t="s">
        <v>10</v>
      </c>
      <c r="E188" s="156">
        <v>32</v>
      </c>
      <c r="F188" s="571"/>
      <c r="G188" s="155">
        <f t="shared" si="8"/>
        <v>0</v>
      </c>
      <c r="H188" s="155"/>
      <c r="I188" s="156"/>
      <c r="J188" s="268"/>
      <c r="K188" s="165"/>
      <c r="L188" s="166"/>
      <c r="M188" s="167"/>
      <c r="N188" s="167"/>
      <c r="O188" s="167"/>
      <c r="P188" s="167"/>
      <c r="Q188" s="167"/>
      <c r="R188" s="167"/>
    </row>
    <row r="189" spans="1:18" s="82" customFormat="1">
      <c r="A189" s="229"/>
      <c r="B189" s="67"/>
      <c r="C189" s="221" t="s">
        <v>231</v>
      </c>
      <c r="D189" s="159" t="s">
        <v>10</v>
      </c>
      <c r="E189" s="156">
        <v>34</v>
      </c>
      <c r="F189" s="571"/>
      <c r="G189" s="155">
        <f t="shared" si="8"/>
        <v>0</v>
      </c>
      <c r="H189" s="155"/>
      <c r="I189" s="156"/>
      <c r="J189" s="268"/>
      <c r="K189" s="165"/>
      <c r="L189" s="166"/>
      <c r="M189" s="167"/>
      <c r="N189" s="167"/>
      <c r="O189" s="167"/>
      <c r="P189" s="167"/>
      <c r="Q189" s="167"/>
      <c r="R189" s="167"/>
    </row>
    <row r="190" spans="1:18" s="82" customFormat="1">
      <c r="A190" s="229"/>
      <c r="B190" s="67"/>
      <c r="C190" s="221" t="s">
        <v>232</v>
      </c>
      <c r="D190" s="159" t="s">
        <v>10</v>
      </c>
      <c r="E190" s="156">
        <v>22</v>
      </c>
      <c r="F190" s="571"/>
      <c r="G190" s="155">
        <f t="shared" si="8"/>
        <v>0</v>
      </c>
      <c r="H190" s="202"/>
      <c r="I190" s="166"/>
      <c r="J190" s="166"/>
      <c r="K190" s="165"/>
      <c r="L190" s="166"/>
      <c r="M190" s="167"/>
      <c r="N190" s="167"/>
      <c r="O190" s="167"/>
      <c r="P190" s="167"/>
      <c r="Q190" s="167"/>
      <c r="R190" s="167"/>
    </row>
    <row r="191" spans="1:18" s="82" customFormat="1">
      <c r="A191" s="229"/>
      <c r="B191" s="67"/>
      <c r="C191" s="221" t="s">
        <v>409</v>
      </c>
      <c r="D191" s="159" t="s">
        <v>10</v>
      </c>
      <c r="E191" s="156">
        <v>48</v>
      </c>
      <c r="F191" s="571"/>
      <c r="G191" s="155">
        <f t="shared" ref="G191" si="9">E191*F191</f>
        <v>0</v>
      </c>
      <c r="H191" s="202"/>
      <c r="I191" s="166"/>
      <c r="J191" s="166"/>
      <c r="K191" s="165"/>
      <c r="L191" s="166"/>
      <c r="M191" s="167"/>
      <c r="N191" s="167"/>
      <c r="O191" s="167"/>
      <c r="P191" s="167"/>
      <c r="Q191" s="167"/>
      <c r="R191" s="167"/>
    </row>
    <row r="192" spans="1:18" s="82" customFormat="1">
      <c r="A192" s="229"/>
      <c r="B192" s="67"/>
      <c r="C192" s="221"/>
      <c r="D192" s="159"/>
      <c r="E192" s="156"/>
      <c r="F192" s="155"/>
      <c r="G192" s="155"/>
      <c r="H192" s="202"/>
      <c r="I192" s="166"/>
      <c r="J192" s="166"/>
      <c r="K192" s="165"/>
      <c r="L192" s="166"/>
      <c r="M192" s="167"/>
      <c r="N192" s="167"/>
      <c r="O192" s="167"/>
      <c r="P192" s="167"/>
      <c r="Q192" s="167"/>
      <c r="R192" s="167"/>
    </row>
    <row r="193" spans="1:18" s="82" customFormat="1">
      <c r="A193" s="229" t="s">
        <v>105</v>
      </c>
      <c r="B193" s="67">
        <f>COUNT($A$11:B190)+1</f>
        <v>22</v>
      </c>
      <c r="C193" s="225" t="s">
        <v>170</v>
      </c>
      <c r="D193" s="159" t="s">
        <v>142</v>
      </c>
      <c r="E193" s="156">
        <v>2</v>
      </c>
      <c r="F193" s="571"/>
      <c r="G193" s="155">
        <f t="shared" si="8"/>
        <v>0</v>
      </c>
      <c r="H193" s="200"/>
      <c r="I193" s="166"/>
      <c r="J193" s="166"/>
      <c r="K193" s="165"/>
      <c r="L193" s="166"/>
      <c r="M193" s="167"/>
      <c r="N193" s="167"/>
      <c r="O193" s="167"/>
      <c r="P193" s="167"/>
      <c r="Q193" s="167"/>
      <c r="R193" s="167"/>
    </row>
    <row r="194" spans="1:18" s="82" customFormat="1" ht="122.25" customHeight="1">
      <c r="A194" s="229"/>
      <c r="B194" s="67"/>
      <c r="C194" s="221" t="s">
        <v>254</v>
      </c>
      <c r="D194" s="159"/>
      <c r="E194" s="156"/>
      <c r="F194" s="155"/>
      <c r="G194" s="155">
        <f t="shared" si="8"/>
        <v>0</v>
      </c>
      <c r="H194" s="202"/>
      <c r="I194" s="166"/>
      <c r="J194" s="166"/>
      <c r="K194" s="165"/>
      <c r="L194" s="166"/>
      <c r="M194" s="167"/>
      <c r="N194" s="167"/>
      <c r="O194" s="167"/>
      <c r="P194" s="167"/>
      <c r="Q194" s="167"/>
      <c r="R194" s="167"/>
    </row>
    <row r="195" spans="1:18" s="82" customFormat="1" ht="24">
      <c r="A195" s="229"/>
      <c r="B195" s="67"/>
      <c r="C195" s="221" t="s">
        <v>218</v>
      </c>
      <c r="D195" s="159"/>
      <c r="E195" s="156"/>
      <c r="F195" s="155"/>
      <c r="G195" s="155">
        <f t="shared" si="8"/>
        <v>0</v>
      </c>
      <c r="H195" s="202"/>
      <c r="I195" s="166"/>
      <c r="J195" s="166"/>
      <c r="K195" s="165"/>
      <c r="L195" s="166"/>
      <c r="M195" s="167"/>
      <c r="N195" s="167"/>
      <c r="O195" s="167"/>
      <c r="P195" s="167"/>
      <c r="Q195" s="167"/>
      <c r="R195" s="167"/>
    </row>
    <row r="196" spans="1:18" s="82" customFormat="1">
      <c r="A196" s="229"/>
      <c r="B196" s="67"/>
      <c r="C196" s="224"/>
      <c r="D196" s="159"/>
      <c r="E196" s="156"/>
      <c r="F196" s="155"/>
      <c r="G196" s="155">
        <f t="shared" ref="G196:G255" si="10">E196*F196</f>
        <v>0</v>
      </c>
      <c r="H196" s="202"/>
      <c r="I196" s="166"/>
      <c r="J196" s="166"/>
      <c r="K196" s="165"/>
      <c r="L196" s="166"/>
      <c r="M196" s="167"/>
      <c r="N196" s="167"/>
      <c r="O196" s="167"/>
      <c r="P196" s="167"/>
      <c r="Q196" s="167"/>
      <c r="R196" s="167"/>
    </row>
    <row r="197" spans="1:18" s="82" customFormat="1">
      <c r="A197" s="229" t="s">
        <v>105</v>
      </c>
      <c r="B197" s="67">
        <f>COUNT($A$11:B196)+1</f>
        <v>23</v>
      </c>
      <c r="C197" s="225" t="s">
        <v>373</v>
      </c>
      <c r="D197" s="159"/>
      <c r="E197" s="156"/>
      <c r="F197" s="155"/>
      <c r="G197" s="155"/>
      <c r="H197" s="202"/>
      <c r="I197" s="166"/>
      <c r="J197" s="166"/>
      <c r="K197" s="165"/>
      <c r="L197" s="166"/>
      <c r="M197" s="167"/>
      <c r="N197" s="167"/>
      <c r="O197" s="167"/>
      <c r="P197" s="167"/>
      <c r="Q197" s="167"/>
      <c r="R197" s="167"/>
    </row>
    <row r="198" spans="1:18" s="82" customFormat="1" ht="72">
      <c r="A198" s="229"/>
      <c r="B198" s="67"/>
      <c r="C198" s="221" t="s">
        <v>374</v>
      </c>
      <c r="D198" s="159"/>
      <c r="E198" s="156"/>
      <c r="F198" s="155"/>
      <c r="G198" s="155"/>
      <c r="H198" s="202"/>
      <c r="I198" s="166"/>
      <c r="J198" s="166"/>
      <c r="K198" s="165"/>
      <c r="L198" s="166"/>
      <c r="M198" s="167"/>
      <c r="N198" s="167"/>
      <c r="O198" s="167"/>
      <c r="P198" s="167"/>
      <c r="Q198" s="167"/>
      <c r="R198" s="167"/>
    </row>
    <row r="199" spans="1:18" s="82" customFormat="1">
      <c r="A199" s="229"/>
      <c r="B199" s="67"/>
      <c r="C199" s="221" t="s">
        <v>410</v>
      </c>
      <c r="D199" s="159" t="s">
        <v>8</v>
      </c>
      <c r="E199" s="156">
        <v>12</v>
      </c>
      <c r="F199" s="571"/>
      <c r="G199" s="155">
        <f t="shared" ref="G199" si="11">E199*F199</f>
        <v>0</v>
      </c>
      <c r="H199" s="202"/>
      <c r="I199" s="166"/>
      <c r="J199" s="166"/>
      <c r="K199" s="165"/>
      <c r="L199" s="166"/>
      <c r="M199" s="167"/>
      <c r="N199" s="167"/>
      <c r="O199" s="167"/>
      <c r="P199" s="167"/>
      <c r="Q199" s="167"/>
      <c r="R199" s="167"/>
    </row>
    <row r="200" spans="1:18" s="82" customFormat="1">
      <c r="A200" s="229"/>
      <c r="B200" s="67"/>
      <c r="C200" s="224"/>
      <c r="D200" s="159"/>
      <c r="E200" s="156"/>
      <c r="F200" s="155"/>
      <c r="G200" s="155"/>
      <c r="H200" s="202"/>
      <c r="I200" s="166"/>
      <c r="J200" s="166"/>
      <c r="K200" s="165"/>
      <c r="L200" s="166"/>
      <c r="M200" s="167"/>
      <c r="N200" s="167"/>
      <c r="O200" s="167"/>
      <c r="P200" s="167"/>
      <c r="Q200" s="167"/>
      <c r="R200" s="167"/>
    </row>
    <row r="201" spans="1:18" s="82" customFormat="1">
      <c r="A201" s="229" t="s">
        <v>105</v>
      </c>
      <c r="B201" s="67">
        <f>COUNT($A$11:B200)+1</f>
        <v>24</v>
      </c>
      <c r="C201" s="225" t="s">
        <v>258</v>
      </c>
      <c r="D201" s="159"/>
      <c r="E201" s="156"/>
      <c r="F201" s="155"/>
      <c r="G201" s="155"/>
      <c r="H201" s="202"/>
      <c r="I201" s="166"/>
      <c r="J201" s="166"/>
      <c r="K201" s="165"/>
      <c r="L201" s="166"/>
      <c r="M201" s="167"/>
      <c r="N201" s="167"/>
      <c r="O201" s="167"/>
      <c r="P201" s="167"/>
      <c r="Q201" s="167"/>
      <c r="R201" s="167"/>
    </row>
    <row r="202" spans="1:18" s="82" customFormat="1" ht="72">
      <c r="A202" s="229"/>
      <c r="B202" s="67"/>
      <c r="C202" s="327" t="s">
        <v>485</v>
      </c>
      <c r="D202" s="103"/>
      <c r="E202" s="228"/>
      <c r="F202" s="223"/>
      <c r="G202" s="155"/>
      <c r="H202" s="202"/>
      <c r="I202" s="166"/>
      <c r="J202" s="166"/>
      <c r="K202" s="165"/>
      <c r="L202" s="166"/>
      <c r="M202" s="167"/>
      <c r="N202" s="167"/>
      <c r="O202" s="167"/>
      <c r="P202" s="167"/>
      <c r="Q202" s="167"/>
      <c r="R202" s="167"/>
    </row>
    <row r="203" spans="1:18" s="82" customFormat="1" ht="24">
      <c r="A203" s="229"/>
      <c r="B203" s="67"/>
      <c r="C203" s="328" t="s">
        <v>239</v>
      </c>
      <c r="D203" s="103"/>
      <c r="E203" s="228"/>
      <c r="F203" s="223"/>
      <c r="G203" s="155"/>
      <c r="H203" s="202"/>
      <c r="I203" s="166"/>
      <c r="J203" s="166"/>
      <c r="K203" s="165"/>
      <c r="L203" s="166"/>
      <c r="M203" s="167"/>
      <c r="N203" s="167"/>
      <c r="O203" s="167"/>
      <c r="P203" s="167"/>
      <c r="Q203" s="167"/>
      <c r="R203" s="167"/>
    </row>
    <row r="204" spans="1:18" s="82" customFormat="1" ht="48">
      <c r="A204" s="229"/>
      <c r="B204" s="67"/>
      <c r="C204" s="328" t="s">
        <v>240</v>
      </c>
      <c r="D204" s="103"/>
      <c r="E204" s="228"/>
      <c r="F204" s="223"/>
      <c r="G204" s="155"/>
      <c r="H204" s="202"/>
      <c r="I204" s="166"/>
      <c r="J204" s="166"/>
      <c r="K204" s="165"/>
      <c r="L204" s="166"/>
      <c r="M204" s="167"/>
      <c r="N204" s="167"/>
      <c r="O204" s="167"/>
      <c r="P204" s="167"/>
      <c r="Q204" s="167"/>
      <c r="R204" s="167"/>
    </row>
    <row r="205" spans="1:18" s="82" customFormat="1" ht="48" customHeight="1">
      <c r="A205" s="229"/>
      <c r="B205" s="67"/>
      <c r="C205" s="328" t="s">
        <v>241</v>
      </c>
      <c r="D205" s="103"/>
      <c r="E205" s="228"/>
      <c r="F205" s="223"/>
      <c r="G205" s="155"/>
      <c r="H205" s="202"/>
      <c r="I205" s="166"/>
      <c r="J205" s="166"/>
      <c r="K205" s="165"/>
      <c r="L205" s="166"/>
      <c r="M205" s="167"/>
      <c r="N205" s="167"/>
      <c r="O205" s="167"/>
      <c r="P205" s="167"/>
      <c r="Q205" s="167"/>
      <c r="R205" s="167"/>
    </row>
    <row r="206" spans="1:18" s="82" customFormat="1" ht="84">
      <c r="A206" s="229"/>
      <c r="B206" s="67"/>
      <c r="C206" s="328" t="s">
        <v>259</v>
      </c>
      <c r="D206" s="103"/>
      <c r="E206" s="228"/>
      <c r="F206" s="223"/>
      <c r="G206" s="155"/>
      <c r="H206" s="202"/>
      <c r="I206" s="166"/>
      <c r="J206" s="166"/>
      <c r="K206" s="165"/>
      <c r="L206" s="166"/>
      <c r="M206" s="167"/>
      <c r="N206" s="167"/>
      <c r="O206" s="167"/>
      <c r="P206" s="167"/>
      <c r="Q206" s="167"/>
      <c r="R206" s="167"/>
    </row>
    <row r="207" spans="1:18" s="82" customFormat="1" ht="96.75" customHeight="1">
      <c r="A207" s="229"/>
      <c r="B207" s="67"/>
      <c r="C207" s="328" t="s">
        <v>260</v>
      </c>
      <c r="D207" s="103"/>
      <c r="E207" s="228"/>
      <c r="F207" s="223"/>
      <c r="G207" s="155"/>
      <c r="H207" s="202"/>
      <c r="I207" s="166"/>
      <c r="J207" s="166"/>
      <c r="K207" s="165"/>
      <c r="L207" s="166"/>
      <c r="M207" s="167"/>
      <c r="N207" s="167"/>
      <c r="O207" s="167"/>
      <c r="P207" s="167"/>
      <c r="Q207" s="167"/>
      <c r="R207" s="167"/>
    </row>
    <row r="208" spans="1:18" s="82" customFormat="1" ht="48">
      <c r="A208" s="229"/>
      <c r="B208" s="67"/>
      <c r="C208" s="328" t="s">
        <v>242</v>
      </c>
      <c r="D208" s="103"/>
      <c r="E208" s="228"/>
      <c r="F208" s="223"/>
      <c r="G208" s="155"/>
      <c r="H208" s="202"/>
      <c r="I208" s="166"/>
      <c r="J208" s="166"/>
      <c r="K208" s="165"/>
      <c r="L208" s="166"/>
      <c r="M208" s="167"/>
      <c r="N208" s="167"/>
      <c r="O208" s="167"/>
      <c r="P208" s="167"/>
      <c r="Q208" s="167"/>
      <c r="R208" s="167"/>
    </row>
    <row r="209" spans="1:18" s="82" customFormat="1" ht="72">
      <c r="A209" s="229"/>
      <c r="B209" s="67"/>
      <c r="C209" s="328" t="s">
        <v>261</v>
      </c>
      <c r="D209" s="103"/>
      <c r="E209" s="228"/>
      <c r="F209" s="223"/>
      <c r="G209" s="155"/>
      <c r="H209" s="202"/>
      <c r="I209" s="166"/>
      <c r="J209" s="166"/>
      <c r="K209" s="165"/>
      <c r="L209" s="166"/>
      <c r="M209" s="167"/>
      <c r="N209" s="167"/>
      <c r="O209" s="167"/>
      <c r="P209" s="167"/>
      <c r="Q209" s="167"/>
      <c r="R209" s="167"/>
    </row>
    <row r="210" spans="1:18" s="82" customFormat="1" ht="96">
      <c r="A210" s="229"/>
      <c r="B210" s="67"/>
      <c r="C210" s="328" t="s">
        <v>243</v>
      </c>
      <c r="D210" s="103"/>
      <c r="E210" s="228"/>
      <c r="F210" s="223"/>
      <c r="G210" s="155"/>
      <c r="H210" s="202"/>
      <c r="I210" s="166"/>
      <c r="J210" s="166"/>
      <c r="K210" s="165"/>
      <c r="L210" s="166"/>
      <c r="M210" s="167"/>
      <c r="N210" s="167"/>
      <c r="O210" s="167"/>
      <c r="P210" s="167"/>
      <c r="Q210" s="167"/>
      <c r="R210" s="167"/>
    </row>
    <row r="211" spans="1:18" s="82" customFormat="1" ht="24">
      <c r="A211" s="229"/>
      <c r="B211" s="67"/>
      <c r="C211" s="328" t="s">
        <v>244</v>
      </c>
      <c r="D211" s="103"/>
      <c r="E211" s="228"/>
      <c r="F211" s="223"/>
      <c r="G211" s="155"/>
      <c r="H211" s="202"/>
      <c r="I211" s="166"/>
      <c r="J211" s="166"/>
      <c r="K211" s="165"/>
      <c r="L211" s="166"/>
      <c r="M211" s="167"/>
      <c r="N211" s="167"/>
      <c r="O211" s="167"/>
      <c r="P211" s="167"/>
      <c r="Q211" s="167"/>
      <c r="R211" s="167"/>
    </row>
    <row r="212" spans="1:18" s="82" customFormat="1">
      <c r="A212" s="229"/>
      <c r="B212" s="67"/>
      <c r="C212" s="221" t="s">
        <v>262</v>
      </c>
      <c r="D212" s="159"/>
      <c r="E212" s="156"/>
      <c r="F212" s="155"/>
      <c r="G212" s="155"/>
      <c r="H212" s="202"/>
      <c r="I212" s="166"/>
      <c r="J212" s="166"/>
      <c r="K212" s="165"/>
      <c r="L212" s="166"/>
      <c r="M212" s="167"/>
      <c r="N212" s="167"/>
      <c r="O212" s="167"/>
      <c r="P212" s="167"/>
      <c r="Q212" s="167"/>
      <c r="R212" s="167"/>
    </row>
    <row r="213" spans="1:18" s="82" customFormat="1">
      <c r="A213" s="229"/>
      <c r="B213" s="67"/>
      <c r="C213" s="225" t="s">
        <v>197</v>
      </c>
      <c r="D213" s="159"/>
      <c r="E213" s="156"/>
      <c r="F213" s="155"/>
      <c r="G213" s="155"/>
      <c r="H213" s="202"/>
      <c r="I213" s="166"/>
      <c r="J213" s="166"/>
      <c r="K213" s="165"/>
      <c r="L213" s="166"/>
      <c r="M213" s="167"/>
      <c r="N213" s="167"/>
      <c r="O213" s="167"/>
      <c r="P213" s="167"/>
      <c r="Q213" s="167"/>
      <c r="R213" s="167"/>
    </row>
    <row r="214" spans="1:18" s="82" customFormat="1">
      <c r="A214" s="229"/>
      <c r="B214" s="67"/>
      <c r="C214" s="221" t="s">
        <v>487</v>
      </c>
      <c r="D214" s="159"/>
      <c r="E214" s="156"/>
      <c r="F214" s="155"/>
      <c r="G214" s="155"/>
      <c r="H214" s="202"/>
      <c r="I214" s="166"/>
      <c r="J214" s="166"/>
      <c r="K214" s="165"/>
      <c r="L214" s="166"/>
      <c r="M214" s="167"/>
      <c r="N214" s="167"/>
      <c r="O214" s="167"/>
      <c r="P214" s="167"/>
      <c r="Q214" s="167"/>
      <c r="R214" s="167"/>
    </row>
    <row r="215" spans="1:18" s="82" customFormat="1">
      <c r="A215" s="229"/>
      <c r="B215" s="67"/>
      <c r="C215" s="221" t="s">
        <v>486</v>
      </c>
      <c r="D215" s="159"/>
      <c r="E215" s="156"/>
      <c r="F215" s="155"/>
      <c r="G215" s="155"/>
      <c r="H215" s="202"/>
      <c r="I215" s="166"/>
      <c r="J215" s="166"/>
      <c r="K215" s="165"/>
      <c r="L215" s="166"/>
      <c r="M215" s="167"/>
      <c r="N215" s="167"/>
      <c r="O215" s="167"/>
      <c r="P215" s="167"/>
      <c r="Q215" s="167"/>
      <c r="R215" s="167"/>
    </row>
    <row r="216" spans="1:18" s="82" customFormat="1" ht="24">
      <c r="A216" s="229"/>
      <c r="B216" s="67"/>
      <c r="C216" s="218" t="s">
        <v>255</v>
      </c>
      <c r="D216" s="159"/>
      <c r="E216" s="156"/>
      <c r="F216" s="155"/>
      <c r="G216" s="155"/>
      <c r="H216" s="202"/>
      <c r="I216" s="166"/>
      <c r="J216" s="166"/>
      <c r="K216" s="165"/>
      <c r="L216" s="166"/>
      <c r="M216" s="167"/>
      <c r="N216" s="167"/>
      <c r="O216" s="167"/>
      <c r="P216" s="167"/>
      <c r="Q216" s="167"/>
      <c r="R216" s="167"/>
    </row>
    <row r="217" spans="1:18" s="82" customFormat="1">
      <c r="A217" s="229"/>
      <c r="B217" s="67"/>
      <c r="C217" s="221" t="s">
        <v>368</v>
      </c>
      <c r="D217" s="159"/>
      <c r="E217" s="156"/>
      <c r="F217" s="155"/>
      <c r="G217" s="155"/>
      <c r="H217" s="202"/>
      <c r="I217" s="166"/>
      <c r="J217" s="166"/>
      <c r="K217" s="165"/>
      <c r="L217" s="166"/>
      <c r="M217" s="167"/>
      <c r="N217" s="167"/>
      <c r="O217" s="167"/>
      <c r="P217" s="167"/>
      <c r="Q217" s="167"/>
      <c r="R217" s="167"/>
    </row>
    <row r="218" spans="1:18" s="82" customFormat="1">
      <c r="A218" s="229"/>
      <c r="B218" s="67"/>
      <c r="C218" s="196" t="s">
        <v>367</v>
      </c>
      <c r="D218" s="159" t="s">
        <v>10</v>
      </c>
      <c r="E218" s="156">
        <v>3</v>
      </c>
      <c r="F218" s="571"/>
      <c r="G218" s="155">
        <f t="shared" ref="G218" si="12">E218*F218</f>
        <v>0</v>
      </c>
      <c r="H218" s="202"/>
      <c r="I218" s="166"/>
      <c r="J218" s="166"/>
      <c r="K218" s="165"/>
      <c r="L218" s="166"/>
      <c r="M218" s="167"/>
      <c r="N218" s="167"/>
      <c r="O218" s="167"/>
      <c r="P218" s="167"/>
      <c r="Q218" s="167"/>
      <c r="R218" s="167"/>
    </row>
    <row r="219" spans="1:18" s="82" customFormat="1">
      <c r="A219" s="229"/>
      <c r="B219" s="67"/>
      <c r="C219" s="221" t="s">
        <v>369</v>
      </c>
      <c r="D219" s="159"/>
      <c r="E219" s="156"/>
      <c r="F219" s="155"/>
      <c r="G219" s="155"/>
      <c r="H219" s="202"/>
      <c r="I219" s="166"/>
      <c r="J219" s="166"/>
      <c r="K219" s="165"/>
      <c r="L219" s="166"/>
      <c r="M219" s="167"/>
      <c r="N219" s="167"/>
      <c r="O219" s="167"/>
      <c r="P219" s="167"/>
      <c r="Q219" s="167"/>
      <c r="R219" s="167"/>
    </row>
    <row r="220" spans="1:18" s="82" customFormat="1">
      <c r="A220" s="229"/>
      <c r="B220" s="67"/>
      <c r="C220" s="196" t="s">
        <v>370</v>
      </c>
      <c r="D220" s="159" t="s">
        <v>10</v>
      </c>
      <c r="E220" s="156">
        <v>2</v>
      </c>
      <c r="F220" s="571"/>
      <c r="G220" s="155">
        <f t="shared" ref="G220" si="13">E220*F220</f>
        <v>0</v>
      </c>
      <c r="H220" s="202"/>
      <c r="I220" s="166"/>
      <c r="J220" s="166"/>
      <c r="K220" s="165"/>
      <c r="L220" s="166"/>
      <c r="M220" s="167"/>
      <c r="N220" s="167"/>
      <c r="O220" s="167"/>
      <c r="P220" s="167"/>
      <c r="Q220" s="167"/>
      <c r="R220" s="167"/>
    </row>
    <row r="221" spans="1:18" s="82" customFormat="1">
      <c r="A221" s="229"/>
      <c r="B221" s="67"/>
      <c r="C221" s="221" t="s">
        <v>371</v>
      </c>
      <c r="D221" s="159"/>
      <c r="E221" s="156"/>
      <c r="F221" s="155"/>
      <c r="G221" s="155"/>
      <c r="H221" s="202"/>
      <c r="I221" s="166"/>
      <c r="J221" s="166"/>
      <c r="K221" s="165"/>
      <c r="L221" s="166"/>
      <c r="M221" s="167"/>
      <c r="N221" s="167"/>
      <c r="O221" s="167"/>
      <c r="P221" s="167"/>
      <c r="Q221" s="167"/>
      <c r="R221" s="167"/>
    </row>
    <row r="222" spans="1:18" s="82" customFormat="1">
      <c r="A222" s="229"/>
      <c r="B222" s="67"/>
      <c r="C222" s="196" t="s">
        <v>372</v>
      </c>
      <c r="D222" s="159" t="s">
        <v>10</v>
      </c>
      <c r="E222" s="156">
        <v>3</v>
      </c>
      <c r="F222" s="571"/>
      <c r="G222" s="155">
        <f t="shared" ref="G222" si="14">E222*F222</f>
        <v>0</v>
      </c>
      <c r="H222" s="202"/>
      <c r="I222" s="166"/>
      <c r="J222" s="166"/>
      <c r="K222" s="165"/>
      <c r="L222" s="166"/>
      <c r="M222" s="167"/>
      <c r="N222" s="167"/>
      <c r="O222" s="167"/>
      <c r="P222" s="167"/>
      <c r="Q222" s="167"/>
      <c r="R222" s="167"/>
    </row>
    <row r="223" spans="1:18" s="82" customFormat="1">
      <c r="A223" s="229"/>
      <c r="B223" s="67"/>
      <c r="C223" s="99"/>
      <c r="D223" s="159"/>
      <c r="E223" s="156"/>
      <c r="F223" s="155"/>
      <c r="G223" s="155"/>
      <c r="H223" s="202"/>
      <c r="I223" s="166"/>
      <c r="J223" s="166"/>
      <c r="K223" s="165"/>
      <c r="L223" s="166"/>
      <c r="M223" s="167"/>
      <c r="N223" s="167"/>
      <c r="O223" s="167"/>
      <c r="P223" s="167"/>
      <c r="Q223" s="167"/>
      <c r="R223" s="167"/>
    </row>
    <row r="224" spans="1:18" s="82" customFormat="1">
      <c r="A224" s="229" t="s">
        <v>105</v>
      </c>
      <c r="B224" s="67">
        <f>COUNT($A$11:B223)+1</f>
        <v>25</v>
      </c>
      <c r="C224" s="225" t="s">
        <v>854</v>
      </c>
      <c r="D224" s="159"/>
      <c r="E224" s="204"/>
      <c r="F224" s="155"/>
      <c r="G224" s="155"/>
      <c r="H224" s="202"/>
      <c r="I224" s="166"/>
      <c r="J224" s="166"/>
      <c r="K224" s="165"/>
      <c r="L224" s="166"/>
      <c r="M224" s="167"/>
      <c r="N224" s="167"/>
      <c r="O224" s="167"/>
      <c r="P224" s="167"/>
      <c r="Q224" s="167"/>
      <c r="R224" s="167"/>
    </row>
    <row r="225" spans="1:18" s="82" customFormat="1" ht="72">
      <c r="A225" s="229"/>
      <c r="B225" s="67"/>
      <c r="C225" s="221" t="s">
        <v>855</v>
      </c>
      <c r="D225" s="159"/>
      <c r="E225" s="156"/>
      <c r="F225" s="155"/>
      <c r="G225" s="155"/>
      <c r="H225" s="202"/>
      <c r="I225" s="166"/>
      <c r="J225" s="166"/>
      <c r="K225" s="165"/>
      <c r="L225" s="166"/>
      <c r="M225" s="167"/>
      <c r="N225" s="167"/>
      <c r="O225" s="167"/>
      <c r="P225" s="167"/>
      <c r="Q225" s="167"/>
      <c r="R225" s="167"/>
    </row>
    <row r="226" spans="1:18" s="82" customFormat="1">
      <c r="A226" s="229"/>
      <c r="B226" s="67"/>
      <c r="C226" s="221" t="s">
        <v>143</v>
      </c>
      <c r="D226" s="159" t="s">
        <v>10</v>
      </c>
      <c r="E226" s="156">
        <v>1</v>
      </c>
      <c r="F226" s="571"/>
      <c r="G226" s="155">
        <f t="shared" ref="G226" si="15">E226*F226</f>
        <v>0</v>
      </c>
      <c r="H226" s="202"/>
      <c r="I226" s="166"/>
      <c r="J226" s="166"/>
      <c r="K226" s="165"/>
      <c r="L226" s="166"/>
      <c r="M226" s="167"/>
      <c r="N226" s="167"/>
      <c r="O226" s="167"/>
      <c r="P226" s="167"/>
      <c r="Q226" s="167"/>
      <c r="R226" s="167"/>
    </row>
    <row r="227" spans="1:18" s="82" customFormat="1">
      <c r="A227" s="229"/>
      <c r="B227" s="67"/>
      <c r="C227" s="221" t="s">
        <v>144</v>
      </c>
      <c r="D227" s="159" t="s">
        <v>10</v>
      </c>
      <c r="E227" s="156">
        <v>7</v>
      </c>
      <c r="F227" s="571"/>
      <c r="G227" s="155">
        <f t="shared" ref="G227" si="16">E227*F227</f>
        <v>0</v>
      </c>
      <c r="H227" s="202"/>
      <c r="I227" s="166"/>
      <c r="J227" s="166"/>
      <c r="K227" s="165"/>
      <c r="L227" s="166"/>
      <c r="M227" s="167"/>
      <c r="N227" s="167"/>
      <c r="O227" s="167"/>
      <c r="P227" s="167"/>
      <c r="Q227" s="167"/>
      <c r="R227" s="167"/>
    </row>
    <row r="228" spans="1:18" s="82" customFormat="1">
      <c r="A228" s="229"/>
      <c r="B228" s="67"/>
      <c r="C228" s="196" t="s">
        <v>488</v>
      </c>
      <c r="D228" s="564"/>
      <c r="E228" s="564"/>
      <c r="F228" s="564"/>
      <c r="G228" s="564"/>
      <c r="H228" s="202"/>
      <c r="I228" s="166"/>
      <c r="J228" s="166"/>
      <c r="K228" s="165"/>
      <c r="L228" s="166"/>
      <c r="M228" s="167"/>
      <c r="N228" s="167"/>
      <c r="O228" s="167"/>
      <c r="P228" s="167"/>
      <c r="Q228" s="167"/>
      <c r="R228" s="167"/>
    </row>
    <row r="229" spans="1:18" s="82" customFormat="1">
      <c r="A229" s="229"/>
      <c r="B229" s="67"/>
      <c r="C229" s="224"/>
      <c r="D229" s="159"/>
      <c r="E229" s="156"/>
      <c r="F229" s="155"/>
      <c r="G229" s="155"/>
      <c r="H229" s="202"/>
      <c r="I229" s="166"/>
      <c r="J229" s="166"/>
      <c r="K229" s="165"/>
      <c r="L229" s="166"/>
      <c r="M229" s="167"/>
      <c r="N229" s="167"/>
      <c r="O229" s="167"/>
      <c r="P229" s="167"/>
      <c r="Q229" s="167"/>
      <c r="R229" s="167"/>
    </row>
    <row r="230" spans="1:18" s="82" customFormat="1">
      <c r="A230" s="229" t="s">
        <v>105</v>
      </c>
      <c r="B230" s="67">
        <f>COUNT($A$11:B229)+1</f>
        <v>26</v>
      </c>
      <c r="C230" s="225" t="s">
        <v>321</v>
      </c>
      <c r="D230" s="159" t="s">
        <v>10</v>
      </c>
      <c r="E230" s="204">
        <v>8</v>
      </c>
      <c r="F230" s="571"/>
      <c r="G230" s="155">
        <f t="shared" ref="G230" si="17">E230*F230</f>
        <v>0</v>
      </c>
      <c r="H230" s="202"/>
      <c r="I230" s="166"/>
      <c r="J230" s="166"/>
      <c r="K230" s="165"/>
      <c r="L230" s="166"/>
      <c r="M230" s="167"/>
      <c r="N230" s="167"/>
      <c r="O230" s="167"/>
      <c r="P230" s="167"/>
      <c r="Q230" s="167"/>
      <c r="R230" s="167"/>
    </row>
    <row r="231" spans="1:18" s="82" customFormat="1" ht="84">
      <c r="A231" s="229"/>
      <c r="B231" s="67"/>
      <c r="C231" s="221" t="s">
        <v>483</v>
      </c>
      <c r="D231" s="159"/>
      <c r="E231" s="204"/>
      <c r="F231" s="155"/>
      <c r="G231" s="155"/>
      <c r="H231" s="202"/>
      <c r="I231" s="166"/>
      <c r="J231" s="166"/>
      <c r="K231" s="165"/>
      <c r="L231" s="166"/>
      <c r="M231" s="167"/>
      <c r="N231" s="167"/>
      <c r="O231" s="167"/>
      <c r="P231" s="167"/>
      <c r="Q231" s="167"/>
      <c r="R231" s="167"/>
    </row>
    <row r="232" spans="1:18" s="82" customFormat="1">
      <c r="A232" s="229"/>
      <c r="B232" s="67"/>
      <c r="C232" s="196" t="s">
        <v>484</v>
      </c>
      <c r="D232" s="159"/>
      <c r="E232" s="204"/>
      <c r="F232" s="155"/>
      <c r="G232" s="155"/>
      <c r="H232" s="202"/>
      <c r="I232" s="166"/>
      <c r="J232" s="166"/>
      <c r="K232" s="165"/>
      <c r="L232" s="166"/>
      <c r="M232" s="167"/>
      <c r="N232" s="167"/>
      <c r="O232" s="167"/>
      <c r="P232" s="167"/>
      <c r="Q232" s="167"/>
      <c r="R232" s="167"/>
    </row>
    <row r="233" spans="1:18" s="82" customFormat="1">
      <c r="A233" s="229"/>
      <c r="B233" s="67"/>
      <c r="C233" s="99"/>
      <c r="D233" s="159"/>
      <c r="E233" s="156"/>
      <c r="F233" s="155"/>
      <c r="G233" s="155"/>
      <c r="H233" s="202"/>
      <c r="I233" s="166"/>
      <c r="J233" s="166"/>
      <c r="K233" s="165"/>
      <c r="L233" s="166"/>
      <c r="M233" s="167"/>
      <c r="N233" s="167"/>
      <c r="O233" s="167"/>
      <c r="P233" s="167"/>
      <c r="Q233" s="167"/>
      <c r="R233" s="167"/>
    </row>
    <row r="234" spans="1:18" s="82" customFormat="1">
      <c r="A234" s="229" t="s">
        <v>105</v>
      </c>
      <c r="B234" s="67">
        <f>COUNT($A$11:B233)+1</f>
        <v>27</v>
      </c>
      <c r="C234" s="225" t="s">
        <v>193</v>
      </c>
      <c r="D234" s="159"/>
      <c r="E234" s="156"/>
      <c r="F234" s="155"/>
      <c r="G234" s="155"/>
      <c r="H234" s="202"/>
      <c r="I234" s="166"/>
      <c r="J234" s="166"/>
      <c r="K234" s="165"/>
      <c r="L234" s="166"/>
      <c r="M234" s="167"/>
      <c r="N234" s="167"/>
      <c r="O234" s="167"/>
      <c r="P234" s="167"/>
      <c r="Q234" s="167"/>
      <c r="R234" s="167"/>
    </row>
    <row r="235" spans="1:18" s="82" customFormat="1" ht="60">
      <c r="A235" s="229"/>
      <c r="B235" s="67"/>
      <c r="C235" s="84" t="s">
        <v>233</v>
      </c>
      <c r="D235" s="159"/>
      <c r="E235" s="156"/>
      <c r="F235" s="155"/>
      <c r="G235" s="155"/>
      <c r="H235" s="202"/>
      <c r="I235" s="166"/>
      <c r="J235" s="166"/>
      <c r="K235" s="165"/>
      <c r="L235" s="166"/>
      <c r="M235" s="167"/>
      <c r="N235" s="167"/>
      <c r="O235" s="167"/>
      <c r="P235" s="167"/>
      <c r="Q235" s="167"/>
      <c r="R235" s="167"/>
    </row>
    <row r="236" spans="1:18" s="82" customFormat="1">
      <c r="A236" s="229"/>
      <c r="B236" s="67"/>
      <c r="C236" s="224" t="s">
        <v>144</v>
      </c>
      <c r="D236" s="159" t="s">
        <v>10</v>
      </c>
      <c r="E236" s="156">
        <v>1</v>
      </c>
      <c r="F236" s="571"/>
      <c r="G236" s="155">
        <f t="shared" ref="G236:G237" si="18">E236*F236</f>
        <v>0</v>
      </c>
      <c r="H236" s="202"/>
      <c r="I236" s="166"/>
      <c r="J236" s="166"/>
      <c r="K236" s="165"/>
      <c r="L236" s="166"/>
      <c r="M236" s="167"/>
      <c r="N236" s="167"/>
      <c r="O236" s="167"/>
      <c r="P236" s="167"/>
      <c r="Q236" s="167"/>
      <c r="R236" s="167"/>
    </row>
    <row r="237" spans="1:18" s="82" customFormat="1">
      <c r="A237" s="229"/>
      <c r="B237" s="67"/>
      <c r="C237" s="326" t="s">
        <v>143</v>
      </c>
      <c r="D237" s="159" t="s">
        <v>10</v>
      </c>
      <c r="E237" s="156">
        <v>7</v>
      </c>
      <c r="F237" s="571"/>
      <c r="G237" s="155">
        <f t="shared" si="18"/>
        <v>0</v>
      </c>
      <c r="H237" s="202"/>
      <c r="I237" s="166"/>
      <c r="J237" s="166"/>
      <c r="K237" s="165"/>
      <c r="L237" s="166"/>
      <c r="M237" s="167"/>
      <c r="N237" s="167"/>
      <c r="O237" s="167"/>
      <c r="P237" s="167"/>
      <c r="Q237" s="167"/>
      <c r="R237" s="167"/>
    </row>
    <row r="238" spans="1:18" s="82" customFormat="1">
      <c r="A238" s="229"/>
      <c r="B238" s="67"/>
      <c r="C238" s="326"/>
      <c r="D238" s="159"/>
      <c r="E238" s="156"/>
      <c r="F238" s="155"/>
      <c r="G238" s="155"/>
      <c r="H238" s="202"/>
      <c r="I238" s="166"/>
      <c r="J238" s="166"/>
      <c r="K238" s="165"/>
      <c r="L238" s="166"/>
      <c r="M238" s="167"/>
      <c r="N238" s="167"/>
      <c r="O238" s="167"/>
      <c r="P238" s="167"/>
      <c r="Q238" s="167"/>
      <c r="R238" s="167"/>
    </row>
    <row r="239" spans="1:18" s="82" customFormat="1">
      <c r="A239" s="229" t="s">
        <v>105</v>
      </c>
      <c r="B239" s="67">
        <f>COUNT($A$11:B238)+1</f>
        <v>28</v>
      </c>
      <c r="C239" s="218" t="s">
        <v>489</v>
      </c>
      <c r="D239" s="159" t="s">
        <v>10</v>
      </c>
      <c r="E239" s="156">
        <v>9</v>
      </c>
      <c r="F239" s="571"/>
      <c r="G239" s="155">
        <f t="shared" ref="G239" si="19">E239*F239</f>
        <v>0</v>
      </c>
      <c r="H239" s="202"/>
      <c r="I239" s="166"/>
      <c r="J239" s="166"/>
      <c r="K239" s="165"/>
      <c r="L239" s="166"/>
      <c r="M239" s="167"/>
      <c r="N239" s="167"/>
      <c r="O239" s="167"/>
      <c r="P239" s="167"/>
      <c r="Q239" s="167"/>
      <c r="R239" s="167"/>
    </row>
    <row r="240" spans="1:18" s="82" customFormat="1" ht="48">
      <c r="A240" s="229"/>
      <c r="B240" s="67"/>
      <c r="C240" s="224" t="s">
        <v>490</v>
      </c>
      <c r="D240" s="159"/>
      <c r="E240" s="156"/>
      <c r="F240" s="155"/>
      <c r="G240" s="155"/>
      <c r="H240" s="202"/>
      <c r="I240" s="166"/>
      <c r="J240" s="166"/>
      <c r="K240" s="165"/>
      <c r="L240" s="166"/>
      <c r="M240" s="167"/>
      <c r="N240" s="167"/>
      <c r="O240" s="167"/>
      <c r="P240" s="167"/>
      <c r="Q240" s="167"/>
      <c r="R240" s="167"/>
    </row>
    <row r="241" spans="1:18" s="82" customFormat="1">
      <c r="A241" s="229"/>
      <c r="B241" s="67"/>
      <c r="C241" s="224"/>
      <c r="D241" s="159"/>
      <c r="E241" s="156"/>
      <c r="F241" s="155"/>
      <c r="G241" s="155"/>
      <c r="H241" s="202"/>
      <c r="I241" s="166"/>
      <c r="J241" s="166"/>
      <c r="K241" s="165"/>
      <c r="L241" s="166"/>
      <c r="M241" s="167"/>
      <c r="N241" s="167"/>
      <c r="O241" s="167"/>
      <c r="P241" s="167"/>
      <c r="Q241" s="167"/>
      <c r="R241" s="167"/>
    </row>
    <row r="242" spans="1:18" s="82" customFormat="1">
      <c r="A242" s="229" t="s">
        <v>105</v>
      </c>
      <c r="B242" s="67">
        <f>COUNT($A$11:B241)+1</f>
        <v>29</v>
      </c>
      <c r="C242" s="225" t="s">
        <v>195</v>
      </c>
      <c r="D242" s="159"/>
      <c r="E242" s="156"/>
      <c r="F242" s="155"/>
      <c r="G242" s="155">
        <f t="shared" si="10"/>
        <v>0</v>
      </c>
      <c r="H242" s="202"/>
      <c r="I242" s="166"/>
      <c r="J242" s="166"/>
      <c r="K242" s="165"/>
      <c r="L242" s="166"/>
      <c r="M242" s="167"/>
      <c r="N242" s="167"/>
      <c r="O242" s="167"/>
      <c r="P242" s="167"/>
      <c r="Q242" s="167"/>
      <c r="R242" s="167"/>
    </row>
    <row r="243" spans="1:18" s="82" customFormat="1" ht="60">
      <c r="A243" s="229"/>
      <c r="B243" s="67"/>
      <c r="C243" s="224" t="s">
        <v>219</v>
      </c>
      <c r="D243" s="159"/>
      <c r="E243" s="156"/>
      <c r="F243" s="155"/>
      <c r="G243" s="155">
        <f t="shared" si="10"/>
        <v>0</v>
      </c>
      <c r="H243" s="202"/>
      <c r="I243" s="166"/>
      <c r="J243" s="166"/>
      <c r="K243" s="165"/>
      <c r="L243" s="166"/>
      <c r="M243" s="167"/>
      <c r="N243" s="167"/>
      <c r="O243" s="167"/>
      <c r="P243" s="167"/>
      <c r="Q243" s="167"/>
      <c r="R243" s="167"/>
    </row>
    <row r="244" spans="1:18" s="82" customFormat="1">
      <c r="A244" s="229"/>
      <c r="B244" s="67"/>
      <c r="C244" s="218" t="s">
        <v>256</v>
      </c>
      <c r="D244" s="159"/>
      <c r="E244" s="156"/>
      <c r="F244" s="155"/>
      <c r="G244" s="155">
        <f t="shared" si="10"/>
        <v>0</v>
      </c>
      <c r="H244" s="202"/>
      <c r="I244" s="166"/>
      <c r="J244" s="166"/>
      <c r="K244" s="165"/>
      <c r="L244" s="166"/>
      <c r="M244" s="167"/>
      <c r="N244" s="167"/>
      <c r="O244" s="167"/>
      <c r="P244" s="167"/>
      <c r="Q244" s="167"/>
      <c r="R244" s="167"/>
    </row>
    <row r="245" spans="1:18" s="82" customFormat="1" ht="24">
      <c r="A245" s="229"/>
      <c r="B245" s="67"/>
      <c r="C245" s="329" t="s">
        <v>379</v>
      </c>
      <c r="D245" s="159" t="s">
        <v>10</v>
      </c>
      <c r="E245" s="156">
        <v>1</v>
      </c>
      <c r="F245" s="571"/>
      <c r="G245" s="155">
        <f t="shared" si="10"/>
        <v>0</v>
      </c>
      <c r="H245" s="202"/>
      <c r="I245" s="166"/>
      <c r="J245" s="166"/>
      <c r="K245" s="165"/>
      <c r="L245" s="166"/>
      <c r="M245" s="167"/>
      <c r="N245" s="167"/>
      <c r="O245" s="167"/>
      <c r="P245" s="167"/>
      <c r="Q245" s="167"/>
      <c r="R245" s="167"/>
    </row>
    <row r="246" spans="1:18" s="82" customFormat="1" ht="36">
      <c r="A246" s="229"/>
      <c r="B246" s="67"/>
      <c r="C246" s="329" t="s">
        <v>375</v>
      </c>
      <c r="D246" s="159" t="s">
        <v>10</v>
      </c>
      <c r="E246" s="156">
        <v>1</v>
      </c>
      <c r="F246" s="571"/>
      <c r="G246" s="155">
        <f t="shared" si="10"/>
        <v>0</v>
      </c>
      <c r="H246" s="202"/>
      <c r="I246" s="166"/>
      <c r="J246" s="166"/>
      <c r="K246" s="165"/>
      <c r="L246" s="166"/>
      <c r="M246" s="167"/>
      <c r="N246" s="167"/>
      <c r="O246" s="167"/>
      <c r="P246" s="167"/>
      <c r="Q246" s="167"/>
      <c r="R246" s="167"/>
    </row>
    <row r="247" spans="1:18" s="82" customFormat="1" ht="36">
      <c r="A247" s="229"/>
      <c r="B247" s="67"/>
      <c r="C247" s="329" t="s">
        <v>378</v>
      </c>
      <c r="D247" s="159" t="s">
        <v>10</v>
      </c>
      <c r="E247" s="156">
        <v>1</v>
      </c>
      <c r="F247" s="571"/>
      <c r="G247" s="155">
        <f t="shared" si="10"/>
        <v>0</v>
      </c>
      <c r="H247" s="202"/>
      <c r="I247" s="166"/>
      <c r="J247" s="166"/>
      <c r="K247" s="165"/>
      <c r="L247" s="166"/>
      <c r="M247" s="167"/>
      <c r="N247" s="167"/>
      <c r="O247" s="167"/>
      <c r="P247" s="167"/>
      <c r="Q247" s="167"/>
      <c r="R247" s="167"/>
    </row>
    <row r="248" spans="1:18" s="82" customFormat="1" ht="60">
      <c r="A248" s="229"/>
      <c r="B248" s="67"/>
      <c r="C248" s="329" t="s">
        <v>377</v>
      </c>
      <c r="D248" s="159" t="s">
        <v>10</v>
      </c>
      <c r="E248" s="156">
        <v>1</v>
      </c>
      <c r="F248" s="571"/>
      <c r="G248" s="155">
        <f t="shared" si="10"/>
        <v>0</v>
      </c>
      <c r="H248" s="202"/>
      <c r="I248" s="166"/>
      <c r="J248" s="166"/>
      <c r="K248" s="165"/>
      <c r="L248" s="166"/>
      <c r="M248" s="167"/>
      <c r="N248" s="167"/>
      <c r="O248" s="167"/>
      <c r="P248" s="167"/>
      <c r="Q248" s="167"/>
      <c r="R248" s="167"/>
    </row>
    <row r="249" spans="1:18" s="82" customFormat="1" ht="84">
      <c r="A249" s="229"/>
      <c r="B249" s="67"/>
      <c r="C249" s="329" t="s">
        <v>376</v>
      </c>
      <c r="D249" s="159" t="s">
        <v>10</v>
      </c>
      <c r="E249" s="156">
        <v>1</v>
      </c>
      <c r="F249" s="571"/>
      <c r="G249" s="155">
        <f t="shared" si="10"/>
        <v>0</v>
      </c>
      <c r="H249" s="202"/>
      <c r="I249" s="166"/>
      <c r="J249" s="166"/>
      <c r="K249" s="165"/>
      <c r="L249" s="166"/>
      <c r="M249" s="167"/>
      <c r="N249" s="167"/>
      <c r="O249" s="167"/>
      <c r="P249" s="167"/>
      <c r="Q249" s="167"/>
      <c r="R249" s="167"/>
    </row>
    <row r="250" spans="1:18" s="82" customFormat="1" ht="48">
      <c r="A250" s="229"/>
      <c r="B250" s="67"/>
      <c r="C250" s="329" t="s">
        <v>381</v>
      </c>
      <c r="D250" s="159" t="s">
        <v>10</v>
      </c>
      <c r="E250" s="156">
        <v>1</v>
      </c>
      <c r="F250" s="571"/>
      <c r="G250" s="155">
        <f t="shared" si="10"/>
        <v>0</v>
      </c>
      <c r="H250" s="202"/>
      <c r="I250" s="166"/>
      <c r="J250" s="166"/>
      <c r="K250" s="165"/>
      <c r="L250" s="166"/>
      <c r="M250" s="167"/>
      <c r="N250" s="167"/>
      <c r="O250" s="167"/>
      <c r="P250" s="167"/>
      <c r="Q250" s="167"/>
      <c r="R250" s="167"/>
    </row>
    <row r="251" spans="1:18" s="82" customFormat="1" ht="48">
      <c r="A251" s="229"/>
      <c r="B251" s="67"/>
      <c r="C251" s="329" t="s">
        <v>380</v>
      </c>
      <c r="D251" s="159" t="s">
        <v>10</v>
      </c>
      <c r="E251" s="156">
        <v>1</v>
      </c>
      <c r="F251" s="571"/>
      <c r="G251" s="155">
        <f t="shared" si="10"/>
        <v>0</v>
      </c>
      <c r="H251" s="202"/>
      <c r="I251" s="166"/>
      <c r="J251" s="166"/>
      <c r="K251" s="165"/>
      <c r="L251" s="166"/>
      <c r="M251" s="167"/>
      <c r="N251" s="167"/>
      <c r="O251" s="167"/>
      <c r="P251" s="167"/>
      <c r="Q251" s="167"/>
      <c r="R251" s="167"/>
    </row>
    <row r="252" spans="1:18" s="82" customFormat="1" ht="48">
      <c r="A252" s="229"/>
      <c r="B252" s="67"/>
      <c r="C252" s="329" t="s">
        <v>382</v>
      </c>
      <c r="D252" s="159" t="s">
        <v>10</v>
      </c>
      <c r="E252" s="156">
        <v>2</v>
      </c>
      <c r="F252" s="571"/>
      <c r="G252" s="155">
        <f t="shared" si="10"/>
        <v>0</v>
      </c>
      <c r="H252" s="202"/>
      <c r="I252" s="166"/>
      <c r="J252" s="166"/>
      <c r="K252" s="165"/>
      <c r="L252" s="166"/>
      <c r="M252" s="167"/>
      <c r="N252" s="167"/>
      <c r="O252" s="167"/>
      <c r="P252" s="167"/>
      <c r="Q252" s="167"/>
      <c r="R252" s="167"/>
    </row>
    <row r="253" spans="1:18" s="82" customFormat="1" ht="48">
      <c r="A253" s="229"/>
      <c r="B253" s="67"/>
      <c r="C253" s="329" t="s">
        <v>383</v>
      </c>
      <c r="D253" s="159" t="s">
        <v>10</v>
      </c>
      <c r="E253" s="156">
        <v>6</v>
      </c>
      <c r="F253" s="571"/>
      <c r="G253" s="155">
        <f t="shared" si="10"/>
        <v>0</v>
      </c>
      <c r="H253" s="202"/>
      <c r="I253" s="166"/>
      <c r="J253" s="166"/>
      <c r="K253" s="165"/>
      <c r="L253" s="166"/>
      <c r="M253" s="167"/>
      <c r="N253" s="167"/>
      <c r="O253" s="167"/>
      <c r="P253" s="167"/>
      <c r="Q253" s="167"/>
      <c r="R253" s="167"/>
    </row>
    <row r="254" spans="1:18" s="82" customFormat="1">
      <c r="A254" s="229"/>
      <c r="B254" s="67"/>
      <c r="C254" s="224"/>
      <c r="D254" s="159"/>
      <c r="E254" s="156"/>
      <c r="F254" s="155"/>
      <c r="G254" s="155"/>
      <c r="H254" s="202"/>
      <c r="I254" s="166"/>
      <c r="J254" s="166"/>
      <c r="K254" s="165"/>
      <c r="L254" s="166"/>
      <c r="M254" s="167"/>
      <c r="N254" s="167"/>
      <c r="O254" s="167"/>
      <c r="P254" s="167"/>
      <c r="Q254" s="167"/>
      <c r="R254" s="167"/>
    </row>
    <row r="255" spans="1:18" s="82" customFormat="1">
      <c r="A255" s="229" t="s">
        <v>105</v>
      </c>
      <c r="B255" s="67">
        <f>COUNT($A$11:B247)+1</f>
        <v>30</v>
      </c>
      <c r="C255" s="218" t="s">
        <v>175</v>
      </c>
      <c r="D255" s="203" t="s">
        <v>100</v>
      </c>
      <c r="E255" s="204">
        <v>1</v>
      </c>
      <c r="F255" s="571"/>
      <c r="G255" s="155">
        <f t="shared" si="10"/>
        <v>0</v>
      </c>
      <c r="H255" s="202"/>
      <c r="I255" s="166"/>
      <c r="J255" s="166"/>
      <c r="K255" s="165"/>
      <c r="L255" s="166"/>
      <c r="M255" s="167"/>
      <c r="N255" s="167"/>
      <c r="O255" s="167"/>
      <c r="P255" s="167"/>
      <c r="Q255" s="167"/>
      <c r="R255" s="167"/>
    </row>
    <row r="256" spans="1:18" s="82" customFormat="1" ht="24">
      <c r="A256" s="229"/>
      <c r="B256" s="67"/>
      <c r="C256" s="224" t="s">
        <v>176</v>
      </c>
      <c r="D256" s="203"/>
      <c r="E256" s="204"/>
      <c r="F256" s="202"/>
      <c r="G256" s="155">
        <f t="shared" ref="G256:G320" si="20">E256*F256</f>
        <v>0</v>
      </c>
      <c r="H256" s="202"/>
      <c r="I256" s="166"/>
      <c r="J256" s="166"/>
      <c r="K256" s="165"/>
      <c r="L256" s="166"/>
      <c r="M256" s="167"/>
      <c r="N256" s="167"/>
      <c r="O256" s="167"/>
      <c r="P256" s="167"/>
      <c r="Q256" s="167"/>
      <c r="R256" s="167"/>
    </row>
    <row r="257" spans="1:18" s="82" customFormat="1">
      <c r="A257" s="229"/>
      <c r="B257" s="67"/>
      <c r="D257" s="203"/>
      <c r="E257" s="204"/>
      <c r="F257" s="202"/>
      <c r="G257" s="155">
        <f t="shared" si="20"/>
        <v>0</v>
      </c>
      <c r="H257" s="202"/>
      <c r="I257" s="166"/>
      <c r="J257" s="166"/>
      <c r="K257" s="165"/>
      <c r="L257" s="166"/>
      <c r="M257" s="167"/>
      <c r="N257" s="167"/>
      <c r="O257" s="167"/>
      <c r="P257" s="167"/>
      <c r="Q257" s="167"/>
      <c r="R257" s="167"/>
    </row>
    <row r="258" spans="1:18" s="82" customFormat="1">
      <c r="A258" s="229" t="s">
        <v>105</v>
      </c>
      <c r="B258" s="67">
        <f>COUNT($A$11:B257)+1</f>
        <v>31</v>
      </c>
      <c r="C258" s="322" t="s">
        <v>177</v>
      </c>
      <c r="D258" s="203" t="s">
        <v>100</v>
      </c>
      <c r="E258" s="204">
        <v>1</v>
      </c>
      <c r="F258" s="571"/>
      <c r="G258" s="155">
        <f t="shared" si="20"/>
        <v>0</v>
      </c>
      <c r="H258" s="202"/>
      <c r="I258" s="166"/>
      <c r="J258" s="166"/>
      <c r="K258" s="165"/>
      <c r="L258" s="166"/>
      <c r="M258" s="167"/>
      <c r="N258" s="167"/>
      <c r="O258" s="167"/>
      <c r="P258" s="167"/>
      <c r="Q258" s="167"/>
      <c r="R258" s="167"/>
    </row>
    <row r="259" spans="1:18" s="82" customFormat="1" ht="63" customHeight="1">
      <c r="A259" s="229"/>
      <c r="B259" s="67"/>
      <c r="C259" s="84" t="s">
        <v>178</v>
      </c>
      <c r="D259" s="203"/>
      <c r="E259" s="204"/>
      <c r="F259" s="202"/>
      <c r="G259" s="155">
        <f t="shared" si="20"/>
        <v>0</v>
      </c>
      <c r="H259" s="202"/>
      <c r="I259" s="166"/>
      <c r="J259" s="166"/>
      <c r="K259" s="165"/>
      <c r="L259" s="166"/>
      <c r="M259" s="167"/>
      <c r="N259" s="167"/>
      <c r="O259" s="167"/>
      <c r="P259" s="167"/>
      <c r="Q259" s="167"/>
      <c r="R259" s="167"/>
    </row>
    <row r="260" spans="1:18" s="82" customFormat="1">
      <c r="A260" s="229"/>
      <c r="B260" s="67"/>
      <c r="D260" s="203"/>
      <c r="E260" s="204"/>
      <c r="F260" s="202"/>
      <c r="G260" s="155">
        <f t="shared" si="20"/>
        <v>0</v>
      </c>
      <c r="H260" s="202"/>
      <c r="I260" s="166"/>
      <c r="J260" s="166"/>
      <c r="K260" s="165"/>
      <c r="L260" s="166"/>
      <c r="M260" s="167"/>
      <c r="N260" s="167"/>
      <c r="O260" s="167"/>
      <c r="P260" s="167"/>
      <c r="Q260" s="167"/>
      <c r="R260" s="167"/>
    </row>
    <row r="261" spans="1:18" s="82" customFormat="1">
      <c r="A261" s="229" t="s">
        <v>105</v>
      </c>
      <c r="B261" s="67">
        <f>COUNT($A$11:B260)+1</f>
        <v>32</v>
      </c>
      <c r="C261" s="218" t="s">
        <v>845</v>
      </c>
      <c r="D261" s="203" t="s">
        <v>196</v>
      </c>
      <c r="E261" s="204">
        <v>6</v>
      </c>
      <c r="F261" s="571"/>
      <c r="G261" s="155">
        <f t="shared" si="20"/>
        <v>0</v>
      </c>
      <c r="H261" s="202"/>
      <c r="I261" s="166"/>
      <c r="J261" s="166"/>
      <c r="K261" s="165"/>
      <c r="L261" s="166"/>
      <c r="M261" s="167"/>
      <c r="N261" s="167"/>
      <c r="O261" s="167"/>
      <c r="P261" s="167"/>
      <c r="Q261" s="167"/>
      <c r="R261" s="167"/>
    </row>
    <row r="262" spans="1:18" s="82" customFormat="1">
      <c r="A262" s="492"/>
      <c r="B262" s="491"/>
      <c r="C262" s="218"/>
      <c r="D262" s="203"/>
      <c r="E262" s="204"/>
      <c r="F262" s="391"/>
      <c r="G262" s="155">
        <f t="shared" si="20"/>
        <v>0</v>
      </c>
      <c r="H262" s="202"/>
      <c r="I262" s="166"/>
      <c r="J262" s="166"/>
      <c r="K262" s="165"/>
      <c r="L262" s="166"/>
      <c r="M262" s="167"/>
      <c r="N262" s="167"/>
      <c r="O262" s="167"/>
      <c r="P262" s="167"/>
      <c r="Q262" s="167"/>
      <c r="R262" s="167"/>
    </row>
    <row r="263" spans="1:18" s="82" customFormat="1">
      <c r="A263" s="492" t="s">
        <v>105</v>
      </c>
      <c r="B263" s="491">
        <f>COUNT($A$11:B262)+1</f>
        <v>33</v>
      </c>
      <c r="C263" s="218" t="s">
        <v>1116</v>
      </c>
      <c r="D263" s="203" t="s">
        <v>100</v>
      </c>
      <c r="E263" s="204">
        <v>1</v>
      </c>
      <c r="F263" s="571"/>
      <c r="G263" s="155">
        <f t="shared" si="20"/>
        <v>0</v>
      </c>
      <c r="H263" s="202"/>
      <c r="I263" s="166"/>
      <c r="J263" s="166"/>
      <c r="K263" s="165"/>
      <c r="L263" s="166"/>
      <c r="M263" s="167"/>
      <c r="N263" s="167"/>
      <c r="O263" s="167"/>
      <c r="P263" s="167"/>
      <c r="Q263" s="167"/>
      <c r="R263" s="167"/>
    </row>
    <row r="264" spans="1:18" s="82" customFormat="1" ht="60">
      <c r="A264" s="492"/>
      <c r="B264" s="491"/>
      <c r="C264" s="448" t="s">
        <v>1123</v>
      </c>
      <c r="D264" s="203"/>
      <c r="E264" s="204"/>
      <c r="F264" s="391"/>
      <c r="G264" s="155">
        <f t="shared" si="20"/>
        <v>0</v>
      </c>
      <c r="H264" s="202"/>
      <c r="I264" s="166"/>
      <c r="J264" s="166"/>
      <c r="K264" s="165"/>
      <c r="L264" s="166"/>
      <c r="M264" s="167"/>
      <c r="N264" s="167"/>
      <c r="O264" s="167"/>
      <c r="P264" s="167"/>
      <c r="Q264" s="167"/>
      <c r="R264" s="167"/>
    </row>
    <row r="265" spans="1:18" s="82" customFormat="1">
      <c r="A265" s="492"/>
      <c r="B265" s="491"/>
      <c r="C265" s="449" t="s">
        <v>1117</v>
      </c>
      <c r="D265" s="203"/>
      <c r="E265" s="204"/>
      <c r="F265" s="391"/>
      <c r="G265" s="155">
        <f t="shared" si="20"/>
        <v>0</v>
      </c>
      <c r="H265" s="202"/>
      <c r="I265" s="166"/>
      <c r="J265" s="166"/>
      <c r="K265" s="165"/>
      <c r="L265" s="166"/>
      <c r="M265" s="167"/>
      <c r="N265" s="167"/>
      <c r="O265" s="167"/>
      <c r="P265" s="167"/>
      <c r="Q265" s="167"/>
      <c r="R265" s="167"/>
    </row>
    <row r="266" spans="1:18" s="82" customFormat="1" ht="27.75">
      <c r="A266" s="492"/>
      <c r="B266" s="491"/>
      <c r="C266" s="448" t="s">
        <v>1124</v>
      </c>
      <c r="D266" s="203"/>
      <c r="E266" s="204"/>
      <c r="F266" s="391"/>
      <c r="G266" s="155">
        <f t="shared" si="20"/>
        <v>0</v>
      </c>
      <c r="H266" s="202"/>
      <c r="I266" s="166"/>
      <c r="J266" s="166"/>
      <c r="K266" s="165"/>
      <c r="L266" s="166"/>
      <c r="M266" s="167"/>
      <c r="N266" s="167"/>
      <c r="O266" s="167"/>
      <c r="P266" s="167"/>
      <c r="Q266" s="167"/>
      <c r="R266" s="167"/>
    </row>
    <row r="267" spans="1:18" s="82" customFormat="1" ht="27.75">
      <c r="A267" s="492"/>
      <c r="B267" s="491"/>
      <c r="C267" s="448" t="s">
        <v>1125</v>
      </c>
      <c r="D267" s="203"/>
      <c r="E267" s="204"/>
      <c r="F267" s="391"/>
      <c r="G267" s="155">
        <f t="shared" si="20"/>
        <v>0</v>
      </c>
      <c r="H267" s="202"/>
      <c r="I267" s="166"/>
      <c r="J267" s="166"/>
      <c r="K267" s="165"/>
      <c r="L267" s="166"/>
      <c r="M267" s="167"/>
      <c r="N267" s="167"/>
      <c r="O267" s="167"/>
      <c r="P267" s="167"/>
      <c r="Q267" s="167"/>
      <c r="R267" s="167"/>
    </row>
    <row r="268" spans="1:18" s="82" customFormat="1">
      <c r="A268" s="492"/>
      <c r="B268" s="491"/>
      <c r="C268" s="448" t="s">
        <v>1118</v>
      </c>
      <c r="D268" s="203"/>
      <c r="E268" s="204"/>
      <c r="F268" s="391"/>
      <c r="G268" s="155">
        <f t="shared" si="20"/>
        <v>0</v>
      </c>
      <c r="H268" s="202"/>
      <c r="I268" s="166"/>
      <c r="J268" s="166"/>
      <c r="K268" s="165"/>
      <c r="L268" s="166"/>
      <c r="M268" s="167"/>
      <c r="N268" s="167"/>
      <c r="O268" s="167"/>
      <c r="P268" s="167"/>
      <c r="Q268" s="167"/>
      <c r="R268" s="167"/>
    </row>
    <row r="269" spans="1:18" s="82" customFormat="1">
      <c r="A269" s="492"/>
      <c r="B269" s="491"/>
      <c r="C269" s="448" t="s">
        <v>1127</v>
      </c>
      <c r="D269" s="203"/>
      <c r="E269" s="204"/>
      <c r="F269" s="391"/>
      <c r="G269" s="155">
        <f t="shared" si="20"/>
        <v>0</v>
      </c>
      <c r="H269" s="202"/>
      <c r="I269" s="166"/>
      <c r="J269" s="166"/>
      <c r="K269" s="165"/>
      <c r="L269" s="166"/>
      <c r="M269" s="167"/>
      <c r="N269" s="167"/>
      <c r="O269" s="167"/>
      <c r="P269" s="167"/>
      <c r="Q269" s="167"/>
      <c r="R269" s="167"/>
    </row>
    <row r="270" spans="1:18" s="82" customFormat="1">
      <c r="A270" s="492"/>
      <c r="B270" s="491"/>
      <c r="C270" s="448" t="s">
        <v>1126</v>
      </c>
      <c r="D270" s="203"/>
      <c r="E270" s="204"/>
      <c r="F270" s="391"/>
      <c r="G270" s="155">
        <f t="shared" si="20"/>
        <v>0</v>
      </c>
      <c r="H270" s="202"/>
      <c r="I270" s="166"/>
      <c r="J270" s="166"/>
      <c r="K270" s="165"/>
      <c r="L270" s="166"/>
      <c r="M270" s="167"/>
      <c r="N270" s="167"/>
      <c r="O270" s="167"/>
      <c r="P270" s="167"/>
      <c r="Q270" s="167"/>
      <c r="R270" s="167"/>
    </row>
    <row r="271" spans="1:18" s="82" customFormat="1">
      <c r="A271" s="492"/>
      <c r="B271" s="491"/>
      <c r="C271" s="448" t="s">
        <v>1128</v>
      </c>
      <c r="D271" s="203"/>
      <c r="E271" s="204"/>
      <c r="F271" s="391"/>
      <c r="G271" s="155">
        <f t="shared" si="20"/>
        <v>0</v>
      </c>
      <c r="H271" s="202"/>
      <c r="I271" s="166"/>
      <c r="J271" s="166"/>
      <c r="K271" s="165"/>
      <c r="L271" s="166"/>
      <c r="M271" s="167"/>
      <c r="N271" s="167"/>
      <c r="O271" s="167"/>
      <c r="P271" s="167"/>
      <c r="Q271" s="167"/>
      <c r="R271" s="167"/>
    </row>
    <row r="272" spans="1:18" s="82" customFormat="1" ht="24">
      <c r="A272" s="492"/>
      <c r="B272" s="491"/>
      <c r="C272" s="448" t="s">
        <v>1129</v>
      </c>
      <c r="D272" s="203"/>
      <c r="E272" s="204"/>
      <c r="F272" s="391"/>
      <c r="G272" s="155">
        <f t="shared" si="20"/>
        <v>0</v>
      </c>
      <c r="H272" s="202"/>
      <c r="I272" s="166"/>
      <c r="J272" s="166"/>
      <c r="K272" s="165"/>
      <c r="L272" s="166"/>
      <c r="M272" s="167"/>
      <c r="N272" s="167"/>
      <c r="O272" s="167"/>
      <c r="P272" s="167"/>
      <c r="Q272" s="167"/>
      <c r="R272" s="167"/>
    </row>
    <row r="273" spans="1:18" s="82" customFormat="1" ht="24">
      <c r="A273" s="492"/>
      <c r="B273" s="491"/>
      <c r="C273" s="448" t="s">
        <v>1130</v>
      </c>
      <c r="D273" s="203"/>
      <c r="E273" s="204"/>
      <c r="F273" s="391"/>
      <c r="G273" s="155">
        <f t="shared" si="20"/>
        <v>0</v>
      </c>
      <c r="H273" s="202"/>
      <c r="I273" s="166"/>
      <c r="J273" s="166"/>
      <c r="K273" s="165"/>
      <c r="L273" s="166"/>
      <c r="M273" s="167"/>
      <c r="N273" s="167"/>
      <c r="O273" s="167"/>
      <c r="P273" s="167"/>
      <c r="Q273" s="167"/>
      <c r="R273" s="167"/>
    </row>
    <row r="274" spans="1:18" s="82" customFormat="1">
      <c r="A274" s="492"/>
      <c r="B274" s="491"/>
      <c r="C274" s="448" t="s">
        <v>1131</v>
      </c>
      <c r="D274" s="203"/>
      <c r="E274" s="204"/>
      <c r="F274" s="391"/>
      <c r="G274" s="155">
        <f t="shared" si="20"/>
        <v>0</v>
      </c>
      <c r="H274" s="202"/>
      <c r="I274" s="166"/>
      <c r="J274" s="166"/>
      <c r="K274" s="165"/>
      <c r="L274" s="166"/>
      <c r="M274" s="167"/>
      <c r="N274" s="167"/>
      <c r="O274" s="167"/>
      <c r="P274" s="167"/>
      <c r="Q274" s="167"/>
      <c r="R274" s="167"/>
    </row>
    <row r="275" spans="1:18" s="82" customFormat="1" ht="16.5" customHeight="1">
      <c r="A275" s="492"/>
      <c r="B275" s="491"/>
      <c r="C275" s="448" t="s">
        <v>1132</v>
      </c>
      <c r="D275" s="203"/>
      <c r="E275" s="204"/>
      <c r="F275" s="391"/>
      <c r="G275" s="155">
        <f t="shared" si="20"/>
        <v>0</v>
      </c>
      <c r="H275" s="202"/>
      <c r="I275" s="166"/>
      <c r="J275" s="166"/>
      <c r="K275" s="165"/>
      <c r="L275" s="166"/>
      <c r="M275" s="167"/>
      <c r="N275" s="167"/>
      <c r="O275" s="167"/>
      <c r="P275" s="167"/>
      <c r="Q275" s="167"/>
      <c r="R275" s="167"/>
    </row>
    <row r="276" spans="1:18" s="82" customFormat="1">
      <c r="A276" s="492"/>
      <c r="B276" s="491"/>
      <c r="C276" s="448" t="s">
        <v>1133</v>
      </c>
      <c r="D276" s="203"/>
      <c r="E276" s="204"/>
      <c r="F276" s="391"/>
      <c r="G276" s="155">
        <f t="shared" si="20"/>
        <v>0</v>
      </c>
      <c r="H276" s="202"/>
      <c r="I276" s="166"/>
      <c r="J276" s="166"/>
      <c r="K276" s="165"/>
      <c r="L276" s="166"/>
      <c r="M276" s="167"/>
      <c r="N276" s="167"/>
      <c r="O276" s="167"/>
      <c r="P276" s="167"/>
      <c r="Q276" s="167"/>
      <c r="R276" s="167"/>
    </row>
    <row r="277" spans="1:18" s="82" customFormat="1">
      <c r="A277" s="492"/>
      <c r="B277" s="491"/>
      <c r="C277" s="448" t="s">
        <v>1119</v>
      </c>
      <c r="D277" s="203"/>
      <c r="E277" s="204"/>
      <c r="F277" s="391"/>
      <c r="G277" s="155">
        <f t="shared" si="20"/>
        <v>0</v>
      </c>
      <c r="H277" s="202"/>
      <c r="I277" s="166"/>
      <c r="J277" s="166"/>
      <c r="K277" s="165"/>
      <c r="L277" s="166"/>
      <c r="M277" s="167"/>
      <c r="N277" s="167"/>
      <c r="O277" s="167"/>
      <c r="P277" s="167"/>
      <c r="Q277" s="167"/>
      <c r="R277" s="167"/>
    </row>
    <row r="278" spans="1:18" s="82" customFormat="1">
      <c r="A278" s="492"/>
      <c r="B278" s="491"/>
      <c r="C278" s="448" t="s">
        <v>1120</v>
      </c>
      <c r="D278" s="203"/>
      <c r="E278" s="204"/>
      <c r="F278" s="391"/>
      <c r="G278" s="155">
        <f t="shared" si="20"/>
        <v>0</v>
      </c>
      <c r="H278" s="202"/>
      <c r="I278" s="166"/>
      <c r="J278" s="166"/>
      <c r="K278" s="165"/>
      <c r="L278" s="166"/>
      <c r="M278" s="167"/>
      <c r="N278" s="167"/>
      <c r="O278" s="167"/>
      <c r="P278" s="167"/>
      <c r="Q278" s="167"/>
      <c r="R278" s="167"/>
    </row>
    <row r="279" spans="1:18" s="82" customFormat="1">
      <c r="A279" s="492"/>
      <c r="B279" s="491"/>
      <c r="C279" s="448" t="s">
        <v>1134</v>
      </c>
      <c r="D279" s="203"/>
      <c r="E279" s="204"/>
      <c r="F279" s="391"/>
      <c r="G279" s="155">
        <f t="shared" si="20"/>
        <v>0</v>
      </c>
      <c r="H279" s="202"/>
      <c r="I279" s="166"/>
      <c r="J279" s="166"/>
      <c r="K279" s="165"/>
      <c r="L279" s="166"/>
      <c r="M279" s="167"/>
      <c r="N279" s="167"/>
      <c r="O279" s="167"/>
      <c r="P279" s="167"/>
      <c r="Q279" s="167"/>
      <c r="R279" s="167"/>
    </row>
    <row r="280" spans="1:18" s="82" customFormat="1">
      <c r="A280" s="492"/>
      <c r="B280" s="491"/>
      <c r="C280" s="449" t="s">
        <v>1121</v>
      </c>
      <c r="D280" s="203"/>
      <c r="E280" s="204"/>
      <c r="F280" s="391"/>
      <c r="G280" s="155">
        <f t="shared" si="20"/>
        <v>0</v>
      </c>
      <c r="H280" s="202"/>
      <c r="I280" s="166"/>
      <c r="J280" s="166"/>
      <c r="K280" s="165"/>
      <c r="L280" s="166"/>
      <c r="M280" s="167"/>
      <c r="N280" s="167"/>
      <c r="O280" s="167"/>
      <c r="P280" s="167"/>
      <c r="Q280" s="167"/>
      <c r="R280" s="167"/>
    </row>
    <row r="281" spans="1:18" s="82" customFormat="1" ht="24">
      <c r="A281" s="492"/>
      <c r="B281" s="491"/>
      <c r="C281" s="448" t="s">
        <v>1135</v>
      </c>
      <c r="D281" s="203"/>
      <c r="E281" s="204"/>
      <c r="F281" s="391"/>
      <c r="G281" s="155">
        <f t="shared" si="20"/>
        <v>0</v>
      </c>
      <c r="H281" s="202"/>
      <c r="I281" s="166"/>
      <c r="J281" s="166"/>
      <c r="K281" s="165"/>
      <c r="L281" s="166"/>
      <c r="M281" s="167"/>
      <c r="N281" s="167"/>
      <c r="O281" s="167"/>
      <c r="P281" s="167"/>
      <c r="Q281" s="167"/>
      <c r="R281" s="167"/>
    </row>
    <row r="282" spans="1:18" s="82" customFormat="1" ht="24">
      <c r="A282" s="492"/>
      <c r="B282" s="491"/>
      <c r="C282" s="448" t="s">
        <v>1136</v>
      </c>
      <c r="D282" s="203"/>
      <c r="E282" s="204"/>
      <c r="F282" s="391"/>
      <c r="G282" s="155">
        <f t="shared" si="20"/>
        <v>0</v>
      </c>
      <c r="H282" s="202"/>
      <c r="I282" s="166"/>
      <c r="J282" s="166"/>
      <c r="K282" s="165"/>
      <c r="L282" s="166"/>
      <c r="M282" s="167"/>
      <c r="N282" s="167"/>
      <c r="O282" s="167"/>
      <c r="P282" s="167"/>
      <c r="Q282" s="167"/>
      <c r="R282" s="167"/>
    </row>
    <row r="283" spans="1:18" s="82" customFormat="1">
      <c r="A283" s="492"/>
      <c r="B283" s="491"/>
      <c r="C283" s="448" t="s">
        <v>1137</v>
      </c>
      <c r="D283" s="203"/>
      <c r="E283" s="204"/>
      <c r="F283" s="391"/>
      <c r="G283" s="155">
        <f t="shared" si="20"/>
        <v>0</v>
      </c>
      <c r="H283" s="202"/>
      <c r="I283" s="166"/>
      <c r="J283" s="166"/>
      <c r="K283" s="165"/>
      <c r="L283" s="166"/>
      <c r="M283" s="167"/>
      <c r="N283" s="167"/>
      <c r="O283" s="167"/>
      <c r="P283" s="167"/>
      <c r="Q283" s="167"/>
      <c r="R283" s="167"/>
    </row>
    <row r="284" spans="1:18" s="82" customFormat="1">
      <c r="A284" s="492"/>
      <c r="B284" s="491"/>
      <c r="C284" s="448" t="s">
        <v>1138</v>
      </c>
      <c r="D284" s="203"/>
      <c r="E284" s="204"/>
      <c r="F284" s="391"/>
      <c r="G284" s="155">
        <f t="shared" si="20"/>
        <v>0</v>
      </c>
      <c r="H284" s="202"/>
      <c r="I284" s="166"/>
      <c r="J284" s="166"/>
      <c r="K284" s="165"/>
      <c r="L284" s="166"/>
      <c r="M284" s="167"/>
      <c r="N284" s="167"/>
      <c r="O284" s="167"/>
      <c r="P284" s="167"/>
      <c r="Q284" s="167"/>
      <c r="R284" s="167"/>
    </row>
    <row r="285" spans="1:18" s="82" customFormat="1" ht="13.5">
      <c r="A285" s="492"/>
      <c r="B285" s="491"/>
      <c r="C285" s="448" t="s">
        <v>1139</v>
      </c>
      <c r="D285" s="203"/>
      <c r="E285" s="204"/>
      <c r="F285" s="391"/>
      <c r="G285" s="155">
        <f t="shared" si="20"/>
        <v>0</v>
      </c>
      <c r="H285" s="202"/>
      <c r="I285" s="166"/>
      <c r="J285" s="166"/>
      <c r="K285" s="165"/>
      <c r="L285" s="166"/>
      <c r="M285" s="167"/>
      <c r="N285" s="167"/>
      <c r="O285" s="167"/>
      <c r="P285" s="167"/>
      <c r="Q285" s="167"/>
      <c r="R285" s="167"/>
    </row>
    <row r="286" spans="1:18" s="82" customFormat="1">
      <c r="A286" s="492"/>
      <c r="B286" s="491"/>
      <c r="C286" s="493" t="s">
        <v>1140</v>
      </c>
      <c r="D286" s="203"/>
      <c r="E286" s="204"/>
      <c r="F286" s="391"/>
      <c r="G286" s="155">
        <f t="shared" si="20"/>
        <v>0</v>
      </c>
      <c r="H286" s="202"/>
      <c r="I286" s="166"/>
      <c r="J286" s="166"/>
      <c r="K286" s="165"/>
      <c r="L286" s="166"/>
      <c r="M286" s="167"/>
      <c r="N286" s="167"/>
      <c r="O286" s="167"/>
      <c r="P286" s="167"/>
      <c r="Q286" s="167"/>
      <c r="R286" s="167"/>
    </row>
    <row r="287" spans="1:18" s="82" customFormat="1">
      <c r="A287" s="492"/>
      <c r="B287" s="491"/>
      <c r="C287" s="493" t="s">
        <v>1141</v>
      </c>
      <c r="D287" s="203"/>
      <c r="E287" s="204"/>
      <c r="F287" s="391"/>
      <c r="G287" s="155">
        <f t="shared" si="20"/>
        <v>0</v>
      </c>
      <c r="H287" s="202"/>
      <c r="I287" s="166"/>
      <c r="J287" s="166"/>
      <c r="K287" s="165"/>
      <c r="L287" s="166"/>
      <c r="M287" s="167"/>
      <c r="N287" s="167"/>
      <c r="O287" s="167"/>
      <c r="P287" s="167"/>
      <c r="Q287" s="167"/>
      <c r="R287" s="167"/>
    </row>
    <row r="288" spans="1:18" s="82" customFormat="1">
      <c r="A288" s="492"/>
      <c r="B288" s="491"/>
      <c r="C288" s="449" t="s">
        <v>1122</v>
      </c>
      <c r="D288" s="203"/>
      <c r="E288" s="204"/>
      <c r="F288" s="391"/>
      <c r="G288" s="155">
        <f t="shared" si="20"/>
        <v>0</v>
      </c>
      <c r="H288" s="202"/>
      <c r="I288" s="166"/>
      <c r="J288" s="166"/>
      <c r="K288" s="165"/>
      <c r="L288" s="166"/>
      <c r="M288" s="167"/>
      <c r="N288" s="167"/>
      <c r="O288" s="167"/>
      <c r="P288" s="167"/>
      <c r="Q288" s="167"/>
      <c r="R288" s="167"/>
    </row>
    <row r="289" spans="1:18" s="82" customFormat="1">
      <c r="A289" s="492"/>
      <c r="B289" s="491"/>
      <c r="C289" s="448" t="s">
        <v>1145</v>
      </c>
      <c r="D289" s="203"/>
      <c r="E289" s="204"/>
      <c r="F289" s="391"/>
      <c r="G289" s="155">
        <f t="shared" si="20"/>
        <v>0</v>
      </c>
      <c r="H289" s="202"/>
      <c r="I289" s="166"/>
      <c r="J289" s="166"/>
      <c r="K289" s="165"/>
      <c r="L289" s="166"/>
      <c r="M289" s="167"/>
      <c r="N289" s="167"/>
      <c r="O289" s="167"/>
      <c r="P289" s="167"/>
      <c r="Q289" s="167"/>
      <c r="R289" s="167"/>
    </row>
    <row r="290" spans="1:18" s="82" customFormat="1">
      <c r="A290" s="492"/>
      <c r="B290" s="491"/>
      <c r="C290" s="448" t="s">
        <v>1144</v>
      </c>
      <c r="D290" s="203"/>
      <c r="E290" s="204"/>
      <c r="F290" s="391"/>
      <c r="G290" s="155">
        <f t="shared" si="20"/>
        <v>0</v>
      </c>
      <c r="H290" s="202"/>
      <c r="I290" s="166"/>
      <c r="J290" s="166"/>
      <c r="K290" s="165"/>
      <c r="L290" s="166"/>
      <c r="M290" s="167"/>
      <c r="N290" s="167"/>
      <c r="O290" s="167"/>
      <c r="P290" s="167"/>
      <c r="Q290" s="167"/>
      <c r="R290" s="167"/>
    </row>
    <row r="291" spans="1:18" s="82" customFormat="1">
      <c r="A291" s="492"/>
      <c r="B291" s="491"/>
      <c r="C291" s="493" t="s">
        <v>1142</v>
      </c>
      <c r="D291" s="203"/>
      <c r="E291" s="204"/>
      <c r="F291" s="391"/>
      <c r="G291" s="155">
        <f t="shared" si="20"/>
        <v>0</v>
      </c>
      <c r="H291" s="202"/>
      <c r="I291" s="166"/>
      <c r="J291" s="166"/>
      <c r="K291" s="165"/>
      <c r="L291" s="166"/>
      <c r="M291" s="167"/>
      <c r="N291" s="167"/>
      <c r="O291" s="167"/>
      <c r="P291" s="167"/>
      <c r="Q291" s="167"/>
      <c r="R291" s="167"/>
    </row>
    <row r="292" spans="1:18" s="82" customFormat="1">
      <c r="A292" s="492"/>
      <c r="B292" s="491"/>
      <c r="C292" s="493" t="s">
        <v>1143</v>
      </c>
      <c r="D292" s="203"/>
      <c r="E292" s="204"/>
      <c r="F292" s="391"/>
      <c r="G292" s="155">
        <f t="shared" si="20"/>
        <v>0</v>
      </c>
      <c r="H292" s="202"/>
      <c r="I292" s="166"/>
      <c r="J292" s="166"/>
      <c r="K292" s="165"/>
      <c r="L292" s="166"/>
      <c r="M292" s="167"/>
      <c r="N292" s="167"/>
      <c r="O292" s="167"/>
      <c r="P292" s="167"/>
      <c r="Q292" s="167"/>
      <c r="R292" s="167"/>
    </row>
    <row r="293" spans="1:18" s="82" customFormat="1" ht="36">
      <c r="A293" s="492"/>
      <c r="B293" s="491"/>
      <c r="C293" s="196" t="s">
        <v>1146</v>
      </c>
      <c r="D293" s="203"/>
      <c r="E293" s="204"/>
      <c r="F293" s="391"/>
      <c r="G293" s="155">
        <f t="shared" si="20"/>
        <v>0</v>
      </c>
      <c r="H293" s="202"/>
      <c r="I293" s="166"/>
      <c r="J293" s="166"/>
      <c r="K293" s="165"/>
      <c r="L293" s="166"/>
      <c r="M293" s="167"/>
      <c r="N293" s="167"/>
      <c r="O293" s="167"/>
      <c r="P293" s="167"/>
      <c r="Q293" s="167"/>
      <c r="R293" s="167"/>
    </row>
    <row r="294" spans="1:18" s="82" customFormat="1">
      <c r="A294" s="492"/>
      <c r="B294" s="491"/>
      <c r="C294" s="218"/>
      <c r="D294" s="203"/>
      <c r="E294" s="204"/>
      <c r="F294" s="391"/>
      <c r="G294" s="155">
        <f t="shared" si="20"/>
        <v>0</v>
      </c>
      <c r="H294" s="202"/>
      <c r="I294" s="166"/>
      <c r="J294" s="166"/>
      <c r="K294" s="165"/>
      <c r="L294" s="166"/>
      <c r="M294" s="167"/>
      <c r="N294" s="167"/>
      <c r="O294" s="167"/>
      <c r="P294" s="167"/>
      <c r="Q294" s="167"/>
      <c r="R294" s="167"/>
    </row>
    <row r="295" spans="1:18" s="82" customFormat="1">
      <c r="A295" s="492" t="s">
        <v>105</v>
      </c>
      <c r="B295" s="491">
        <f>COUNT($A$11:B291)+1</f>
        <v>34</v>
      </c>
      <c r="C295" s="495" t="s">
        <v>1154</v>
      </c>
      <c r="D295" s="494" t="s">
        <v>100</v>
      </c>
      <c r="E295" s="494">
        <v>1</v>
      </c>
      <c r="F295" s="571"/>
      <c r="G295" s="155">
        <f t="shared" si="20"/>
        <v>0</v>
      </c>
      <c r="H295" s="202"/>
      <c r="I295" s="166"/>
      <c r="J295" s="166"/>
      <c r="K295" s="165"/>
      <c r="L295" s="166"/>
      <c r="M295" s="167"/>
      <c r="N295" s="167"/>
      <c r="O295" s="167"/>
      <c r="P295" s="167"/>
      <c r="Q295" s="167"/>
      <c r="R295" s="167"/>
    </row>
    <row r="296" spans="1:18" s="82" customFormat="1" ht="84">
      <c r="A296" s="492"/>
      <c r="B296" s="491"/>
      <c r="C296" s="448" t="s">
        <v>1155</v>
      </c>
      <c r="D296" s="494"/>
      <c r="E296" s="494"/>
      <c r="F296" s="155"/>
      <c r="G296" s="155">
        <f t="shared" si="20"/>
        <v>0</v>
      </c>
      <c r="H296" s="202"/>
      <c r="I296" s="166"/>
      <c r="J296" s="166"/>
      <c r="K296" s="165"/>
      <c r="L296" s="166"/>
      <c r="M296" s="167"/>
      <c r="N296" s="167"/>
      <c r="O296" s="167"/>
      <c r="P296" s="167"/>
      <c r="Q296" s="167"/>
      <c r="R296" s="167"/>
    </row>
    <row r="297" spans="1:18" s="82" customFormat="1">
      <c r="A297" s="492"/>
      <c r="B297" s="491"/>
      <c r="C297" s="218"/>
      <c r="D297" s="203"/>
      <c r="E297" s="204"/>
      <c r="F297" s="391"/>
      <c r="G297" s="155">
        <f t="shared" si="20"/>
        <v>0</v>
      </c>
      <c r="H297" s="202"/>
      <c r="I297" s="166"/>
      <c r="J297" s="166"/>
      <c r="K297" s="165"/>
      <c r="L297" s="166"/>
      <c r="M297" s="167"/>
      <c r="N297" s="167"/>
      <c r="O297" s="167"/>
      <c r="P297" s="167"/>
      <c r="Q297" s="167"/>
      <c r="R297" s="167"/>
    </row>
    <row r="298" spans="1:18" s="82" customFormat="1">
      <c r="A298" s="492" t="s">
        <v>105</v>
      </c>
      <c r="B298" s="491">
        <f>COUNT($A$11:B297)+1</f>
        <v>35</v>
      </c>
      <c r="C298" s="449" t="s">
        <v>1147</v>
      </c>
      <c r="D298" s="494"/>
      <c r="E298" s="156"/>
      <c r="F298" s="155"/>
      <c r="G298" s="155">
        <f t="shared" si="20"/>
        <v>0</v>
      </c>
      <c r="H298" s="202"/>
      <c r="I298" s="166"/>
      <c r="J298" s="166"/>
      <c r="K298" s="165"/>
      <c r="L298" s="166"/>
      <c r="M298" s="167"/>
      <c r="N298" s="167"/>
      <c r="O298" s="167"/>
      <c r="P298" s="167"/>
      <c r="Q298" s="167"/>
      <c r="R298" s="167"/>
    </row>
    <row r="299" spans="1:18" s="82" customFormat="1" ht="60">
      <c r="A299" s="492"/>
      <c r="B299" s="491"/>
      <c r="C299" s="448" t="s">
        <v>1148</v>
      </c>
      <c r="D299" s="494"/>
      <c r="E299" s="156"/>
      <c r="F299" s="155"/>
      <c r="G299" s="155">
        <f t="shared" si="20"/>
        <v>0</v>
      </c>
      <c r="H299" s="202"/>
      <c r="I299" s="166"/>
      <c r="J299" s="166"/>
      <c r="K299" s="165"/>
      <c r="L299" s="166"/>
      <c r="M299" s="167"/>
      <c r="N299" s="167"/>
      <c r="O299" s="167"/>
      <c r="P299" s="167"/>
      <c r="Q299" s="167"/>
      <c r="R299" s="167"/>
    </row>
    <row r="300" spans="1:18" s="82" customFormat="1">
      <c r="A300" s="492"/>
      <c r="B300" s="491"/>
      <c r="C300" s="448" t="s">
        <v>1149</v>
      </c>
      <c r="D300" s="494" t="s">
        <v>8</v>
      </c>
      <c r="E300" s="156">
        <v>17</v>
      </c>
      <c r="F300" s="571"/>
      <c r="G300" s="155">
        <f t="shared" si="20"/>
        <v>0</v>
      </c>
      <c r="H300" s="202"/>
      <c r="I300" s="166"/>
      <c r="J300" s="166"/>
      <c r="K300" s="165"/>
      <c r="L300" s="166"/>
      <c r="M300" s="167"/>
      <c r="N300" s="167"/>
      <c r="O300" s="167"/>
      <c r="P300" s="167"/>
      <c r="Q300" s="167"/>
      <c r="R300" s="167"/>
    </row>
    <row r="301" spans="1:18" s="82" customFormat="1">
      <c r="A301" s="492"/>
      <c r="B301" s="491"/>
      <c r="C301" s="448" t="s">
        <v>1150</v>
      </c>
      <c r="D301" s="494" t="s">
        <v>8</v>
      </c>
      <c r="E301" s="156">
        <v>17</v>
      </c>
      <c r="F301" s="571"/>
      <c r="G301" s="155">
        <f t="shared" si="20"/>
        <v>0</v>
      </c>
      <c r="H301" s="202"/>
      <c r="I301" s="166"/>
      <c r="J301" s="166"/>
      <c r="K301" s="165"/>
      <c r="L301" s="166"/>
      <c r="M301" s="167"/>
      <c r="N301" s="167"/>
      <c r="O301" s="167"/>
      <c r="P301" s="167"/>
      <c r="Q301" s="167"/>
      <c r="R301" s="167"/>
    </row>
    <row r="302" spans="1:18" s="82" customFormat="1">
      <c r="A302" s="492"/>
      <c r="B302" s="491"/>
      <c r="C302" s="448"/>
      <c r="D302" s="494"/>
      <c r="E302" s="156"/>
      <c r="F302" s="155"/>
      <c r="G302" s="155">
        <f t="shared" si="20"/>
        <v>0</v>
      </c>
      <c r="H302" s="202"/>
      <c r="I302" s="166"/>
      <c r="J302" s="166"/>
      <c r="K302" s="165"/>
      <c r="L302" s="166"/>
      <c r="M302" s="167"/>
      <c r="N302" s="167"/>
      <c r="O302" s="167"/>
      <c r="P302" s="167"/>
      <c r="Q302" s="167"/>
      <c r="R302" s="167"/>
    </row>
    <row r="303" spans="1:18" s="82" customFormat="1">
      <c r="A303" s="492" t="s">
        <v>105</v>
      </c>
      <c r="B303" s="491">
        <f>COUNT($A$11:B302)+1</f>
        <v>36</v>
      </c>
      <c r="C303" s="449" t="s">
        <v>1151</v>
      </c>
      <c r="D303" s="494" t="s">
        <v>100</v>
      </c>
      <c r="E303" s="156">
        <v>1</v>
      </c>
      <c r="F303" s="571"/>
      <c r="G303" s="155">
        <f t="shared" si="20"/>
        <v>0</v>
      </c>
      <c r="H303" s="202"/>
      <c r="I303" s="166"/>
      <c r="J303" s="166"/>
      <c r="K303" s="165"/>
      <c r="L303" s="166"/>
      <c r="M303" s="167"/>
      <c r="N303" s="167"/>
      <c r="O303" s="167"/>
      <c r="P303" s="167"/>
      <c r="Q303" s="167"/>
      <c r="R303" s="167"/>
    </row>
    <row r="304" spans="1:18" s="82" customFormat="1" ht="48">
      <c r="A304" s="492"/>
      <c r="B304" s="491"/>
      <c r="C304" s="448" t="s">
        <v>1152</v>
      </c>
      <c r="D304" s="494"/>
      <c r="E304" s="156"/>
      <c r="F304" s="155"/>
      <c r="G304" s="155">
        <f t="shared" si="20"/>
        <v>0</v>
      </c>
      <c r="H304" s="202"/>
      <c r="I304" s="166"/>
      <c r="J304" s="166"/>
      <c r="K304" s="165"/>
      <c r="L304" s="166"/>
      <c r="M304" s="167"/>
      <c r="N304" s="167"/>
      <c r="O304" s="167"/>
      <c r="P304" s="167"/>
      <c r="Q304" s="167"/>
      <c r="R304" s="167"/>
    </row>
    <row r="305" spans="1:18" s="82" customFormat="1">
      <c r="A305" s="492"/>
      <c r="B305" s="491"/>
      <c r="C305" s="218"/>
      <c r="D305" s="203"/>
      <c r="E305" s="204"/>
      <c r="F305" s="391"/>
      <c r="G305" s="155">
        <f t="shared" si="20"/>
        <v>0</v>
      </c>
      <c r="H305" s="202"/>
      <c r="I305" s="166"/>
      <c r="J305" s="166"/>
      <c r="K305" s="165"/>
      <c r="L305" s="166"/>
      <c r="M305" s="167"/>
      <c r="N305" s="167"/>
      <c r="O305" s="167"/>
      <c r="P305" s="167"/>
      <c r="Q305" s="167"/>
      <c r="R305" s="167"/>
    </row>
    <row r="306" spans="1:18" s="82" customFormat="1" ht="24">
      <c r="A306" s="492" t="s">
        <v>105</v>
      </c>
      <c r="B306" s="491">
        <f>COUNT($A$11:B305)+1</f>
        <v>37</v>
      </c>
      <c r="C306" s="218" t="s">
        <v>1153</v>
      </c>
      <c r="D306" s="203"/>
      <c r="E306" s="204"/>
      <c r="F306" s="391"/>
      <c r="G306" s="155">
        <f t="shared" si="20"/>
        <v>0</v>
      </c>
      <c r="H306" s="202"/>
      <c r="I306" s="166"/>
      <c r="J306" s="166"/>
      <c r="K306" s="165"/>
      <c r="L306" s="166"/>
      <c r="M306" s="167"/>
      <c r="N306" s="167"/>
      <c r="O306" s="167"/>
      <c r="P306" s="167"/>
      <c r="Q306" s="167"/>
      <c r="R306" s="167"/>
    </row>
    <row r="307" spans="1:18" s="82" customFormat="1" ht="36">
      <c r="A307" s="492"/>
      <c r="B307" s="491"/>
      <c r="C307" s="448" t="s">
        <v>1156</v>
      </c>
      <c r="D307" s="203"/>
      <c r="E307" s="204"/>
      <c r="F307" s="391"/>
      <c r="G307" s="155">
        <f t="shared" si="20"/>
        <v>0</v>
      </c>
      <c r="H307" s="202"/>
      <c r="I307" s="166"/>
      <c r="J307" s="166"/>
      <c r="K307" s="165"/>
      <c r="L307" s="166"/>
      <c r="M307" s="167"/>
      <c r="N307" s="167"/>
      <c r="O307" s="167"/>
      <c r="P307" s="167"/>
      <c r="Q307" s="167"/>
      <c r="R307" s="167"/>
    </row>
    <row r="308" spans="1:18" s="82" customFormat="1">
      <c r="A308" s="492"/>
      <c r="B308" s="491"/>
      <c r="C308" s="440" t="s">
        <v>1157</v>
      </c>
      <c r="D308" s="203" t="s">
        <v>8</v>
      </c>
      <c r="E308" s="204">
        <v>17</v>
      </c>
      <c r="F308" s="571"/>
      <c r="G308" s="155">
        <f t="shared" si="20"/>
        <v>0</v>
      </c>
      <c r="H308" s="202"/>
      <c r="I308" s="166"/>
      <c r="J308" s="166"/>
      <c r="K308" s="165"/>
      <c r="L308" s="166"/>
      <c r="M308" s="167"/>
      <c r="N308" s="167"/>
      <c r="O308" s="167"/>
      <c r="P308" s="167"/>
      <c r="Q308" s="167"/>
      <c r="R308" s="167"/>
    </row>
    <row r="309" spans="1:18" s="82" customFormat="1">
      <c r="A309" s="492"/>
      <c r="B309" s="491"/>
      <c r="C309" s="218"/>
      <c r="D309" s="203"/>
      <c r="E309" s="204"/>
      <c r="F309" s="391"/>
      <c r="G309" s="155">
        <f t="shared" si="20"/>
        <v>0</v>
      </c>
      <c r="H309" s="202"/>
      <c r="I309" s="166"/>
      <c r="J309" s="166"/>
      <c r="K309" s="165"/>
      <c r="L309" s="166"/>
      <c r="M309" s="167"/>
      <c r="N309" s="167"/>
      <c r="O309" s="167"/>
      <c r="P309" s="167"/>
      <c r="Q309" s="167"/>
      <c r="R309" s="167"/>
    </row>
    <row r="310" spans="1:18" s="82" customFormat="1">
      <c r="A310" s="492" t="s">
        <v>105</v>
      </c>
      <c r="B310" s="491">
        <f>COUNT($A$11:B309)+1</f>
        <v>38</v>
      </c>
      <c r="C310" s="234" t="s">
        <v>890</v>
      </c>
      <c r="D310" s="203"/>
      <c r="E310" s="204"/>
      <c r="F310" s="391"/>
      <c r="G310" s="155">
        <f t="shared" si="20"/>
        <v>0</v>
      </c>
      <c r="H310" s="202"/>
      <c r="I310" s="166"/>
      <c r="J310" s="166"/>
      <c r="K310" s="165"/>
      <c r="L310" s="166"/>
      <c r="M310" s="167"/>
      <c r="N310" s="167"/>
      <c r="O310" s="167"/>
      <c r="P310" s="167"/>
      <c r="Q310" s="167"/>
      <c r="R310" s="167"/>
    </row>
    <row r="311" spans="1:18" s="82" customFormat="1" ht="24">
      <c r="A311" s="492"/>
      <c r="B311" s="491"/>
      <c r="C311" s="364" t="s">
        <v>897</v>
      </c>
      <c r="D311" s="203" t="s">
        <v>8</v>
      </c>
      <c r="E311" s="204">
        <v>14</v>
      </c>
      <c r="F311" s="571"/>
      <c r="G311" s="155">
        <f t="shared" si="20"/>
        <v>0</v>
      </c>
      <c r="H311" s="202"/>
      <c r="I311" s="166"/>
      <c r="J311" s="166"/>
      <c r="K311" s="165"/>
      <c r="L311" s="166"/>
      <c r="M311" s="167"/>
      <c r="N311" s="167"/>
      <c r="O311" s="167"/>
      <c r="P311" s="167"/>
      <c r="Q311" s="167"/>
      <c r="R311" s="167"/>
    </row>
    <row r="312" spans="1:18" s="82" customFormat="1">
      <c r="A312" s="492"/>
      <c r="B312" s="491"/>
      <c r="C312" s="364" t="s">
        <v>1158</v>
      </c>
      <c r="D312" s="203"/>
      <c r="E312" s="204"/>
      <c r="F312" s="391"/>
      <c r="G312" s="155">
        <f t="shared" si="20"/>
        <v>0</v>
      </c>
      <c r="H312" s="202"/>
      <c r="I312" s="166"/>
      <c r="J312" s="166"/>
      <c r="K312" s="165"/>
      <c r="L312" s="166"/>
      <c r="M312" s="167"/>
      <c r="N312" s="167"/>
      <c r="O312" s="167"/>
      <c r="P312" s="167"/>
      <c r="Q312" s="167"/>
      <c r="R312" s="167"/>
    </row>
    <row r="313" spans="1:18" s="82" customFormat="1">
      <c r="A313" s="492"/>
      <c r="B313" s="491"/>
      <c r="C313" s="218"/>
      <c r="D313" s="203"/>
      <c r="E313" s="204"/>
      <c r="F313" s="391"/>
      <c r="G313" s="155">
        <f t="shared" si="20"/>
        <v>0</v>
      </c>
      <c r="H313" s="202"/>
      <c r="I313" s="166"/>
      <c r="J313" s="166"/>
      <c r="K313" s="165"/>
      <c r="L313" s="166"/>
      <c r="M313" s="167"/>
      <c r="N313" s="167"/>
      <c r="O313" s="167"/>
      <c r="P313" s="167"/>
      <c r="Q313" s="167"/>
      <c r="R313" s="167"/>
    </row>
    <row r="314" spans="1:18" s="82" customFormat="1">
      <c r="A314" s="492" t="s">
        <v>105</v>
      </c>
      <c r="B314" s="491">
        <f>COUNT($A$11:B313)+1</f>
        <v>39</v>
      </c>
      <c r="C314" s="225" t="s">
        <v>179</v>
      </c>
      <c r="D314" s="203" t="s">
        <v>100</v>
      </c>
      <c r="E314" s="204">
        <v>1</v>
      </c>
      <c r="F314" s="571"/>
      <c r="G314" s="155">
        <f t="shared" si="20"/>
        <v>0</v>
      </c>
      <c r="H314" s="155"/>
      <c r="I314" s="166"/>
      <c r="J314" s="166"/>
      <c r="K314" s="165"/>
      <c r="L314" s="166"/>
      <c r="M314" s="167"/>
      <c r="N314" s="167"/>
      <c r="O314" s="167"/>
      <c r="P314" s="167"/>
      <c r="Q314" s="167"/>
      <c r="R314" s="167"/>
    </row>
    <row r="315" spans="1:18" s="82" customFormat="1" ht="96">
      <c r="A315" s="229"/>
      <c r="B315" s="67"/>
      <c r="C315" s="224" t="s">
        <v>497</v>
      </c>
      <c r="D315" s="203"/>
      <c r="E315" s="204"/>
      <c r="F315" s="202"/>
      <c r="G315" s="155">
        <f t="shared" si="20"/>
        <v>0</v>
      </c>
      <c r="H315" s="201"/>
      <c r="I315" s="166"/>
      <c r="J315" s="166"/>
      <c r="K315" s="165"/>
      <c r="L315" s="166"/>
      <c r="M315" s="167"/>
      <c r="N315" s="167"/>
      <c r="O315" s="167"/>
      <c r="P315" s="167"/>
      <c r="Q315" s="167"/>
      <c r="R315" s="167"/>
    </row>
    <row r="316" spans="1:18" s="82" customFormat="1">
      <c r="A316" s="229"/>
      <c r="B316" s="67"/>
      <c r="C316" s="224"/>
      <c r="D316" s="203"/>
      <c r="E316" s="204"/>
      <c r="F316" s="202"/>
      <c r="G316" s="155">
        <f t="shared" si="20"/>
        <v>0</v>
      </c>
      <c r="H316" s="201"/>
      <c r="I316" s="166"/>
      <c r="J316" s="166"/>
      <c r="K316" s="165"/>
      <c r="L316" s="166"/>
      <c r="M316" s="167"/>
      <c r="N316" s="167"/>
      <c r="O316" s="167"/>
      <c r="P316" s="167"/>
      <c r="Q316" s="167"/>
      <c r="R316" s="167"/>
    </row>
    <row r="317" spans="1:18" s="82" customFormat="1">
      <c r="A317" s="229" t="s">
        <v>105</v>
      </c>
      <c r="B317" s="67">
        <f>COUNT($A$11:B316)+1</f>
        <v>40</v>
      </c>
      <c r="C317" s="225" t="s">
        <v>141</v>
      </c>
      <c r="D317" s="203" t="s">
        <v>9</v>
      </c>
      <c r="E317" s="204">
        <v>212</v>
      </c>
      <c r="F317" s="571"/>
      <c r="G317" s="155">
        <f t="shared" si="20"/>
        <v>0</v>
      </c>
      <c r="H317" s="201"/>
      <c r="I317" s="166"/>
      <c r="J317" s="166"/>
      <c r="K317" s="165"/>
      <c r="L317" s="166"/>
      <c r="M317" s="167"/>
      <c r="N317" s="167"/>
      <c r="O317" s="167"/>
      <c r="P317" s="167"/>
      <c r="Q317" s="167"/>
      <c r="R317" s="167"/>
    </row>
    <row r="318" spans="1:18" s="82" customFormat="1" ht="96">
      <c r="A318" s="229"/>
      <c r="B318" s="67"/>
      <c r="C318" s="221" t="s">
        <v>269</v>
      </c>
      <c r="D318" s="203"/>
      <c r="E318" s="204"/>
      <c r="F318" s="202"/>
      <c r="G318" s="155">
        <f t="shared" si="20"/>
        <v>0</v>
      </c>
      <c r="H318" s="201"/>
      <c r="I318" s="166"/>
      <c r="J318" s="166"/>
      <c r="K318" s="165"/>
      <c r="L318" s="166"/>
      <c r="M318" s="167"/>
      <c r="N318" s="167"/>
      <c r="O318" s="167"/>
      <c r="P318" s="167"/>
      <c r="Q318" s="167"/>
      <c r="R318" s="167"/>
    </row>
    <row r="319" spans="1:18" s="82" customFormat="1">
      <c r="A319" s="229"/>
      <c r="B319" s="67"/>
      <c r="C319" s="221"/>
      <c r="D319" s="203"/>
      <c r="E319" s="204"/>
      <c r="F319" s="202"/>
      <c r="G319" s="155">
        <f t="shared" si="20"/>
        <v>0</v>
      </c>
      <c r="H319" s="201"/>
      <c r="I319" s="166"/>
      <c r="J319" s="166"/>
      <c r="K319" s="165"/>
      <c r="L319" s="166"/>
      <c r="M319" s="167"/>
      <c r="N319" s="167"/>
      <c r="O319" s="167"/>
      <c r="P319" s="167"/>
      <c r="Q319" s="167"/>
      <c r="R319" s="167"/>
    </row>
    <row r="320" spans="1:18" s="82" customFormat="1">
      <c r="A320" s="229" t="s">
        <v>105</v>
      </c>
      <c r="B320" s="67">
        <f>COUNT($A$11:B319)+1</f>
        <v>41</v>
      </c>
      <c r="C320" s="225" t="s">
        <v>220</v>
      </c>
      <c r="D320" s="203" t="s">
        <v>100</v>
      </c>
      <c r="E320" s="204">
        <v>1</v>
      </c>
      <c r="F320" s="571"/>
      <c r="G320" s="155">
        <f t="shared" si="20"/>
        <v>0</v>
      </c>
      <c r="H320" s="201"/>
      <c r="I320" s="166"/>
      <c r="J320" s="166"/>
      <c r="K320" s="165"/>
      <c r="L320" s="166"/>
      <c r="M320" s="167"/>
      <c r="N320" s="167"/>
      <c r="O320" s="167"/>
      <c r="P320" s="167"/>
      <c r="Q320" s="167"/>
      <c r="R320" s="167"/>
    </row>
    <row r="321" spans="1:18" s="82" customFormat="1" ht="84">
      <c r="A321" s="229"/>
      <c r="B321" s="67"/>
      <c r="C321" s="221" t="s">
        <v>948</v>
      </c>
      <c r="D321" s="203"/>
      <c r="E321" s="204"/>
      <c r="F321" s="202"/>
      <c r="G321" s="155">
        <f t="shared" ref="G321" si="21">E321*F321</f>
        <v>0</v>
      </c>
      <c r="H321" s="201"/>
      <c r="I321" s="166"/>
      <c r="J321" s="166"/>
      <c r="K321" s="165"/>
      <c r="L321" s="166"/>
      <c r="M321" s="167"/>
      <c r="N321" s="167"/>
      <c r="O321" s="167"/>
      <c r="P321" s="167"/>
      <c r="Q321" s="167"/>
      <c r="R321" s="167"/>
    </row>
    <row r="322" spans="1:18" s="82" customFormat="1">
      <c r="A322" s="229"/>
      <c r="B322" s="67"/>
      <c r="C322" s="221"/>
      <c r="D322" s="203"/>
      <c r="E322" s="204"/>
      <c r="F322" s="202"/>
      <c r="G322" s="155"/>
      <c r="H322" s="201"/>
      <c r="I322" s="166"/>
      <c r="J322" s="166"/>
      <c r="K322" s="165"/>
      <c r="L322" s="166"/>
      <c r="M322" s="167"/>
      <c r="N322" s="167"/>
      <c r="O322" s="167"/>
      <c r="P322" s="167"/>
      <c r="Q322" s="167"/>
      <c r="R322" s="167"/>
    </row>
    <row r="323" spans="1:18" s="82" customFormat="1" ht="13.5" thickBot="1">
      <c r="A323" s="212"/>
      <c r="B323" s="213"/>
      <c r="C323" s="192" t="str">
        <f>CONCATENATE($B$9,$C$9, " - SKUPAJ:")</f>
        <v>I.HLAJENJE - SKUPAJ:</v>
      </c>
      <c r="D323" s="148"/>
      <c r="E323" s="148"/>
      <c r="F323" s="158"/>
      <c r="G323" s="158">
        <f>SUM(G11:G321)</f>
        <v>0</v>
      </c>
      <c r="H323" s="201"/>
      <c r="I323" s="166"/>
      <c r="J323" s="166"/>
      <c r="K323" s="165"/>
      <c r="L323" s="166"/>
      <c r="M323" s="167"/>
      <c r="N323" s="167"/>
      <c r="O323" s="167"/>
      <c r="P323" s="167"/>
      <c r="Q323" s="167"/>
      <c r="R323" s="167"/>
    </row>
    <row r="324" spans="1:18" s="82" customFormat="1">
      <c r="A324" s="235"/>
      <c r="B324" s="104"/>
      <c r="C324" s="236"/>
      <c r="D324" s="149"/>
      <c r="E324" s="149"/>
      <c r="F324" s="175"/>
      <c r="G324" s="175"/>
      <c r="H324" s="201"/>
      <c r="I324" s="166"/>
      <c r="J324" s="166"/>
      <c r="K324" s="165"/>
      <c r="L324" s="166"/>
      <c r="M324" s="167"/>
      <c r="N324" s="167"/>
      <c r="O324" s="167"/>
      <c r="P324" s="167"/>
      <c r="Q324" s="167"/>
      <c r="R324" s="167"/>
    </row>
    <row r="325" spans="1:18" s="82" customFormat="1" ht="16.5" thickBot="1">
      <c r="A325" s="210"/>
      <c r="B325" s="211" t="s">
        <v>112</v>
      </c>
      <c r="C325" s="96" t="s">
        <v>323</v>
      </c>
      <c r="D325" s="151"/>
      <c r="E325" s="162"/>
      <c r="F325" s="163"/>
      <c r="G325" s="163"/>
      <c r="H325" s="201"/>
      <c r="I325" s="166"/>
      <c r="J325" s="166"/>
      <c r="K325" s="165"/>
      <c r="L325" s="166"/>
      <c r="M325" s="167"/>
      <c r="N325" s="167"/>
      <c r="O325" s="167"/>
      <c r="P325" s="167"/>
      <c r="Q325" s="167"/>
      <c r="R325" s="167"/>
    </row>
    <row r="326" spans="1:18" s="82" customFormat="1" ht="15.75">
      <c r="A326" s="226"/>
      <c r="B326" s="127"/>
      <c r="C326" s="227"/>
      <c r="D326" s="103"/>
      <c r="E326" s="228"/>
      <c r="F326" s="223"/>
      <c r="G326" s="223"/>
      <c r="H326" s="201"/>
      <c r="I326" s="166"/>
      <c r="J326" s="166"/>
      <c r="K326" s="165"/>
      <c r="L326" s="166"/>
      <c r="M326" s="167"/>
      <c r="N326" s="167"/>
      <c r="O326" s="167"/>
      <c r="P326" s="167"/>
      <c r="Q326" s="167"/>
      <c r="R326" s="167"/>
    </row>
    <row r="327" spans="1:18" s="82" customFormat="1">
      <c r="A327" s="229" t="str">
        <f>$B$325</f>
        <v>II.</v>
      </c>
      <c r="B327" s="67">
        <f>COUNT($A$326:$B326)+1</f>
        <v>1</v>
      </c>
      <c r="C327" s="218" t="s">
        <v>322</v>
      </c>
      <c r="D327" s="203" t="s">
        <v>196</v>
      </c>
      <c r="E327" s="204">
        <v>12</v>
      </c>
      <c r="F327" s="571"/>
      <c r="G327" s="155">
        <f>E327*F327</f>
        <v>0</v>
      </c>
      <c r="H327" s="201"/>
      <c r="I327" s="166"/>
      <c r="J327" s="166"/>
      <c r="K327" s="165"/>
      <c r="L327" s="166"/>
      <c r="M327" s="167"/>
      <c r="N327" s="167"/>
      <c r="O327" s="167"/>
      <c r="P327" s="167"/>
      <c r="Q327" s="167"/>
      <c r="R327" s="167"/>
    </row>
    <row r="328" spans="1:18" s="387" customFormat="1" ht="36">
      <c r="A328" s="395"/>
      <c r="B328" s="396"/>
      <c r="C328" s="355" t="s">
        <v>843</v>
      </c>
      <c r="D328" s="397"/>
      <c r="E328" s="398"/>
      <c r="F328" s="341"/>
      <c r="G328" s="155">
        <f t="shared" ref="G328:G332" si="22">E328*F328</f>
        <v>0</v>
      </c>
      <c r="H328" s="399"/>
      <c r="I328" s="385"/>
      <c r="J328" s="385"/>
      <c r="K328" s="384"/>
      <c r="L328" s="385"/>
      <c r="M328" s="386"/>
      <c r="N328" s="386"/>
      <c r="O328" s="386"/>
      <c r="P328" s="386"/>
      <c r="Q328" s="386"/>
      <c r="R328" s="386"/>
    </row>
    <row r="329" spans="1:18" s="360" customFormat="1">
      <c r="A329" s="353"/>
      <c r="B329" s="354"/>
      <c r="C329" s="355"/>
      <c r="D329" s="370"/>
      <c r="E329" s="393"/>
      <c r="F329" s="372"/>
      <c r="G329" s="155">
        <f t="shared" si="22"/>
        <v>0</v>
      </c>
      <c r="H329" s="373"/>
      <c r="I329" s="357"/>
      <c r="J329" s="357"/>
      <c r="K329" s="358"/>
      <c r="L329" s="357"/>
      <c r="M329" s="359"/>
      <c r="N329" s="359"/>
      <c r="O329" s="359"/>
      <c r="P329" s="359"/>
      <c r="Q329" s="359"/>
      <c r="R329" s="359"/>
    </row>
    <row r="330" spans="1:18" s="360" customFormat="1">
      <c r="A330" s="353" t="str">
        <f t="shared" ref="A330" si="23">$B$325</f>
        <v>II.</v>
      </c>
      <c r="B330" s="354">
        <f>COUNT($A$326:$B329)+1</f>
        <v>2</v>
      </c>
      <c r="C330" s="394" t="s">
        <v>512</v>
      </c>
      <c r="D330" s="370"/>
      <c r="E330" s="393"/>
      <c r="F330" s="372"/>
      <c r="G330" s="155">
        <f t="shared" si="22"/>
        <v>0</v>
      </c>
      <c r="H330" s="373"/>
      <c r="I330" s="357"/>
      <c r="J330" s="357"/>
      <c r="K330" s="358"/>
      <c r="L330" s="357"/>
      <c r="M330" s="359"/>
      <c r="N330" s="359"/>
      <c r="O330" s="359"/>
      <c r="P330" s="359"/>
      <c r="Q330" s="359"/>
      <c r="R330" s="359"/>
    </row>
    <row r="331" spans="1:18" s="360" customFormat="1" ht="48">
      <c r="A331" s="353"/>
      <c r="B331" s="354"/>
      <c r="C331" s="355" t="s">
        <v>513</v>
      </c>
      <c r="D331" s="370"/>
      <c r="E331" s="393"/>
      <c r="F331" s="372"/>
      <c r="G331" s="155">
        <f t="shared" si="22"/>
        <v>0</v>
      </c>
      <c r="H331" s="373"/>
      <c r="I331" s="357"/>
      <c r="J331" s="357"/>
      <c r="K331" s="358"/>
      <c r="L331" s="357"/>
      <c r="M331" s="359"/>
      <c r="N331" s="359"/>
      <c r="O331" s="359"/>
      <c r="P331" s="359"/>
      <c r="Q331" s="359"/>
      <c r="R331" s="359"/>
    </row>
    <row r="332" spans="1:18" s="360" customFormat="1">
      <c r="A332" s="353"/>
      <c r="B332" s="354"/>
      <c r="C332" s="355" t="s">
        <v>514</v>
      </c>
      <c r="D332" s="370" t="s">
        <v>10</v>
      </c>
      <c r="E332" s="393">
        <v>2</v>
      </c>
      <c r="F332" s="571"/>
      <c r="G332" s="155">
        <f t="shared" si="22"/>
        <v>0</v>
      </c>
      <c r="H332" s="373"/>
      <c r="I332" s="357"/>
      <c r="J332" s="357"/>
      <c r="K332" s="358"/>
      <c r="L332" s="357"/>
      <c r="M332" s="359"/>
      <c r="N332" s="359"/>
      <c r="O332" s="359"/>
      <c r="P332" s="359"/>
      <c r="Q332" s="359"/>
      <c r="R332" s="359"/>
    </row>
    <row r="333" spans="1:18" s="360" customFormat="1">
      <c r="A333" s="353"/>
      <c r="B333" s="354"/>
      <c r="C333" s="355"/>
      <c r="D333" s="370"/>
      <c r="E333" s="393"/>
      <c r="F333" s="372"/>
      <c r="G333" s="341">
        <f t="shared" ref="G333:G334" si="24">E333*F333</f>
        <v>0</v>
      </c>
      <c r="H333" s="373"/>
      <c r="I333" s="357"/>
      <c r="J333" s="357"/>
      <c r="K333" s="358"/>
      <c r="L333" s="357"/>
      <c r="M333" s="359"/>
      <c r="N333" s="359"/>
      <c r="O333" s="359"/>
      <c r="P333" s="359"/>
      <c r="Q333" s="359"/>
      <c r="R333" s="359"/>
    </row>
    <row r="334" spans="1:18" s="360" customFormat="1">
      <c r="A334" s="353" t="str">
        <f t="shared" ref="A334" si="25">$B$325</f>
        <v>II.</v>
      </c>
      <c r="B334" s="354">
        <f>COUNT($A$326:$B333)+1</f>
        <v>3</v>
      </c>
      <c r="C334" s="394" t="s">
        <v>515</v>
      </c>
      <c r="D334" s="370"/>
      <c r="E334" s="393"/>
      <c r="F334" s="372"/>
      <c r="G334" s="341">
        <f t="shared" si="24"/>
        <v>0</v>
      </c>
      <c r="H334" s="373"/>
      <c r="I334" s="357"/>
      <c r="J334" s="357"/>
      <c r="K334" s="358"/>
      <c r="L334" s="357"/>
      <c r="M334" s="359"/>
      <c r="N334" s="359"/>
      <c r="O334" s="359"/>
      <c r="P334" s="359"/>
      <c r="Q334" s="359"/>
      <c r="R334" s="359"/>
    </row>
    <row r="335" spans="1:18" s="360" customFormat="1" ht="48">
      <c r="A335" s="353"/>
      <c r="B335" s="354"/>
      <c r="C335" s="355" t="s">
        <v>516</v>
      </c>
      <c r="D335" s="370"/>
      <c r="E335" s="393"/>
      <c r="F335" s="372"/>
      <c r="G335" s="341">
        <f t="shared" ref="G335:G385" si="26">E335*F335</f>
        <v>0</v>
      </c>
      <c r="H335" s="373"/>
      <c r="I335" s="357"/>
      <c r="J335" s="357"/>
      <c r="K335" s="358"/>
      <c r="L335" s="357"/>
      <c r="M335" s="359"/>
      <c r="N335" s="359"/>
      <c r="O335" s="359"/>
      <c r="P335" s="359"/>
      <c r="Q335" s="359"/>
      <c r="R335" s="359"/>
    </row>
    <row r="336" spans="1:18" s="360" customFormat="1">
      <c r="A336" s="353"/>
      <c r="B336" s="354"/>
      <c r="C336" s="355" t="s">
        <v>528</v>
      </c>
      <c r="D336" s="370" t="s">
        <v>10</v>
      </c>
      <c r="E336" s="393">
        <v>1</v>
      </c>
      <c r="F336" s="571"/>
      <c r="G336" s="341">
        <f t="shared" si="26"/>
        <v>0</v>
      </c>
      <c r="H336" s="373"/>
      <c r="I336" s="357"/>
      <c r="J336" s="357"/>
      <c r="K336" s="358"/>
      <c r="L336" s="357"/>
      <c r="M336" s="359"/>
      <c r="N336" s="359"/>
      <c r="O336" s="359"/>
      <c r="P336" s="359"/>
      <c r="Q336" s="359"/>
      <c r="R336" s="359"/>
    </row>
    <row r="337" spans="1:18" s="360" customFormat="1">
      <c r="A337" s="353"/>
      <c r="B337" s="354"/>
      <c r="C337" s="355"/>
      <c r="D337" s="370"/>
      <c r="E337" s="393"/>
      <c r="F337" s="372"/>
      <c r="G337" s="341">
        <f t="shared" si="26"/>
        <v>0</v>
      </c>
      <c r="H337" s="373"/>
      <c r="I337" s="357"/>
      <c r="J337" s="357"/>
      <c r="K337" s="358"/>
      <c r="L337" s="357"/>
      <c r="M337" s="359"/>
      <c r="N337" s="359"/>
      <c r="O337" s="359"/>
      <c r="P337" s="359"/>
      <c r="Q337" s="359"/>
      <c r="R337" s="359"/>
    </row>
    <row r="338" spans="1:18" s="360" customFormat="1">
      <c r="A338" s="353" t="str">
        <f t="shared" ref="A338" si="27">$B$325</f>
        <v>II.</v>
      </c>
      <c r="B338" s="354">
        <f>COUNT($A$326:$B337)+1</f>
        <v>4</v>
      </c>
      <c r="C338" s="394" t="s">
        <v>517</v>
      </c>
      <c r="D338" s="370"/>
      <c r="E338" s="393"/>
      <c r="F338" s="372"/>
      <c r="G338" s="341">
        <f t="shared" si="26"/>
        <v>0</v>
      </c>
      <c r="H338" s="373"/>
      <c r="I338" s="357"/>
      <c r="J338" s="357"/>
      <c r="K338" s="358"/>
      <c r="L338" s="357"/>
      <c r="M338" s="359"/>
      <c r="N338" s="359"/>
      <c r="O338" s="359"/>
      <c r="P338" s="359"/>
      <c r="Q338" s="359"/>
      <c r="R338" s="359"/>
    </row>
    <row r="339" spans="1:18" s="360" customFormat="1" ht="156">
      <c r="A339" s="353"/>
      <c r="B339" s="354"/>
      <c r="C339" s="355" t="s">
        <v>523</v>
      </c>
      <c r="D339" s="370"/>
      <c r="E339" s="393"/>
      <c r="F339" s="372"/>
      <c r="G339" s="341"/>
      <c r="H339" s="373"/>
      <c r="I339" s="357"/>
      <c r="J339" s="357"/>
      <c r="K339" s="358"/>
      <c r="L339" s="357"/>
      <c r="M339" s="359"/>
      <c r="N339" s="359"/>
      <c r="O339" s="359"/>
      <c r="P339" s="359"/>
      <c r="Q339" s="359"/>
      <c r="R339" s="359"/>
    </row>
    <row r="340" spans="1:18" s="360" customFormat="1">
      <c r="A340" s="353"/>
      <c r="B340" s="354"/>
      <c r="C340" s="400" t="s">
        <v>518</v>
      </c>
      <c r="D340" s="370"/>
      <c r="E340" s="393"/>
      <c r="F340" s="372"/>
      <c r="G340" s="341">
        <f t="shared" si="26"/>
        <v>0</v>
      </c>
      <c r="H340" s="373"/>
      <c r="I340" s="357"/>
      <c r="J340" s="357"/>
      <c r="K340" s="358"/>
      <c r="L340" s="357"/>
      <c r="M340" s="359"/>
      <c r="N340" s="359"/>
      <c r="O340" s="359"/>
      <c r="P340" s="359"/>
      <c r="Q340" s="359"/>
      <c r="R340" s="359"/>
    </row>
    <row r="341" spans="1:18" s="360" customFormat="1">
      <c r="A341" s="353"/>
      <c r="B341" s="354"/>
      <c r="C341" s="355" t="s">
        <v>519</v>
      </c>
      <c r="D341" s="370"/>
      <c r="E341" s="340">
        <v>1</v>
      </c>
      <c r="F341" s="571"/>
      <c r="G341" s="341">
        <f t="shared" si="26"/>
        <v>0</v>
      </c>
      <c r="H341" s="373"/>
      <c r="I341" s="357"/>
      <c r="J341" s="357"/>
      <c r="K341" s="358"/>
      <c r="L341" s="357"/>
      <c r="M341" s="359"/>
      <c r="N341" s="359"/>
      <c r="O341" s="359"/>
      <c r="P341" s="359"/>
      <c r="Q341" s="359"/>
      <c r="R341" s="359"/>
    </row>
    <row r="342" spans="1:18" s="360" customFormat="1">
      <c r="A342" s="353"/>
      <c r="B342" s="354"/>
      <c r="C342" s="355"/>
      <c r="D342" s="370"/>
      <c r="E342" s="393"/>
      <c r="F342" s="372"/>
      <c r="G342" s="341">
        <f t="shared" si="26"/>
        <v>0</v>
      </c>
      <c r="H342" s="373"/>
      <c r="I342" s="357"/>
      <c r="J342" s="357"/>
      <c r="K342" s="358"/>
      <c r="L342" s="357"/>
      <c r="M342" s="359"/>
      <c r="N342" s="359"/>
      <c r="O342" s="359"/>
      <c r="P342" s="359"/>
      <c r="Q342" s="359"/>
      <c r="R342" s="359"/>
    </row>
    <row r="343" spans="1:18" s="360" customFormat="1">
      <c r="A343" s="353" t="str">
        <f t="shared" ref="A343" si="28">$B$325</f>
        <v>II.</v>
      </c>
      <c r="B343" s="354">
        <f>COUNT($A$326:$B342)+1</f>
        <v>5</v>
      </c>
      <c r="C343" s="338" t="s">
        <v>520</v>
      </c>
      <c r="D343" s="339" t="s">
        <v>10</v>
      </c>
      <c r="E343" s="340">
        <v>1</v>
      </c>
      <c r="F343" s="571"/>
      <c r="G343" s="341">
        <f t="shared" si="26"/>
        <v>0</v>
      </c>
      <c r="H343" s="373"/>
      <c r="I343" s="357"/>
      <c r="J343" s="357"/>
      <c r="K343" s="358"/>
      <c r="L343" s="357"/>
      <c r="M343" s="359"/>
      <c r="N343" s="359"/>
      <c r="O343" s="359"/>
      <c r="P343" s="359"/>
      <c r="Q343" s="359"/>
      <c r="R343" s="359"/>
    </row>
    <row r="344" spans="1:18" s="360" customFormat="1" ht="48">
      <c r="A344" s="353"/>
      <c r="B344" s="354"/>
      <c r="C344" s="348" t="s">
        <v>521</v>
      </c>
      <c r="D344" s="339"/>
      <c r="E344" s="340"/>
      <c r="F344" s="341"/>
      <c r="G344" s="341">
        <f t="shared" si="26"/>
        <v>0</v>
      </c>
      <c r="H344" s="373"/>
      <c r="I344" s="357"/>
      <c r="J344" s="357"/>
      <c r="K344" s="358"/>
      <c r="L344" s="357"/>
      <c r="M344" s="359"/>
      <c r="N344" s="359"/>
      <c r="O344" s="359"/>
      <c r="P344" s="359"/>
      <c r="Q344" s="359"/>
      <c r="R344" s="359"/>
    </row>
    <row r="345" spans="1:18" s="360" customFormat="1">
      <c r="A345" s="353"/>
      <c r="B345" s="354"/>
      <c r="C345" s="355" t="s">
        <v>522</v>
      </c>
      <c r="D345" s="339" t="s">
        <v>10</v>
      </c>
      <c r="E345" s="340">
        <v>1</v>
      </c>
      <c r="F345" s="571"/>
      <c r="G345" s="341">
        <f t="shared" si="26"/>
        <v>0</v>
      </c>
      <c r="H345" s="373"/>
      <c r="I345" s="357"/>
      <c r="J345" s="357"/>
      <c r="K345" s="358"/>
      <c r="L345" s="357"/>
      <c r="M345" s="359"/>
      <c r="N345" s="359"/>
      <c r="O345" s="359"/>
      <c r="P345" s="359"/>
      <c r="Q345" s="359"/>
      <c r="R345" s="359"/>
    </row>
    <row r="346" spans="1:18" s="360" customFormat="1">
      <c r="A346" s="353"/>
      <c r="B346" s="354"/>
      <c r="C346" s="355"/>
      <c r="D346" s="370"/>
      <c r="E346" s="393"/>
      <c r="F346" s="372"/>
      <c r="G346" s="341">
        <f t="shared" si="26"/>
        <v>0</v>
      </c>
      <c r="H346" s="373"/>
      <c r="I346" s="357"/>
      <c r="J346" s="357"/>
      <c r="K346" s="358"/>
      <c r="L346" s="357"/>
      <c r="M346" s="359"/>
      <c r="N346" s="359"/>
      <c r="O346" s="359"/>
      <c r="P346" s="359"/>
      <c r="Q346" s="359"/>
      <c r="R346" s="359"/>
    </row>
    <row r="347" spans="1:18" s="360" customFormat="1">
      <c r="A347" s="353" t="str">
        <f t="shared" ref="A347" si="29">$B$325</f>
        <v>II.</v>
      </c>
      <c r="B347" s="354">
        <f>COUNT($A$326:$B346)+1</f>
        <v>6</v>
      </c>
      <c r="C347" s="394" t="s">
        <v>525</v>
      </c>
      <c r="D347" s="339" t="s">
        <v>10</v>
      </c>
      <c r="E347" s="340">
        <v>1</v>
      </c>
      <c r="F347" s="571"/>
      <c r="G347" s="341">
        <f t="shared" si="26"/>
        <v>0</v>
      </c>
      <c r="H347" s="373"/>
      <c r="I347" s="357"/>
      <c r="J347" s="357"/>
      <c r="K347" s="358"/>
      <c r="L347" s="357"/>
      <c r="M347" s="359"/>
      <c r="N347" s="359"/>
      <c r="O347" s="359"/>
      <c r="P347" s="359"/>
      <c r="Q347" s="359"/>
      <c r="R347" s="359"/>
    </row>
    <row r="348" spans="1:18" s="360" customFormat="1" ht="60">
      <c r="A348" s="353"/>
      <c r="B348" s="354"/>
      <c r="C348" s="355" t="s">
        <v>526</v>
      </c>
      <c r="D348" s="339"/>
      <c r="E348" s="340"/>
      <c r="F348" s="341"/>
      <c r="G348" s="341">
        <f t="shared" si="26"/>
        <v>0</v>
      </c>
      <c r="H348" s="373"/>
      <c r="I348" s="357"/>
      <c r="J348" s="357"/>
      <c r="K348" s="358"/>
      <c r="L348" s="357"/>
      <c r="M348" s="359"/>
      <c r="N348" s="359"/>
      <c r="O348" s="359"/>
      <c r="P348" s="359"/>
      <c r="Q348" s="359"/>
      <c r="R348" s="359"/>
    </row>
    <row r="349" spans="1:18" s="360" customFormat="1">
      <c r="A349" s="353"/>
      <c r="B349" s="354"/>
      <c r="C349" s="355"/>
      <c r="D349" s="370"/>
      <c r="E349" s="393"/>
      <c r="F349" s="372"/>
      <c r="G349" s="341">
        <f t="shared" si="26"/>
        <v>0</v>
      </c>
      <c r="H349" s="373"/>
      <c r="I349" s="357"/>
      <c r="J349" s="357"/>
      <c r="K349" s="358"/>
      <c r="L349" s="357"/>
      <c r="M349" s="359"/>
      <c r="N349" s="359"/>
      <c r="O349" s="359"/>
      <c r="P349" s="359"/>
      <c r="Q349" s="359"/>
      <c r="R349" s="359"/>
    </row>
    <row r="350" spans="1:18" s="360" customFormat="1">
      <c r="A350" s="353" t="str">
        <f t="shared" ref="A350" si="30">$B$325</f>
        <v>II.</v>
      </c>
      <c r="B350" s="354">
        <f>COUNT($A$326:$B349)+1</f>
        <v>7</v>
      </c>
      <c r="C350" s="394" t="s">
        <v>524</v>
      </c>
      <c r="D350" s="339" t="s">
        <v>10</v>
      </c>
      <c r="E350" s="340">
        <v>2</v>
      </c>
      <c r="F350" s="571"/>
      <c r="G350" s="341">
        <f t="shared" si="26"/>
        <v>0</v>
      </c>
      <c r="H350" s="373"/>
      <c r="I350" s="357"/>
      <c r="J350" s="357"/>
      <c r="K350" s="358"/>
      <c r="L350" s="357"/>
      <c r="M350" s="359"/>
      <c r="N350" s="359"/>
      <c r="O350" s="359"/>
      <c r="P350" s="359"/>
      <c r="Q350" s="359"/>
      <c r="R350" s="359"/>
    </row>
    <row r="351" spans="1:18" s="360" customFormat="1" ht="48">
      <c r="A351" s="353"/>
      <c r="B351" s="354"/>
      <c r="C351" s="355" t="s">
        <v>527</v>
      </c>
      <c r="D351" s="339"/>
      <c r="E351" s="340"/>
      <c r="F351" s="341"/>
      <c r="G351" s="341">
        <f t="shared" si="26"/>
        <v>0</v>
      </c>
      <c r="H351" s="373"/>
      <c r="I351" s="357"/>
      <c r="J351" s="357"/>
      <c r="K351" s="358"/>
      <c r="L351" s="357"/>
      <c r="M351" s="359"/>
      <c r="N351" s="359"/>
      <c r="O351" s="359"/>
      <c r="P351" s="359"/>
      <c r="Q351" s="359"/>
      <c r="R351" s="359"/>
    </row>
    <row r="352" spans="1:18" s="82" customFormat="1">
      <c r="A352" s="229"/>
      <c r="B352" s="67"/>
      <c r="C352" s="224"/>
      <c r="D352" s="103"/>
      <c r="E352" s="228"/>
      <c r="F352" s="223"/>
      <c r="G352" s="155">
        <f t="shared" si="26"/>
        <v>0</v>
      </c>
      <c r="H352" s="201"/>
      <c r="I352" s="166"/>
      <c r="J352" s="166"/>
      <c r="K352" s="165"/>
      <c r="L352" s="166"/>
      <c r="M352" s="167"/>
      <c r="N352" s="167"/>
      <c r="O352" s="167"/>
      <c r="P352" s="167"/>
      <c r="Q352" s="167"/>
      <c r="R352" s="167"/>
    </row>
    <row r="353" spans="1:18" s="360" customFormat="1">
      <c r="A353" s="353" t="str">
        <f t="shared" ref="A353" si="31">$B$325</f>
        <v>II.</v>
      </c>
      <c r="B353" s="354">
        <f>COUNT($A$326:$B352)+1</f>
        <v>8</v>
      </c>
      <c r="C353" s="394" t="s">
        <v>529</v>
      </c>
      <c r="D353" s="339" t="s">
        <v>100</v>
      </c>
      <c r="E353" s="340">
        <v>1</v>
      </c>
      <c r="F353" s="571"/>
      <c r="G353" s="341">
        <f t="shared" si="26"/>
        <v>0</v>
      </c>
      <c r="H353" s="373"/>
      <c r="I353" s="357"/>
      <c r="J353" s="357"/>
      <c r="K353" s="358"/>
      <c r="L353" s="357"/>
      <c r="M353" s="359"/>
      <c r="N353" s="359"/>
      <c r="O353" s="359"/>
      <c r="P353" s="359"/>
      <c r="Q353" s="359"/>
      <c r="R353" s="359"/>
    </row>
    <row r="354" spans="1:18" s="360" customFormat="1" ht="48">
      <c r="A354" s="353"/>
      <c r="B354" s="354"/>
      <c r="C354" s="355" t="s">
        <v>530</v>
      </c>
      <c r="D354" s="370"/>
      <c r="E354" s="393"/>
      <c r="F354" s="372"/>
      <c r="G354" s="341"/>
      <c r="H354" s="373"/>
      <c r="I354" s="357"/>
      <c r="J354" s="357"/>
      <c r="K354" s="358"/>
      <c r="L354" s="357"/>
      <c r="M354" s="359"/>
      <c r="N354" s="359"/>
      <c r="O354" s="359"/>
      <c r="P354" s="359"/>
      <c r="Q354" s="359"/>
      <c r="R354" s="359"/>
    </row>
    <row r="355" spans="1:18" s="360" customFormat="1">
      <c r="A355" s="353"/>
      <c r="B355" s="354"/>
      <c r="C355" s="355" t="s">
        <v>844</v>
      </c>
      <c r="D355" s="370"/>
      <c r="E355" s="393"/>
      <c r="F355" s="372"/>
      <c r="G355" s="341"/>
      <c r="H355" s="373"/>
      <c r="I355" s="357"/>
      <c r="J355" s="357"/>
      <c r="K355" s="358"/>
      <c r="L355" s="357"/>
      <c r="M355" s="359"/>
      <c r="N355" s="359"/>
      <c r="O355" s="359"/>
      <c r="P355" s="359"/>
      <c r="Q355" s="359"/>
      <c r="R355" s="359"/>
    </row>
    <row r="356" spans="1:18" s="360" customFormat="1">
      <c r="A356" s="353"/>
      <c r="B356" s="354"/>
      <c r="C356" s="355"/>
      <c r="D356" s="370"/>
      <c r="E356" s="393"/>
      <c r="F356" s="372"/>
      <c r="G356" s="341"/>
      <c r="H356" s="373"/>
      <c r="I356" s="357"/>
      <c r="J356" s="357"/>
      <c r="K356" s="358"/>
      <c r="L356" s="357"/>
      <c r="M356" s="359"/>
      <c r="N356" s="359"/>
      <c r="O356" s="359"/>
      <c r="P356" s="359"/>
      <c r="Q356" s="359"/>
      <c r="R356" s="359"/>
    </row>
    <row r="357" spans="1:18" s="360" customFormat="1">
      <c r="A357" s="353" t="str">
        <f t="shared" ref="A357" si="32">$B$325</f>
        <v>II.</v>
      </c>
      <c r="B357" s="354">
        <f>COUNT($A$326:$B356)+1</f>
        <v>9</v>
      </c>
      <c r="C357" s="394" t="s">
        <v>531</v>
      </c>
      <c r="D357" s="339" t="s">
        <v>100</v>
      </c>
      <c r="E357" s="340">
        <v>1</v>
      </c>
      <c r="F357" s="571"/>
      <c r="G357" s="341">
        <f t="shared" si="26"/>
        <v>0</v>
      </c>
      <c r="H357" s="373"/>
      <c r="I357" s="357"/>
      <c r="J357" s="357"/>
      <c r="K357" s="358"/>
      <c r="L357" s="357"/>
      <c r="M357" s="359"/>
      <c r="N357" s="359"/>
      <c r="O357" s="359"/>
      <c r="P357" s="359"/>
      <c r="Q357" s="359"/>
      <c r="R357" s="359"/>
    </row>
    <row r="358" spans="1:18" s="360" customFormat="1" ht="51.75" customHeight="1">
      <c r="A358" s="353"/>
      <c r="B358" s="354"/>
      <c r="C358" s="355" t="s">
        <v>532</v>
      </c>
      <c r="D358" s="370"/>
      <c r="E358" s="393"/>
      <c r="F358" s="372"/>
      <c r="G358" s="341"/>
      <c r="H358" s="373"/>
      <c r="I358" s="357"/>
      <c r="J358" s="357"/>
      <c r="K358" s="358"/>
      <c r="L358" s="357"/>
      <c r="M358" s="359"/>
      <c r="N358" s="359"/>
      <c r="O358" s="359"/>
      <c r="P358" s="359"/>
      <c r="Q358" s="359"/>
      <c r="R358" s="359"/>
    </row>
    <row r="359" spans="1:18" s="360" customFormat="1">
      <c r="A359" s="353"/>
      <c r="B359" s="354"/>
      <c r="C359" s="355" t="s">
        <v>844</v>
      </c>
      <c r="D359" s="370"/>
      <c r="E359" s="393"/>
      <c r="F359" s="372"/>
      <c r="G359" s="341"/>
      <c r="H359" s="373"/>
      <c r="I359" s="357"/>
      <c r="J359" s="357"/>
      <c r="K359" s="358"/>
      <c r="L359" s="357"/>
      <c r="M359" s="359"/>
      <c r="N359" s="359"/>
      <c r="O359" s="359"/>
      <c r="P359" s="359"/>
      <c r="Q359" s="359"/>
      <c r="R359" s="359"/>
    </row>
    <row r="360" spans="1:18" s="360" customFormat="1">
      <c r="A360" s="353"/>
      <c r="B360" s="354"/>
      <c r="C360" s="355"/>
      <c r="D360" s="370"/>
      <c r="E360" s="393"/>
      <c r="F360" s="372"/>
      <c r="G360" s="341"/>
      <c r="H360" s="373"/>
      <c r="I360" s="357"/>
      <c r="J360" s="357"/>
      <c r="K360" s="358"/>
      <c r="L360" s="357"/>
      <c r="M360" s="359"/>
      <c r="N360" s="359"/>
      <c r="O360" s="359"/>
      <c r="P360" s="359"/>
      <c r="Q360" s="359"/>
      <c r="R360" s="359"/>
    </row>
    <row r="361" spans="1:18" s="82" customFormat="1">
      <c r="A361" s="229" t="str">
        <f t="shared" ref="A361" si="33">$B$325</f>
        <v>II.</v>
      </c>
      <c r="B361" s="67">
        <f>COUNT($A$326:$B360)+1</f>
        <v>10</v>
      </c>
      <c r="C361" s="218" t="s">
        <v>491</v>
      </c>
      <c r="D361" s="203" t="s">
        <v>100</v>
      </c>
      <c r="E361" s="204">
        <v>1</v>
      </c>
      <c r="F361" s="571"/>
      <c r="G361" s="155">
        <f t="shared" si="26"/>
        <v>0</v>
      </c>
      <c r="H361" s="201"/>
      <c r="I361" s="166"/>
      <c r="J361" s="166"/>
      <c r="K361" s="165"/>
      <c r="L361" s="166"/>
      <c r="M361" s="167"/>
      <c r="N361" s="167"/>
      <c r="O361" s="167"/>
      <c r="P361" s="167"/>
      <c r="Q361" s="167"/>
      <c r="R361" s="167"/>
    </row>
    <row r="362" spans="1:18" s="82" customFormat="1" ht="60">
      <c r="A362" s="229"/>
      <c r="B362" s="67"/>
      <c r="C362" s="224" t="s">
        <v>492</v>
      </c>
      <c r="D362" s="159"/>
      <c r="E362" s="156"/>
      <c r="F362" s="155"/>
      <c r="G362" s="223">
        <f t="shared" si="26"/>
        <v>0</v>
      </c>
      <c r="H362" s="201"/>
      <c r="I362" s="166"/>
      <c r="J362" s="166"/>
      <c r="K362" s="165"/>
      <c r="L362" s="166"/>
      <c r="M362" s="167"/>
      <c r="N362" s="167"/>
      <c r="O362" s="167"/>
      <c r="P362" s="167"/>
      <c r="Q362" s="167"/>
      <c r="R362" s="167"/>
    </row>
    <row r="363" spans="1:18" s="82" customFormat="1">
      <c r="A363" s="229"/>
      <c r="B363" s="67"/>
      <c r="C363" s="273"/>
      <c r="D363" s="563"/>
      <c r="E363" s="563"/>
      <c r="F363" s="155"/>
      <c r="G363" s="223">
        <f t="shared" si="26"/>
        <v>0</v>
      </c>
      <c r="H363" s="201"/>
      <c r="I363" s="166"/>
      <c r="J363" s="166"/>
      <c r="K363" s="165"/>
      <c r="L363" s="166"/>
      <c r="M363" s="167"/>
      <c r="N363" s="167"/>
      <c r="O363" s="167"/>
      <c r="P363" s="167"/>
      <c r="Q363" s="167"/>
      <c r="R363" s="167"/>
    </row>
    <row r="364" spans="1:18" s="82" customFormat="1">
      <c r="A364" s="229" t="str">
        <f t="shared" ref="A364:A368" si="34">$B$325</f>
        <v>II.</v>
      </c>
      <c r="B364" s="67">
        <f>COUNT($A$326:$B363)+1</f>
        <v>11</v>
      </c>
      <c r="C364" s="321" t="s">
        <v>324</v>
      </c>
      <c r="D364" s="159"/>
      <c r="E364" s="156"/>
      <c r="F364" s="155"/>
      <c r="G364" s="223">
        <f t="shared" si="26"/>
        <v>0</v>
      </c>
      <c r="H364" s="201"/>
      <c r="I364" s="166"/>
      <c r="J364" s="166"/>
      <c r="K364" s="165"/>
      <c r="L364" s="166"/>
      <c r="M364" s="167"/>
      <c r="N364" s="167"/>
      <c r="O364" s="167"/>
      <c r="P364" s="167"/>
      <c r="Q364" s="167"/>
      <c r="R364" s="167"/>
    </row>
    <row r="365" spans="1:18" s="82" customFormat="1" ht="96">
      <c r="A365" s="229"/>
      <c r="B365" s="67"/>
      <c r="C365" s="221" t="s">
        <v>325</v>
      </c>
      <c r="D365" s="159"/>
      <c r="E365" s="156"/>
      <c r="F365" s="155"/>
      <c r="G365" s="223">
        <f t="shared" si="26"/>
        <v>0</v>
      </c>
      <c r="H365" s="201"/>
      <c r="I365" s="166"/>
      <c r="J365" s="166"/>
      <c r="K365" s="165"/>
      <c r="L365" s="166"/>
      <c r="M365" s="167"/>
      <c r="N365" s="167"/>
      <c r="O365" s="167"/>
      <c r="P365" s="167"/>
      <c r="Q365" s="167"/>
      <c r="R365" s="167"/>
    </row>
    <row r="366" spans="1:18" s="82" customFormat="1" ht="60.75" customHeight="1">
      <c r="A366" s="229"/>
      <c r="B366" s="67"/>
      <c r="C366" s="224" t="s">
        <v>401</v>
      </c>
      <c r="D366" s="203" t="s">
        <v>10</v>
      </c>
      <c r="E366" s="204">
        <v>1</v>
      </c>
      <c r="F366" s="571"/>
      <c r="G366" s="155">
        <f t="shared" si="26"/>
        <v>0</v>
      </c>
      <c r="H366" s="201"/>
      <c r="I366" s="166"/>
      <c r="J366" s="166"/>
      <c r="K366" s="165"/>
      <c r="L366" s="166"/>
      <c r="M366" s="167"/>
      <c r="N366" s="167"/>
      <c r="O366" s="167"/>
      <c r="P366" s="167"/>
      <c r="Q366" s="167"/>
      <c r="R366" s="167"/>
    </row>
    <row r="367" spans="1:18" s="82" customFormat="1">
      <c r="A367" s="229"/>
      <c r="B367" s="67"/>
      <c r="C367" s="273"/>
      <c r="D367" s="563"/>
      <c r="E367" s="563"/>
      <c r="F367" s="155"/>
      <c r="G367" s="223">
        <f t="shared" si="26"/>
        <v>0</v>
      </c>
      <c r="H367" s="201"/>
      <c r="I367" s="166"/>
      <c r="J367" s="166"/>
      <c r="K367" s="165"/>
      <c r="L367" s="166"/>
      <c r="M367" s="167"/>
      <c r="N367" s="167"/>
      <c r="O367" s="167"/>
      <c r="P367" s="167"/>
      <c r="Q367" s="167"/>
      <c r="R367" s="167"/>
    </row>
    <row r="368" spans="1:18" s="82" customFormat="1">
      <c r="A368" s="229" t="str">
        <f t="shared" si="34"/>
        <v>II.</v>
      </c>
      <c r="B368" s="67">
        <f>COUNT($A$326:$B367)+1</f>
        <v>12</v>
      </c>
      <c r="C368" s="225" t="s">
        <v>234</v>
      </c>
      <c r="D368" s="159"/>
      <c r="E368" s="156"/>
      <c r="F368" s="155"/>
      <c r="G368" s="223">
        <f t="shared" si="26"/>
        <v>0</v>
      </c>
      <c r="H368" s="201"/>
      <c r="I368" s="166"/>
      <c r="J368" s="166"/>
      <c r="K368" s="165"/>
      <c r="L368" s="166"/>
      <c r="M368" s="167"/>
      <c r="N368" s="167"/>
      <c r="O368" s="167"/>
      <c r="P368" s="167"/>
      <c r="Q368" s="167"/>
      <c r="R368" s="167"/>
    </row>
    <row r="369" spans="1:18" s="82" customFormat="1" ht="60">
      <c r="A369" s="229"/>
      <c r="B369" s="67"/>
      <c r="C369" s="221" t="s">
        <v>257</v>
      </c>
      <c r="D369" s="159"/>
      <c r="E369" s="156"/>
      <c r="F369" s="155"/>
      <c r="G369" s="223">
        <f t="shared" si="26"/>
        <v>0</v>
      </c>
      <c r="H369" s="201"/>
      <c r="I369" s="166"/>
      <c r="J369" s="166"/>
      <c r="K369" s="165"/>
      <c r="L369" s="166"/>
      <c r="M369" s="167"/>
      <c r="N369" s="167"/>
      <c r="O369" s="167"/>
      <c r="P369" s="167"/>
      <c r="Q369" s="167"/>
      <c r="R369" s="167"/>
    </row>
    <row r="370" spans="1:18" s="82" customFormat="1" ht="72">
      <c r="A370" s="229"/>
      <c r="B370" s="67"/>
      <c r="C370" s="219" t="s">
        <v>327</v>
      </c>
      <c r="D370" s="203" t="s">
        <v>10</v>
      </c>
      <c r="E370" s="204">
        <v>2</v>
      </c>
      <c r="F370" s="571"/>
      <c r="G370" s="155">
        <f t="shared" si="26"/>
        <v>0</v>
      </c>
      <c r="H370" s="201"/>
      <c r="I370" s="166"/>
      <c r="J370" s="166"/>
      <c r="K370" s="165"/>
      <c r="L370" s="166"/>
      <c r="M370" s="167"/>
      <c r="N370" s="167"/>
      <c r="O370" s="167"/>
      <c r="P370" s="167"/>
      <c r="Q370" s="167"/>
      <c r="R370" s="167"/>
    </row>
    <row r="371" spans="1:18" s="82" customFormat="1" ht="72">
      <c r="A371" s="229"/>
      <c r="B371" s="67"/>
      <c r="C371" s="219" t="s">
        <v>328</v>
      </c>
      <c r="D371" s="203" t="s">
        <v>10</v>
      </c>
      <c r="E371" s="204">
        <v>2</v>
      </c>
      <c r="F371" s="571"/>
      <c r="G371" s="155">
        <f t="shared" si="26"/>
        <v>0</v>
      </c>
      <c r="H371" s="201"/>
      <c r="I371" s="166"/>
      <c r="J371" s="166"/>
      <c r="K371" s="165"/>
      <c r="L371" s="166"/>
      <c r="M371" s="167"/>
      <c r="N371" s="167"/>
      <c r="O371" s="167"/>
      <c r="P371" s="167"/>
      <c r="Q371" s="167"/>
      <c r="R371" s="167"/>
    </row>
    <row r="372" spans="1:18" s="82" customFormat="1">
      <c r="A372" s="229"/>
      <c r="B372" s="67"/>
      <c r="C372" s="219"/>
      <c r="D372" s="203"/>
      <c r="E372" s="156"/>
      <c r="F372" s="155"/>
      <c r="G372" s="223">
        <f t="shared" si="26"/>
        <v>0</v>
      </c>
      <c r="H372" s="201"/>
      <c r="I372" s="166"/>
      <c r="J372" s="166"/>
      <c r="K372" s="165"/>
      <c r="L372" s="166"/>
      <c r="M372" s="167"/>
      <c r="N372" s="167"/>
      <c r="O372" s="167"/>
      <c r="P372" s="167"/>
      <c r="Q372" s="167"/>
      <c r="R372" s="167"/>
    </row>
    <row r="373" spans="1:18" s="82" customFormat="1">
      <c r="A373" s="229" t="str">
        <f>$B$325</f>
        <v>II.</v>
      </c>
      <c r="B373" s="67">
        <f>COUNT($A$326:$B372)+1</f>
        <v>13</v>
      </c>
      <c r="C373" s="234" t="s">
        <v>357</v>
      </c>
      <c r="D373" s="203"/>
      <c r="E373" s="156"/>
      <c r="F373" s="155"/>
      <c r="G373" s="223">
        <f t="shared" si="26"/>
        <v>0</v>
      </c>
      <c r="H373" s="201"/>
      <c r="I373" s="166"/>
      <c r="J373" s="166"/>
      <c r="K373" s="165"/>
      <c r="L373" s="166"/>
      <c r="M373" s="167"/>
      <c r="N373" s="167"/>
      <c r="O373" s="167"/>
      <c r="P373" s="167"/>
      <c r="Q373" s="167"/>
      <c r="R373" s="167"/>
    </row>
    <row r="374" spans="1:18" s="82" customFormat="1" ht="132">
      <c r="A374" s="229"/>
      <c r="B374" s="67"/>
      <c r="C374" s="84" t="s">
        <v>355</v>
      </c>
      <c r="D374" s="203"/>
      <c r="E374" s="156"/>
      <c r="F374" s="155"/>
      <c r="G374" s="223">
        <f t="shared" si="26"/>
        <v>0</v>
      </c>
      <c r="H374" s="201"/>
      <c r="I374" s="166"/>
      <c r="J374" s="166"/>
      <c r="K374" s="165"/>
      <c r="L374" s="166"/>
      <c r="M374" s="167"/>
      <c r="N374" s="167"/>
      <c r="O374" s="167"/>
      <c r="P374" s="167"/>
      <c r="Q374" s="167"/>
      <c r="R374" s="167"/>
    </row>
    <row r="375" spans="1:18" s="82" customFormat="1">
      <c r="A375" s="229"/>
      <c r="B375" s="67"/>
      <c r="C375" s="219" t="s">
        <v>503</v>
      </c>
      <c r="D375" s="159"/>
      <c r="E375" s="156"/>
      <c r="F375" s="155"/>
      <c r="G375" s="223">
        <f t="shared" si="26"/>
        <v>0</v>
      </c>
      <c r="H375" s="201"/>
      <c r="I375" s="166"/>
      <c r="J375" s="166"/>
      <c r="K375" s="165"/>
      <c r="L375" s="166"/>
      <c r="M375" s="167"/>
      <c r="N375" s="167"/>
      <c r="O375" s="167"/>
      <c r="P375" s="167"/>
      <c r="Q375" s="167"/>
      <c r="R375" s="167"/>
    </row>
    <row r="376" spans="1:18" s="82" customFormat="1">
      <c r="A376" s="229"/>
      <c r="B376" s="67"/>
      <c r="C376" s="224" t="s">
        <v>143</v>
      </c>
      <c r="D376" s="203" t="s">
        <v>10</v>
      </c>
      <c r="E376" s="204">
        <v>2</v>
      </c>
      <c r="F376" s="571"/>
      <c r="G376" s="155">
        <f t="shared" ref="G376" si="35">E376*F376</f>
        <v>0</v>
      </c>
      <c r="H376" s="201"/>
      <c r="I376" s="166"/>
      <c r="J376" s="166"/>
      <c r="K376" s="165"/>
      <c r="L376" s="166"/>
      <c r="M376" s="167"/>
      <c r="N376" s="167"/>
      <c r="O376" s="167"/>
      <c r="P376" s="167"/>
      <c r="Q376" s="167"/>
      <c r="R376" s="167"/>
    </row>
    <row r="377" spans="1:18" s="82" customFormat="1">
      <c r="A377" s="229"/>
      <c r="B377" s="67"/>
      <c r="C377" s="224" t="s">
        <v>144</v>
      </c>
      <c r="D377" s="203" t="s">
        <v>10</v>
      </c>
      <c r="E377" s="204">
        <v>2</v>
      </c>
      <c r="F377" s="571"/>
      <c r="G377" s="155">
        <f t="shared" si="26"/>
        <v>0</v>
      </c>
      <c r="H377" s="201"/>
      <c r="I377" s="166"/>
      <c r="J377" s="166"/>
      <c r="K377" s="165"/>
      <c r="L377" s="166"/>
      <c r="M377" s="167"/>
      <c r="N377" s="167"/>
      <c r="O377" s="167"/>
      <c r="P377" s="167"/>
      <c r="Q377" s="167"/>
      <c r="R377" s="167"/>
    </row>
    <row r="378" spans="1:18" s="82" customFormat="1">
      <c r="A378" s="229"/>
      <c r="B378" s="67"/>
      <c r="C378" s="273"/>
      <c r="D378" s="563"/>
      <c r="E378" s="563"/>
      <c r="F378" s="155"/>
      <c r="G378" s="223">
        <f t="shared" si="26"/>
        <v>0</v>
      </c>
      <c r="H378" s="201"/>
      <c r="I378" s="166"/>
      <c r="J378" s="166"/>
      <c r="K378" s="165"/>
      <c r="L378" s="166"/>
      <c r="M378" s="167"/>
      <c r="N378" s="167"/>
      <c r="O378" s="167"/>
      <c r="P378" s="167"/>
      <c r="Q378" s="167"/>
      <c r="R378" s="167"/>
    </row>
    <row r="379" spans="1:18" s="82" customFormat="1">
      <c r="A379" s="229" t="str">
        <f t="shared" ref="A379:A412" si="36">$B$325</f>
        <v>II.</v>
      </c>
      <c r="B379" s="67">
        <f>COUNT($A$326:$B378)+1</f>
        <v>14</v>
      </c>
      <c r="C379" s="225" t="s">
        <v>173</v>
      </c>
      <c r="D379" s="159"/>
      <c r="E379" s="156"/>
      <c r="F379" s="155"/>
      <c r="G379" s="223">
        <f t="shared" si="26"/>
        <v>0</v>
      </c>
      <c r="H379" s="201"/>
      <c r="I379" s="166"/>
      <c r="J379" s="166"/>
      <c r="K379" s="165"/>
      <c r="L379" s="166"/>
      <c r="M379" s="167"/>
      <c r="N379" s="167"/>
      <c r="O379" s="167"/>
      <c r="P379" s="167"/>
      <c r="Q379" s="167"/>
      <c r="R379" s="167"/>
    </row>
    <row r="380" spans="1:18" s="82" customFormat="1" ht="48">
      <c r="A380" s="229"/>
      <c r="B380" s="67"/>
      <c r="C380" s="221" t="s">
        <v>198</v>
      </c>
      <c r="D380" s="159"/>
      <c r="E380" s="156"/>
      <c r="F380" s="155"/>
      <c r="G380" s="223">
        <f t="shared" si="26"/>
        <v>0</v>
      </c>
      <c r="H380" s="201"/>
      <c r="I380" s="166"/>
      <c r="J380" s="166"/>
      <c r="K380" s="165"/>
      <c r="L380" s="166"/>
      <c r="M380" s="167"/>
      <c r="N380" s="167"/>
      <c r="O380" s="167"/>
      <c r="P380" s="167"/>
      <c r="Q380" s="167"/>
      <c r="R380" s="167"/>
    </row>
    <row r="381" spans="1:18" s="82" customFormat="1">
      <c r="A381" s="229"/>
      <c r="B381" s="67"/>
      <c r="C381" s="221" t="s">
        <v>144</v>
      </c>
      <c r="D381" s="203" t="s">
        <v>10</v>
      </c>
      <c r="E381" s="204">
        <v>4</v>
      </c>
      <c r="F381" s="571"/>
      <c r="G381" s="155">
        <f t="shared" si="26"/>
        <v>0</v>
      </c>
      <c r="H381" s="201"/>
      <c r="I381" s="166"/>
      <c r="J381" s="166"/>
      <c r="K381" s="165"/>
      <c r="L381" s="166"/>
      <c r="M381" s="167"/>
      <c r="N381" s="167"/>
      <c r="O381" s="167"/>
      <c r="P381" s="167"/>
      <c r="Q381" s="167"/>
      <c r="R381" s="167"/>
    </row>
    <row r="382" spans="1:18" s="82" customFormat="1">
      <c r="A382" s="229"/>
      <c r="B382" s="67"/>
      <c r="C382" s="221" t="s">
        <v>145</v>
      </c>
      <c r="D382" s="203" t="s">
        <v>10</v>
      </c>
      <c r="E382" s="204">
        <v>4</v>
      </c>
      <c r="F382" s="571"/>
      <c r="G382" s="155">
        <f t="shared" si="26"/>
        <v>0</v>
      </c>
      <c r="H382" s="201"/>
      <c r="I382" s="166"/>
      <c r="J382" s="166"/>
      <c r="K382" s="165"/>
      <c r="L382" s="166"/>
      <c r="M382" s="167"/>
      <c r="N382" s="167"/>
      <c r="O382" s="167"/>
      <c r="P382" s="167"/>
      <c r="Q382" s="167"/>
      <c r="R382" s="167"/>
    </row>
    <row r="383" spans="1:18" s="82" customFormat="1">
      <c r="A383" s="229"/>
      <c r="B383" s="67"/>
      <c r="C383" s="221" t="s">
        <v>153</v>
      </c>
      <c r="D383" s="203" t="s">
        <v>10</v>
      </c>
      <c r="E383" s="204">
        <v>4</v>
      </c>
      <c r="F383" s="571"/>
      <c r="G383" s="155">
        <f t="shared" si="26"/>
        <v>0</v>
      </c>
      <c r="H383" s="201"/>
      <c r="I383" s="166"/>
      <c r="J383" s="166"/>
      <c r="K383" s="165"/>
      <c r="L383" s="166"/>
      <c r="M383" s="167"/>
      <c r="N383" s="167"/>
      <c r="O383" s="167"/>
      <c r="P383" s="167"/>
      <c r="Q383" s="167"/>
      <c r="R383" s="167"/>
    </row>
    <row r="384" spans="1:18" s="82" customFormat="1">
      <c r="A384" s="229"/>
      <c r="B384" s="67"/>
      <c r="C384" s="273"/>
      <c r="D384" s="563"/>
      <c r="E384" s="563"/>
      <c r="F384" s="155"/>
      <c r="G384" s="223">
        <f t="shared" si="26"/>
        <v>0</v>
      </c>
      <c r="H384" s="201"/>
      <c r="I384" s="166"/>
      <c r="J384" s="166"/>
      <c r="K384" s="165"/>
      <c r="L384" s="166"/>
      <c r="M384" s="167"/>
      <c r="N384" s="167"/>
      <c r="O384" s="167"/>
      <c r="P384" s="167"/>
      <c r="Q384" s="167"/>
      <c r="R384" s="167"/>
    </row>
    <row r="385" spans="1:18" s="82" customFormat="1">
      <c r="A385" s="229" t="str">
        <f t="shared" si="36"/>
        <v>II.</v>
      </c>
      <c r="B385" s="67">
        <f>COUNT($A$326:$B384)+1</f>
        <v>15</v>
      </c>
      <c r="C385" s="234" t="s">
        <v>169</v>
      </c>
      <c r="D385" s="159"/>
      <c r="E385" s="156"/>
      <c r="F385" s="155"/>
      <c r="G385" s="223">
        <f t="shared" si="26"/>
        <v>0</v>
      </c>
      <c r="H385" s="201"/>
      <c r="I385" s="166"/>
      <c r="J385" s="166"/>
      <c r="K385" s="165"/>
      <c r="L385" s="166"/>
      <c r="M385" s="167"/>
      <c r="N385" s="167"/>
      <c r="O385" s="167"/>
      <c r="P385" s="167"/>
      <c r="Q385" s="167"/>
      <c r="R385" s="167"/>
    </row>
    <row r="386" spans="1:18" s="82" customFormat="1" ht="38.25" customHeight="1">
      <c r="A386" s="229"/>
      <c r="B386" s="67"/>
      <c r="C386" s="221" t="s">
        <v>200</v>
      </c>
      <c r="D386" s="159"/>
      <c r="E386" s="156"/>
      <c r="F386" s="155"/>
      <c r="G386" s="223">
        <f t="shared" ref="G386:G433" si="37">E386*F386</f>
        <v>0</v>
      </c>
      <c r="H386" s="201"/>
      <c r="I386" s="166"/>
      <c r="J386" s="166"/>
      <c r="K386" s="165"/>
      <c r="L386" s="166"/>
      <c r="M386" s="167"/>
      <c r="N386" s="167"/>
      <c r="O386" s="167"/>
      <c r="P386" s="167"/>
      <c r="Q386" s="167"/>
      <c r="R386" s="167"/>
    </row>
    <row r="387" spans="1:18" s="82" customFormat="1">
      <c r="A387" s="229"/>
      <c r="B387" s="67"/>
      <c r="C387" s="221" t="s">
        <v>144</v>
      </c>
      <c r="D387" s="203" t="s">
        <v>10</v>
      </c>
      <c r="E387" s="204">
        <v>2</v>
      </c>
      <c r="F387" s="571"/>
      <c r="G387" s="155">
        <f t="shared" ref="G387" si="38">E387*F387</f>
        <v>0</v>
      </c>
      <c r="H387" s="201"/>
      <c r="I387" s="166"/>
      <c r="J387" s="166"/>
      <c r="K387" s="165"/>
      <c r="L387" s="166"/>
      <c r="M387" s="167"/>
      <c r="N387" s="167"/>
      <c r="O387" s="167"/>
      <c r="P387" s="167"/>
      <c r="Q387" s="167"/>
      <c r="R387" s="167"/>
    </row>
    <row r="388" spans="1:18" s="82" customFormat="1">
      <c r="A388" s="229"/>
      <c r="B388" s="67"/>
      <c r="C388" s="221" t="s">
        <v>145</v>
      </c>
      <c r="D388" s="203" t="s">
        <v>10</v>
      </c>
      <c r="E388" s="204">
        <v>2</v>
      </c>
      <c r="F388" s="571"/>
      <c r="G388" s="155">
        <f t="shared" si="37"/>
        <v>0</v>
      </c>
      <c r="H388" s="201"/>
      <c r="I388" s="166"/>
      <c r="J388" s="166"/>
      <c r="K388" s="165"/>
      <c r="L388" s="166"/>
      <c r="M388" s="167"/>
      <c r="N388" s="167"/>
      <c r="O388" s="167"/>
      <c r="P388" s="167"/>
      <c r="Q388" s="167"/>
      <c r="R388" s="167"/>
    </row>
    <row r="389" spans="1:18" s="82" customFormat="1">
      <c r="A389" s="229"/>
      <c r="B389" s="67"/>
      <c r="C389" s="221" t="s">
        <v>153</v>
      </c>
      <c r="D389" s="203" t="s">
        <v>10</v>
      </c>
      <c r="E389" s="204">
        <v>1</v>
      </c>
      <c r="F389" s="571"/>
      <c r="G389" s="155">
        <f t="shared" ref="G389:G407" si="39">E389*F389</f>
        <v>0</v>
      </c>
      <c r="H389" s="201"/>
      <c r="I389" s="166"/>
      <c r="J389" s="166"/>
      <c r="K389" s="165"/>
      <c r="L389" s="166"/>
      <c r="M389" s="167"/>
      <c r="N389" s="167"/>
      <c r="O389" s="167"/>
      <c r="P389" s="167"/>
      <c r="Q389" s="167"/>
      <c r="R389" s="167"/>
    </row>
    <row r="390" spans="1:18" s="82" customFormat="1">
      <c r="A390" s="229"/>
      <c r="B390" s="67"/>
      <c r="C390" s="221"/>
      <c r="D390" s="203"/>
      <c r="E390" s="204"/>
      <c r="F390" s="202"/>
      <c r="G390" s="155">
        <f t="shared" si="39"/>
        <v>0</v>
      </c>
      <c r="H390" s="201"/>
      <c r="I390" s="166"/>
      <c r="J390" s="166"/>
      <c r="K390" s="165"/>
      <c r="L390" s="166"/>
      <c r="M390" s="167"/>
      <c r="N390" s="167"/>
      <c r="O390" s="167"/>
      <c r="P390" s="167"/>
      <c r="Q390" s="167"/>
      <c r="R390" s="167"/>
    </row>
    <row r="391" spans="1:18" s="82" customFormat="1">
      <c r="A391" s="229" t="str">
        <f t="shared" si="36"/>
        <v>II.</v>
      </c>
      <c r="B391" s="67">
        <f>COUNT($A$326:$B390)+1</f>
        <v>16</v>
      </c>
      <c r="C391" s="225" t="s">
        <v>168</v>
      </c>
      <c r="D391" s="203"/>
      <c r="E391" s="204"/>
      <c r="F391" s="202"/>
      <c r="G391" s="155">
        <f t="shared" si="39"/>
        <v>0</v>
      </c>
      <c r="H391" s="201"/>
      <c r="I391" s="166"/>
      <c r="J391" s="166"/>
      <c r="K391" s="165"/>
      <c r="L391" s="166"/>
      <c r="M391" s="167"/>
      <c r="N391" s="167"/>
      <c r="O391" s="167"/>
      <c r="P391" s="167"/>
      <c r="Q391" s="167"/>
      <c r="R391" s="167"/>
    </row>
    <row r="392" spans="1:18" s="82" customFormat="1" ht="48">
      <c r="A392" s="229"/>
      <c r="B392" s="67"/>
      <c r="C392" s="221" t="s">
        <v>199</v>
      </c>
      <c r="D392" s="203"/>
      <c r="E392" s="204"/>
      <c r="F392" s="202"/>
      <c r="G392" s="155">
        <f t="shared" si="39"/>
        <v>0</v>
      </c>
      <c r="H392" s="201"/>
      <c r="I392" s="166"/>
      <c r="J392" s="166"/>
      <c r="K392" s="165"/>
      <c r="L392" s="166"/>
      <c r="M392" s="167"/>
      <c r="N392" s="167"/>
      <c r="O392" s="167"/>
      <c r="P392" s="167"/>
      <c r="Q392" s="167"/>
      <c r="R392" s="167"/>
    </row>
    <row r="393" spans="1:18" s="82" customFormat="1">
      <c r="A393" s="229"/>
      <c r="B393" s="67"/>
      <c r="C393" s="221" t="s">
        <v>153</v>
      </c>
      <c r="D393" s="203" t="s">
        <v>10</v>
      </c>
      <c r="E393" s="204">
        <v>1</v>
      </c>
      <c r="F393" s="571"/>
      <c r="G393" s="155">
        <f t="shared" si="39"/>
        <v>0</v>
      </c>
      <c r="H393" s="201"/>
      <c r="I393" s="166"/>
      <c r="J393" s="166"/>
      <c r="K393" s="165"/>
      <c r="L393" s="166"/>
      <c r="M393" s="167"/>
      <c r="N393" s="167"/>
      <c r="O393" s="167"/>
      <c r="P393" s="167"/>
      <c r="Q393" s="167"/>
      <c r="R393" s="167"/>
    </row>
    <row r="394" spans="1:18" s="82" customFormat="1">
      <c r="A394" s="229"/>
      <c r="B394" s="67"/>
      <c r="C394" s="221"/>
      <c r="D394" s="203"/>
      <c r="E394" s="204"/>
      <c r="F394" s="202"/>
      <c r="G394" s="155">
        <f t="shared" si="39"/>
        <v>0</v>
      </c>
      <c r="H394" s="201"/>
      <c r="I394" s="166"/>
      <c r="J394" s="166"/>
      <c r="K394" s="165"/>
      <c r="L394" s="166"/>
      <c r="M394" s="167"/>
      <c r="N394" s="167"/>
      <c r="O394" s="167"/>
      <c r="P394" s="167"/>
      <c r="Q394" s="167"/>
      <c r="R394" s="167"/>
    </row>
    <row r="395" spans="1:18" s="82" customFormat="1">
      <c r="A395" s="229" t="str">
        <f t="shared" si="36"/>
        <v>II.</v>
      </c>
      <c r="B395" s="67">
        <f>COUNT($A$326:$B394)+1</f>
        <v>17</v>
      </c>
      <c r="C395" s="225" t="s">
        <v>167</v>
      </c>
      <c r="D395" s="203"/>
      <c r="E395" s="204"/>
      <c r="F395" s="202"/>
      <c r="G395" s="155">
        <f t="shared" si="39"/>
        <v>0</v>
      </c>
      <c r="H395" s="201"/>
      <c r="I395" s="166"/>
      <c r="J395" s="166"/>
      <c r="K395" s="165"/>
      <c r="L395" s="166"/>
      <c r="M395" s="167"/>
      <c r="N395" s="167"/>
      <c r="O395" s="167"/>
      <c r="P395" s="167"/>
      <c r="Q395" s="167"/>
      <c r="R395" s="167"/>
    </row>
    <row r="396" spans="1:18" s="82" customFormat="1" ht="60">
      <c r="A396" s="229"/>
      <c r="B396" s="67"/>
      <c r="C396" s="221" t="s">
        <v>171</v>
      </c>
      <c r="D396" s="203"/>
      <c r="E396" s="204"/>
      <c r="F396" s="202"/>
      <c r="G396" s="155">
        <f t="shared" si="39"/>
        <v>0</v>
      </c>
      <c r="H396" s="201"/>
      <c r="I396" s="166"/>
      <c r="J396" s="166"/>
      <c r="K396" s="165"/>
      <c r="L396" s="166"/>
      <c r="M396" s="167"/>
      <c r="N396" s="167"/>
      <c r="O396" s="167"/>
      <c r="P396" s="167"/>
      <c r="Q396" s="167"/>
      <c r="R396" s="167"/>
    </row>
    <row r="397" spans="1:18" s="82" customFormat="1">
      <c r="A397" s="229"/>
      <c r="B397" s="67"/>
      <c r="C397" s="224" t="s">
        <v>156</v>
      </c>
      <c r="D397" s="203" t="s">
        <v>10</v>
      </c>
      <c r="E397" s="204">
        <v>10</v>
      </c>
      <c r="F397" s="571"/>
      <c r="G397" s="155">
        <f t="shared" si="39"/>
        <v>0</v>
      </c>
      <c r="H397" s="201"/>
      <c r="I397" s="166"/>
      <c r="J397" s="166"/>
      <c r="K397" s="165"/>
      <c r="L397" s="166"/>
      <c r="M397" s="167"/>
      <c r="N397" s="167"/>
      <c r="O397" s="167"/>
      <c r="P397" s="167"/>
      <c r="Q397" s="167"/>
      <c r="R397" s="167"/>
    </row>
    <row r="398" spans="1:18" s="82" customFormat="1">
      <c r="A398" s="229"/>
      <c r="B398" s="67"/>
      <c r="C398" s="224"/>
      <c r="D398" s="203"/>
      <c r="E398" s="204"/>
      <c r="F398" s="202"/>
      <c r="G398" s="155">
        <f t="shared" si="39"/>
        <v>0</v>
      </c>
      <c r="H398" s="201"/>
      <c r="I398" s="166"/>
      <c r="J398" s="166"/>
      <c r="K398" s="165"/>
      <c r="L398" s="166"/>
      <c r="M398" s="167"/>
      <c r="N398" s="167"/>
      <c r="O398" s="167"/>
      <c r="P398" s="167"/>
      <c r="Q398" s="167"/>
      <c r="R398" s="167"/>
    </row>
    <row r="399" spans="1:18" s="82" customFormat="1">
      <c r="A399" s="229" t="str">
        <f t="shared" si="36"/>
        <v>II.</v>
      </c>
      <c r="B399" s="67">
        <f>COUNT($A$326:$B398)+1</f>
        <v>18</v>
      </c>
      <c r="C399" s="225" t="s">
        <v>148</v>
      </c>
      <c r="D399" s="203"/>
      <c r="E399" s="204"/>
      <c r="F399" s="202"/>
      <c r="G399" s="155">
        <f t="shared" si="39"/>
        <v>0</v>
      </c>
      <c r="H399" s="201"/>
      <c r="I399" s="166"/>
      <c r="J399" s="166"/>
      <c r="K399" s="165"/>
      <c r="L399" s="166"/>
      <c r="M399" s="167"/>
      <c r="N399" s="167"/>
      <c r="O399" s="167"/>
      <c r="P399" s="167"/>
      <c r="Q399" s="167"/>
      <c r="R399" s="167"/>
    </row>
    <row r="400" spans="1:18" s="82" customFormat="1" ht="48">
      <c r="A400" s="229"/>
      <c r="B400" s="67"/>
      <c r="C400" s="221" t="s">
        <v>235</v>
      </c>
      <c r="D400" s="203"/>
      <c r="E400" s="204"/>
      <c r="F400" s="202"/>
      <c r="G400" s="155">
        <f t="shared" si="39"/>
        <v>0</v>
      </c>
      <c r="H400" s="201"/>
      <c r="I400" s="166"/>
      <c r="J400" s="166"/>
      <c r="K400" s="165"/>
      <c r="L400" s="166"/>
      <c r="M400" s="167"/>
      <c r="N400" s="167"/>
      <c r="O400" s="167"/>
      <c r="P400" s="167"/>
      <c r="Q400" s="167"/>
      <c r="R400" s="167"/>
    </row>
    <row r="401" spans="1:18" s="82" customFormat="1">
      <c r="A401" s="229"/>
      <c r="B401" s="67"/>
      <c r="C401" s="224" t="s">
        <v>236</v>
      </c>
      <c r="D401" s="203" t="s">
        <v>10</v>
      </c>
      <c r="E401" s="204">
        <v>10</v>
      </c>
      <c r="F401" s="571"/>
      <c r="G401" s="155">
        <f t="shared" si="39"/>
        <v>0</v>
      </c>
      <c r="H401" s="201"/>
      <c r="I401" s="166"/>
      <c r="J401" s="166"/>
      <c r="K401" s="165"/>
      <c r="L401" s="166"/>
      <c r="M401" s="167"/>
      <c r="N401" s="167"/>
      <c r="O401" s="167"/>
      <c r="P401" s="167"/>
      <c r="Q401" s="167"/>
      <c r="R401" s="167"/>
    </row>
    <row r="402" spans="1:18" s="82" customFormat="1">
      <c r="A402" s="229"/>
      <c r="B402" s="67"/>
      <c r="C402" s="273"/>
      <c r="D402" s="203"/>
      <c r="E402" s="204"/>
      <c r="F402" s="202"/>
      <c r="G402" s="155">
        <f t="shared" si="39"/>
        <v>0</v>
      </c>
      <c r="H402" s="201"/>
      <c r="I402" s="166"/>
      <c r="J402" s="166"/>
      <c r="K402" s="165"/>
      <c r="L402" s="166"/>
      <c r="M402" s="167"/>
      <c r="N402" s="167"/>
      <c r="O402" s="167"/>
      <c r="P402" s="167"/>
      <c r="Q402" s="167"/>
      <c r="R402" s="167"/>
    </row>
    <row r="403" spans="1:18" s="82" customFormat="1">
      <c r="A403" s="229" t="str">
        <f t="shared" si="36"/>
        <v>II.</v>
      </c>
      <c r="B403" s="67">
        <f>COUNT($A$326:$B402)+1</f>
        <v>19</v>
      </c>
      <c r="C403" s="225" t="s">
        <v>147</v>
      </c>
      <c r="D403" s="203" t="s">
        <v>10</v>
      </c>
      <c r="E403" s="204">
        <v>5</v>
      </c>
      <c r="F403" s="571"/>
      <c r="G403" s="155">
        <f t="shared" si="39"/>
        <v>0</v>
      </c>
      <c r="H403" s="201"/>
      <c r="I403" s="166"/>
      <c r="J403" s="166"/>
      <c r="K403" s="165"/>
      <c r="L403" s="166"/>
      <c r="M403" s="167"/>
      <c r="N403" s="167"/>
      <c r="O403" s="167"/>
      <c r="P403" s="167"/>
      <c r="Q403" s="167"/>
      <c r="R403" s="167"/>
    </row>
    <row r="404" spans="1:18" s="82" customFormat="1" ht="72">
      <c r="A404" s="229"/>
      <c r="B404" s="67"/>
      <c r="C404" s="221" t="s">
        <v>201</v>
      </c>
      <c r="D404" s="203"/>
      <c r="E404" s="204"/>
      <c r="F404" s="202"/>
      <c r="G404" s="155">
        <f t="shared" si="39"/>
        <v>0</v>
      </c>
      <c r="H404" s="201"/>
      <c r="I404" s="166"/>
      <c r="J404" s="166"/>
      <c r="K404" s="165"/>
      <c r="L404" s="166"/>
      <c r="M404" s="167"/>
      <c r="N404" s="167"/>
      <c r="O404" s="167"/>
      <c r="P404" s="167"/>
      <c r="Q404" s="167"/>
      <c r="R404" s="167"/>
    </row>
    <row r="405" spans="1:18" s="82" customFormat="1">
      <c r="A405" s="229"/>
      <c r="B405" s="67"/>
      <c r="C405" s="273"/>
      <c r="D405" s="203"/>
      <c r="E405" s="204"/>
      <c r="F405" s="202"/>
      <c r="G405" s="155">
        <f t="shared" si="39"/>
        <v>0</v>
      </c>
      <c r="H405" s="201"/>
      <c r="I405" s="166"/>
      <c r="J405" s="166"/>
      <c r="K405" s="165"/>
      <c r="L405" s="166"/>
      <c r="M405" s="167"/>
      <c r="N405" s="167"/>
      <c r="O405" s="167"/>
      <c r="P405" s="167"/>
      <c r="Q405" s="167"/>
      <c r="R405" s="167"/>
    </row>
    <row r="406" spans="1:18" s="82" customFormat="1">
      <c r="A406" s="229" t="str">
        <f t="shared" si="36"/>
        <v>II.</v>
      </c>
      <c r="B406" s="67">
        <f>COUNT($A$326:$B405)+1</f>
        <v>20</v>
      </c>
      <c r="C406" s="225" t="s">
        <v>154</v>
      </c>
      <c r="D406" s="203" t="s">
        <v>10</v>
      </c>
      <c r="E406" s="204">
        <v>2</v>
      </c>
      <c r="F406" s="571"/>
      <c r="G406" s="155">
        <f t="shared" si="39"/>
        <v>0</v>
      </c>
      <c r="H406" s="201"/>
      <c r="I406" s="166"/>
      <c r="J406" s="166"/>
      <c r="K406" s="165"/>
      <c r="L406" s="166"/>
      <c r="M406" s="167"/>
      <c r="N406" s="167"/>
      <c r="O406" s="167"/>
      <c r="P406" s="167"/>
      <c r="Q406" s="167"/>
      <c r="R406" s="167"/>
    </row>
    <row r="407" spans="1:18" s="82" customFormat="1" ht="48">
      <c r="A407" s="229"/>
      <c r="B407" s="67"/>
      <c r="C407" s="221" t="s">
        <v>202</v>
      </c>
      <c r="D407" s="203"/>
      <c r="E407" s="204"/>
      <c r="F407" s="202"/>
      <c r="G407" s="155">
        <f t="shared" si="39"/>
        <v>0</v>
      </c>
      <c r="H407" s="201"/>
      <c r="I407" s="166"/>
      <c r="J407" s="166"/>
      <c r="K407" s="165"/>
      <c r="L407" s="166"/>
      <c r="M407" s="167"/>
      <c r="N407" s="167"/>
      <c r="O407" s="167"/>
      <c r="P407" s="167"/>
      <c r="Q407" s="167"/>
      <c r="R407" s="167"/>
    </row>
    <row r="408" spans="1:18" s="82" customFormat="1">
      <c r="A408" s="229"/>
      <c r="B408" s="67"/>
      <c r="C408" s="273"/>
      <c r="D408" s="203"/>
      <c r="E408" s="204"/>
      <c r="F408" s="202"/>
      <c r="G408" s="155"/>
      <c r="H408" s="201"/>
      <c r="I408" s="166"/>
      <c r="J408" s="166"/>
      <c r="K408" s="165"/>
      <c r="L408" s="166"/>
      <c r="M408" s="167"/>
      <c r="N408" s="167"/>
      <c r="O408" s="167"/>
      <c r="P408" s="167"/>
      <c r="Q408" s="167"/>
      <c r="R408" s="167"/>
    </row>
    <row r="409" spans="1:18" s="82" customFormat="1">
      <c r="A409" s="229" t="str">
        <f t="shared" si="36"/>
        <v>II.</v>
      </c>
      <c r="B409" s="67">
        <f>COUNT($A$326:$B408)+1</f>
        <v>21</v>
      </c>
      <c r="C409" s="218" t="s">
        <v>155</v>
      </c>
      <c r="D409" s="203" t="s">
        <v>10</v>
      </c>
      <c r="E409" s="204">
        <v>4</v>
      </c>
      <c r="F409" s="571"/>
      <c r="G409" s="155">
        <f t="shared" si="37"/>
        <v>0</v>
      </c>
      <c r="H409" s="201"/>
      <c r="I409" s="166"/>
      <c r="J409" s="166"/>
      <c r="K409" s="165"/>
      <c r="L409" s="166"/>
      <c r="M409" s="167"/>
      <c r="N409" s="167"/>
      <c r="O409" s="167"/>
      <c r="P409" s="167"/>
      <c r="Q409" s="167"/>
      <c r="R409" s="167"/>
    </row>
    <row r="410" spans="1:18" s="82" customFormat="1" ht="72">
      <c r="A410" s="229"/>
      <c r="B410" s="67"/>
      <c r="C410" s="221" t="s">
        <v>194</v>
      </c>
      <c r="D410" s="203"/>
      <c r="E410" s="204"/>
      <c r="F410" s="202"/>
      <c r="G410" s="155">
        <f t="shared" si="37"/>
        <v>0</v>
      </c>
      <c r="H410" s="201"/>
      <c r="I410" s="166"/>
      <c r="J410" s="166"/>
      <c r="K410" s="165"/>
      <c r="L410" s="166"/>
      <c r="M410" s="167"/>
      <c r="N410" s="167"/>
      <c r="O410" s="167"/>
      <c r="P410" s="167"/>
      <c r="Q410" s="167"/>
      <c r="R410" s="167"/>
    </row>
    <row r="411" spans="1:18" s="82" customFormat="1">
      <c r="A411" s="229"/>
      <c r="B411" s="67"/>
      <c r="C411" s="273"/>
      <c r="D411" s="203"/>
      <c r="E411" s="204"/>
      <c r="F411" s="202"/>
      <c r="G411" s="155">
        <f t="shared" si="37"/>
        <v>0</v>
      </c>
      <c r="H411" s="201"/>
      <c r="I411" s="166"/>
      <c r="J411" s="166"/>
      <c r="K411" s="165"/>
      <c r="L411" s="166"/>
      <c r="M411" s="167"/>
      <c r="N411" s="167"/>
      <c r="O411" s="167"/>
      <c r="P411" s="167"/>
      <c r="Q411" s="167"/>
      <c r="R411" s="167"/>
    </row>
    <row r="412" spans="1:18" s="82" customFormat="1">
      <c r="A412" s="229" t="str">
        <f t="shared" si="36"/>
        <v>II.</v>
      </c>
      <c r="B412" s="67">
        <f>COUNT($A$326:$B411)+1</f>
        <v>22</v>
      </c>
      <c r="C412" s="225" t="s">
        <v>204</v>
      </c>
      <c r="D412" s="203"/>
      <c r="E412" s="204"/>
      <c r="F412" s="202"/>
      <c r="G412" s="155">
        <f t="shared" si="37"/>
        <v>0</v>
      </c>
      <c r="H412" s="201"/>
      <c r="I412" s="166"/>
      <c r="J412" s="166"/>
      <c r="K412" s="165"/>
      <c r="L412" s="166"/>
      <c r="M412" s="167"/>
      <c r="N412" s="167"/>
      <c r="O412" s="167"/>
      <c r="P412" s="167"/>
      <c r="Q412" s="167"/>
      <c r="R412" s="167"/>
    </row>
    <row r="413" spans="1:18" s="82" customFormat="1" ht="132.75" customHeight="1">
      <c r="A413" s="229"/>
      <c r="B413" s="67"/>
      <c r="C413" s="221" t="s">
        <v>157</v>
      </c>
      <c r="D413" s="203"/>
      <c r="E413" s="204"/>
      <c r="F413" s="202"/>
      <c r="G413" s="155">
        <f t="shared" si="37"/>
        <v>0</v>
      </c>
      <c r="H413" s="201"/>
      <c r="I413" s="166"/>
      <c r="J413" s="166"/>
      <c r="K413" s="165"/>
      <c r="L413" s="166"/>
      <c r="M413" s="167"/>
      <c r="N413" s="167"/>
      <c r="O413" s="167"/>
      <c r="P413" s="167"/>
      <c r="Q413" s="167"/>
      <c r="R413" s="167"/>
    </row>
    <row r="414" spans="1:18" s="82" customFormat="1">
      <c r="A414" s="229"/>
      <c r="B414" s="67"/>
      <c r="C414" s="196" t="s">
        <v>158</v>
      </c>
      <c r="D414" s="203"/>
      <c r="E414" s="204"/>
      <c r="F414" s="202"/>
      <c r="G414" s="155">
        <f t="shared" si="37"/>
        <v>0</v>
      </c>
      <c r="H414" s="201"/>
      <c r="I414" s="166"/>
      <c r="J414" s="166"/>
      <c r="K414" s="165"/>
      <c r="L414" s="166"/>
      <c r="M414" s="167"/>
      <c r="N414" s="167"/>
      <c r="O414" s="167"/>
      <c r="P414" s="167"/>
      <c r="Q414" s="167"/>
      <c r="R414" s="167"/>
    </row>
    <row r="415" spans="1:18" s="82" customFormat="1">
      <c r="A415" s="229"/>
      <c r="B415" s="67"/>
      <c r="C415" s="221" t="s">
        <v>205</v>
      </c>
      <c r="D415" s="203" t="s">
        <v>8</v>
      </c>
      <c r="E415" s="204">
        <v>21</v>
      </c>
      <c r="F415" s="571"/>
      <c r="G415" s="155">
        <f t="shared" si="37"/>
        <v>0</v>
      </c>
      <c r="H415" s="201"/>
      <c r="I415" s="166"/>
      <c r="J415" s="166"/>
      <c r="K415" s="165"/>
      <c r="L415" s="166"/>
      <c r="M415" s="167"/>
      <c r="N415" s="167"/>
      <c r="O415" s="167"/>
      <c r="P415" s="167"/>
      <c r="Q415" s="167"/>
      <c r="R415" s="167"/>
    </row>
    <row r="416" spans="1:18" s="82" customFormat="1">
      <c r="A416" s="229"/>
      <c r="B416" s="67"/>
      <c r="C416" s="221" t="s">
        <v>206</v>
      </c>
      <c r="D416" s="203" t="s">
        <v>8</v>
      </c>
      <c r="E416" s="204">
        <v>82</v>
      </c>
      <c r="F416" s="571"/>
      <c r="G416" s="155">
        <f t="shared" si="37"/>
        <v>0</v>
      </c>
      <c r="H416" s="201"/>
      <c r="I416" s="166"/>
      <c r="J416" s="166"/>
      <c r="K416" s="165"/>
      <c r="L416" s="166"/>
      <c r="M416" s="167"/>
      <c r="N416" s="167"/>
      <c r="O416" s="167"/>
      <c r="P416" s="167"/>
      <c r="Q416" s="167"/>
      <c r="R416" s="167"/>
    </row>
    <row r="417" spans="1:18" s="82" customFormat="1">
      <c r="A417" s="229"/>
      <c r="B417" s="67"/>
      <c r="C417" s="221" t="s">
        <v>207</v>
      </c>
      <c r="D417" s="203" t="s">
        <v>8</v>
      </c>
      <c r="E417" s="204">
        <v>44</v>
      </c>
      <c r="F417" s="571"/>
      <c r="G417" s="155">
        <f t="shared" si="37"/>
        <v>0</v>
      </c>
      <c r="H417" s="201"/>
      <c r="I417" s="166"/>
      <c r="J417" s="166"/>
      <c r="K417" s="165"/>
      <c r="L417" s="166"/>
      <c r="M417" s="167"/>
      <c r="N417" s="167"/>
      <c r="O417" s="167"/>
      <c r="P417" s="167"/>
      <c r="Q417" s="167"/>
      <c r="R417" s="167"/>
    </row>
    <row r="418" spans="1:18" s="82" customFormat="1">
      <c r="A418" s="229"/>
      <c r="B418" s="67"/>
      <c r="C418" s="221"/>
      <c r="D418" s="203"/>
      <c r="E418" s="204"/>
      <c r="F418" s="202"/>
      <c r="G418" s="155">
        <f t="shared" si="37"/>
        <v>0</v>
      </c>
      <c r="H418" s="201"/>
      <c r="I418" s="166"/>
      <c r="J418" s="166"/>
      <c r="K418" s="165"/>
      <c r="L418" s="166"/>
      <c r="M418" s="167"/>
      <c r="N418" s="167"/>
      <c r="O418" s="167"/>
      <c r="P418" s="167"/>
      <c r="Q418" s="167"/>
      <c r="R418" s="167"/>
    </row>
    <row r="419" spans="1:18" s="82" customFormat="1">
      <c r="A419" s="229" t="str">
        <f t="shared" ref="A419" si="40">$B$325</f>
        <v>II.</v>
      </c>
      <c r="B419" s="67">
        <f>COUNT($A$326:$B418)+1</f>
        <v>23</v>
      </c>
      <c r="C419" s="225" t="s">
        <v>216</v>
      </c>
      <c r="D419" s="203"/>
      <c r="E419" s="204"/>
      <c r="F419" s="202"/>
      <c r="G419" s="155">
        <f t="shared" si="37"/>
        <v>0</v>
      </c>
      <c r="H419" s="201"/>
      <c r="I419" s="166"/>
      <c r="J419" s="166"/>
      <c r="K419" s="165"/>
      <c r="L419" s="166"/>
      <c r="M419" s="167"/>
      <c r="N419" s="167"/>
      <c r="O419" s="167"/>
      <c r="P419" s="167"/>
      <c r="Q419" s="167"/>
      <c r="R419" s="167"/>
    </row>
    <row r="420" spans="1:18" s="82" customFormat="1" ht="108">
      <c r="A420" s="229"/>
      <c r="B420" s="67"/>
      <c r="C420" s="221" t="s">
        <v>946</v>
      </c>
      <c r="D420" s="203"/>
      <c r="E420" s="204"/>
      <c r="F420" s="202"/>
      <c r="G420" s="155">
        <f t="shared" si="37"/>
        <v>0</v>
      </c>
      <c r="H420" s="201"/>
      <c r="I420" s="166"/>
      <c r="J420" s="166"/>
      <c r="K420" s="165"/>
      <c r="L420" s="166"/>
      <c r="M420" s="167"/>
      <c r="N420" s="167"/>
      <c r="O420" s="167"/>
      <c r="P420" s="167"/>
      <c r="Q420" s="167"/>
      <c r="R420" s="167"/>
    </row>
    <row r="421" spans="1:18" s="82" customFormat="1">
      <c r="A421" s="229"/>
      <c r="B421" s="67"/>
      <c r="C421" s="219" t="s">
        <v>212</v>
      </c>
      <c r="D421" s="203"/>
      <c r="E421" s="204"/>
      <c r="F421" s="202"/>
      <c r="G421" s="155">
        <f t="shared" si="37"/>
        <v>0</v>
      </c>
      <c r="H421" s="201"/>
      <c r="I421" s="166"/>
      <c r="J421" s="166"/>
      <c r="K421" s="165"/>
      <c r="L421" s="166"/>
      <c r="M421" s="167"/>
      <c r="N421" s="167"/>
      <c r="O421" s="167"/>
      <c r="P421" s="167"/>
      <c r="Q421" s="167"/>
      <c r="R421" s="167"/>
    </row>
    <row r="422" spans="1:18" s="82" customFormat="1">
      <c r="A422" s="229"/>
      <c r="B422" s="67"/>
      <c r="C422" s="221" t="s">
        <v>943</v>
      </c>
      <c r="D422" s="203" t="s">
        <v>8</v>
      </c>
      <c r="E422" s="204">
        <v>21</v>
      </c>
      <c r="F422" s="571"/>
      <c r="G422" s="155">
        <f t="shared" si="37"/>
        <v>0</v>
      </c>
      <c r="H422" s="201"/>
      <c r="I422" s="166"/>
      <c r="J422" s="166"/>
      <c r="K422" s="165"/>
      <c r="L422" s="166"/>
      <c r="M422" s="167"/>
      <c r="N422" s="167"/>
      <c r="O422" s="167"/>
      <c r="P422" s="167"/>
      <c r="Q422" s="167"/>
      <c r="R422" s="167"/>
    </row>
    <row r="423" spans="1:18" s="82" customFormat="1">
      <c r="A423" s="229"/>
      <c r="B423" s="67"/>
      <c r="C423" s="221" t="s">
        <v>944</v>
      </c>
      <c r="D423" s="203" t="s">
        <v>8</v>
      </c>
      <c r="E423" s="204">
        <v>82</v>
      </c>
      <c r="F423" s="571"/>
      <c r="G423" s="155">
        <f t="shared" si="37"/>
        <v>0</v>
      </c>
      <c r="H423" s="201"/>
      <c r="I423" s="166"/>
      <c r="J423" s="166"/>
      <c r="K423" s="165"/>
      <c r="L423" s="166"/>
      <c r="M423" s="167"/>
      <c r="N423" s="167"/>
      <c r="O423" s="167"/>
      <c r="P423" s="167"/>
      <c r="Q423" s="167"/>
      <c r="R423" s="167"/>
    </row>
    <row r="424" spans="1:18" s="82" customFormat="1">
      <c r="A424" s="229"/>
      <c r="B424" s="67"/>
      <c r="C424" s="221" t="s">
        <v>945</v>
      </c>
      <c r="D424" s="203" t="s">
        <v>8</v>
      </c>
      <c r="E424" s="204">
        <v>44</v>
      </c>
      <c r="F424" s="571"/>
      <c r="G424" s="155">
        <f t="shared" si="37"/>
        <v>0</v>
      </c>
      <c r="H424" s="201"/>
      <c r="I424" s="166"/>
      <c r="J424" s="166"/>
      <c r="K424" s="165"/>
      <c r="L424" s="166"/>
      <c r="M424" s="167"/>
      <c r="N424" s="167"/>
      <c r="O424" s="167"/>
      <c r="P424" s="167"/>
      <c r="Q424" s="167"/>
      <c r="R424" s="167"/>
    </row>
    <row r="425" spans="1:18" s="82" customFormat="1">
      <c r="A425" s="229"/>
      <c r="B425" s="67"/>
      <c r="C425" s="224"/>
      <c r="D425" s="203"/>
      <c r="E425" s="204"/>
      <c r="F425" s="202"/>
      <c r="G425" s="155">
        <f t="shared" si="37"/>
        <v>0</v>
      </c>
      <c r="H425" s="201"/>
      <c r="I425" s="166"/>
      <c r="J425" s="166"/>
      <c r="K425" s="165"/>
      <c r="L425" s="166"/>
      <c r="M425" s="167"/>
      <c r="N425" s="167"/>
      <c r="O425" s="167"/>
      <c r="P425" s="167"/>
      <c r="Q425" s="167"/>
      <c r="R425" s="167"/>
    </row>
    <row r="426" spans="1:18" s="82" customFormat="1">
      <c r="A426" s="229" t="str">
        <f t="shared" ref="A426" si="41">$B$325</f>
        <v>II.</v>
      </c>
      <c r="B426" s="67">
        <f>COUNT($A$326:$B425)+1</f>
        <v>24</v>
      </c>
      <c r="C426" s="225" t="s">
        <v>195</v>
      </c>
      <c r="D426" s="203"/>
      <c r="E426" s="204"/>
      <c r="F426" s="202"/>
      <c r="G426" s="155">
        <f t="shared" si="37"/>
        <v>0</v>
      </c>
      <c r="H426" s="201"/>
      <c r="I426" s="166"/>
      <c r="J426" s="166"/>
      <c r="K426" s="165"/>
      <c r="L426" s="166"/>
      <c r="M426" s="167"/>
      <c r="N426" s="167"/>
      <c r="O426" s="167"/>
      <c r="P426" s="167"/>
      <c r="Q426" s="167"/>
      <c r="R426" s="167"/>
    </row>
    <row r="427" spans="1:18" s="82" customFormat="1" ht="60">
      <c r="A427" s="229"/>
      <c r="B427" s="67"/>
      <c r="C427" s="224" t="s">
        <v>219</v>
      </c>
      <c r="D427" s="203"/>
      <c r="E427" s="204"/>
      <c r="F427" s="202"/>
      <c r="G427" s="155">
        <f t="shared" si="37"/>
        <v>0</v>
      </c>
      <c r="H427" s="201"/>
      <c r="I427" s="166"/>
      <c r="J427" s="166"/>
      <c r="K427" s="165"/>
      <c r="L427" s="166"/>
      <c r="M427" s="167"/>
      <c r="N427" s="167"/>
      <c r="O427" s="167"/>
      <c r="P427" s="167"/>
      <c r="Q427" s="167"/>
      <c r="R427" s="167"/>
    </row>
    <row r="428" spans="1:18" s="82" customFormat="1">
      <c r="A428" s="229"/>
      <c r="B428" s="67"/>
      <c r="C428" s="218" t="s">
        <v>256</v>
      </c>
      <c r="D428" s="203"/>
      <c r="E428" s="204"/>
      <c r="F428" s="202"/>
      <c r="G428" s="155">
        <f t="shared" si="37"/>
        <v>0</v>
      </c>
      <c r="H428" s="201"/>
      <c r="I428" s="166"/>
      <c r="J428" s="166"/>
      <c r="K428" s="165"/>
      <c r="L428" s="166"/>
      <c r="M428" s="167"/>
      <c r="N428" s="167"/>
      <c r="O428" s="167"/>
      <c r="P428" s="167"/>
      <c r="Q428" s="167"/>
      <c r="R428" s="167"/>
    </row>
    <row r="429" spans="1:18" s="82" customFormat="1" ht="48">
      <c r="A429" s="229"/>
      <c r="B429" s="67"/>
      <c r="C429" s="323" t="s">
        <v>842</v>
      </c>
      <c r="D429" s="203" t="s">
        <v>10</v>
      </c>
      <c r="E429" s="204">
        <v>1</v>
      </c>
      <c r="F429" s="571"/>
      <c r="G429" s="155">
        <f t="shared" si="37"/>
        <v>0</v>
      </c>
      <c r="H429" s="201"/>
      <c r="I429" s="166"/>
      <c r="J429" s="166"/>
      <c r="K429" s="165"/>
      <c r="L429" s="166"/>
      <c r="M429" s="167"/>
      <c r="N429" s="167"/>
      <c r="O429" s="167"/>
      <c r="P429" s="167"/>
      <c r="Q429" s="167"/>
      <c r="R429" s="167"/>
    </row>
    <row r="430" spans="1:18" s="82" customFormat="1" ht="48">
      <c r="A430" s="365"/>
      <c r="B430" s="67"/>
      <c r="C430" s="323" t="s">
        <v>842</v>
      </c>
      <c r="D430" s="203" t="s">
        <v>10</v>
      </c>
      <c r="E430" s="204">
        <v>2</v>
      </c>
      <c r="F430" s="571"/>
      <c r="G430" s="155">
        <f t="shared" si="37"/>
        <v>0</v>
      </c>
      <c r="H430" s="201"/>
      <c r="I430" s="166"/>
      <c r="J430" s="166"/>
      <c r="K430" s="165"/>
      <c r="L430" s="166"/>
      <c r="M430" s="167"/>
      <c r="N430" s="167"/>
      <c r="O430" s="167"/>
      <c r="P430" s="167"/>
      <c r="Q430" s="167"/>
      <c r="R430" s="167"/>
    </row>
    <row r="431" spans="1:18" s="82" customFormat="1">
      <c r="A431" s="229"/>
      <c r="B431" s="67"/>
      <c r="C431" s="224"/>
      <c r="D431" s="203"/>
      <c r="E431" s="204"/>
      <c r="F431" s="204"/>
      <c r="G431" s="155">
        <f t="shared" si="37"/>
        <v>0</v>
      </c>
      <c r="H431" s="201"/>
      <c r="I431" s="166"/>
      <c r="J431" s="166"/>
      <c r="K431" s="165"/>
      <c r="L431" s="166"/>
      <c r="M431" s="167"/>
      <c r="N431" s="167"/>
      <c r="O431" s="167"/>
      <c r="P431" s="167"/>
      <c r="Q431" s="167"/>
      <c r="R431" s="167"/>
    </row>
    <row r="432" spans="1:18" s="82" customFormat="1">
      <c r="A432" s="229" t="str">
        <f t="shared" ref="A432" si="42">$B$325</f>
        <v>II.</v>
      </c>
      <c r="B432" s="67">
        <f>COUNT($A$326:$B431)+1</f>
        <v>25</v>
      </c>
      <c r="C432" s="218" t="s">
        <v>175</v>
      </c>
      <c r="D432" s="203" t="s">
        <v>100</v>
      </c>
      <c r="E432" s="204">
        <v>1</v>
      </c>
      <c r="F432" s="571"/>
      <c r="G432" s="155">
        <f t="shared" si="37"/>
        <v>0</v>
      </c>
      <c r="H432" s="201"/>
      <c r="I432" s="166"/>
      <c r="J432" s="166"/>
      <c r="K432" s="165"/>
      <c r="L432" s="166"/>
      <c r="M432" s="167"/>
      <c r="N432" s="167"/>
      <c r="O432" s="167"/>
      <c r="P432" s="167"/>
      <c r="Q432" s="167"/>
      <c r="R432" s="167"/>
    </row>
    <row r="433" spans="1:18" s="82" customFormat="1" ht="24">
      <c r="A433" s="229"/>
      <c r="B433" s="67"/>
      <c r="C433" s="224" t="s">
        <v>176</v>
      </c>
      <c r="D433" s="203"/>
      <c r="E433" s="204"/>
      <c r="F433" s="202"/>
      <c r="G433" s="155">
        <f t="shared" si="37"/>
        <v>0</v>
      </c>
      <c r="H433" s="201"/>
      <c r="I433" s="166"/>
      <c r="J433" s="166"/>
      <c r="K433" s="165"/>
      <c r="L433" s="166"/>
      <c r="M433" s="167"/>
      <c r="N433" s="167"/>
      <c r="O433" s="167"/>
      <c r="P433" s="167"/>
      <c r="Q433" s="167"/>
      <c r="R433" s="167"/>
    </row>
    <row r="434" spans="1:18" s="82" customFormat="1">
      <c r="A434" s="229"/>
      <c r="B434" s="67"/>
      <c r="D434" s="203"/>
      <c r="E434" s="204"/>
      <c r="F434" s="202"/>
      <c r="G434" s="155">
        <f t="shared" ref="G434:G489" si="43">E434*F434</f>
        <v>0</v>
      </c>
      <c r="H434" s="201"/>
      <c r="I434" s="166"/>
      <c r="J434" s="166"/>
      <c r="K434" s="165"/>
      <c r="L434" s="166"/>
      <c r="M434" s="167"/>
      <c r="N434" s="167"/>
      <c r="O434" s="167"/>
      <c r="P434" s="167"/>
      <c r="Q434" s="167"/>
      <c r="R434" s="167"/>
    </row>
    <row r="435" spans="1:18" s="82" customFormat="1">
      <c r="A435" s="229" t="str">
        <f t="shared" ref="A435" si="44">$B$325</f>
        <v>II.</v>
      </c>
      <c r="B435" s="67">
        <f>COUNT($A$326:$B434)+1</f>
        <v>26</v>
      </c>
      <c r="C435" s="322" t="s">
        <v>177</v>
      </c>
      <c r="D435" s="203" t="s">
        <v>100</v>
      </c>
      <c r="E435" s="204">
        <v>1</v>
      </c>
      <c r="F435" s="571"/>
      <c r="G435" s="155">
        <f t="shared" si="43"/>
        <v>0</v>
      </c>
      <c r="H435" s="201"/>
      <c r="I435" s="166"/>
      <c r="J435" s="166"/>
      <c r="K435" s="165"/>
      <c r="L435" s="166"/>
      <c r="M435" s="167"/>
      <c r="N435" s="167"/>
      <c r="O435" s="167"/>
      <c r="P435" s="167"/>
      <c r="Q435" s="167"/>
      <c r="R435" s="167"/>
    </row>
    <row r="436" spans="1:18" s="82" customFormat="1" ht="60">
      <c r="A436" s="229"/>
      <c r="B436" s="67"/>
      <c r="C436" s="84" t="s">
        <v>178</v>
      </c>
      <c r="D436" s="203"/>
      <c r="E436" s="204"/>
      <c r="F436" s="202"/>
      <c r="G436" s="155">
        <f t="shared" si="43"/>
        <v>0</v>
      </c>
      <c r="H436" s="201"/>
      <c r="I436" s="166"/>
      <c r="J436" s="166"/>
      <c r="K436" s="165"/>
      <c r="L436" s="166"/>
      <c r="M436" s="167"/>
      <c r="N436" s="167"/>
      <c r="O436" s="167"/>
      <c r="P436" s="167"/>
      <c r="Q436" s="167"/>
      <c r="R436" s="167"/>
    </row>
    <row r="437" spans="1:18" s="82" customFormat="1">
      <c r="A437" s="229"/>
      <c r="B437" s="67"/>
      <c r="D437" s="203"/>
      <c r="E437" s="204"/>
      <c r="F437" s="202"/>
      <c r="G437" s="155">
        <f t="shared" si="43"/>
        <v>0</v>
      </c>
      <c r="H437" s="201"/>
      <c r="I437" s="166"/>
      <c r="J437" s="166"/>
      <c r="K437" s="165"/>
      <c r="L437" s="166"/>
      <c r="M437" s="167"/>
      <c r="N437" s="167"/>
      <c r="O437" s="167"/>
      <c r="P437" s="167"/>
      <c r="Q437" s="167"/>
      <c r="R437" s="167"/>
    </row>
    <row r="438" spans="1:18" s="82" customFormat="1">
      <c r="A438" s="229" t="str">
        <f t="shared" ref="A438" si="45">$B$325</f>
        <v>II.</v>
      </c>
      <c r="B438" s="67">
        <f>COUNT($A$326:$B437)+1</f>
        <v>27</v>
      </c>
      <c r="C438" s="218" t="s">
        <v>856</v>
      </c>
      <c r="D438" s="203" t="s">
        <v>196</v>
      </c>
      <c r="E438" s="204">
        <v>4</v>
      </c>
      <c r="F438" s="571"/>
      <c r="G438" s="155">
        <f t="shared" si="43"/>
        <v>0</v>
      </c>
      <c r="H438" s="201"/>
      <c r="I438" s="166"/>
      <c r="J438" s="166"/>
      <c r="K438" s="165"/>
      <c r="L438" s="166"/>
      <c r="M438" s="167"/>
      <c r="N438" s="167"/>
      <c r="O438" s="167"/>
      <c r="P438" s="167"/>
      <c r="Q438" s="167"/>
      <c r="R438" s="167"/>
    </row>
    <row r="439" spans="1:18" s="82" customFormat="1">
      <c r="A439" s="229"/>
      <c r="B439" s="67"/>
      <c r="D439" s="203"/>
      <c r="E439" s="204"/>
      <c r="F439" s="202"/>
      <c r="G439" s="155">
        <f t="shared" si="43"/>
        <v>0</v>
      </c>
      <c r="H439" s="201"/>
      <c r="I439" s="166"/>
      <c r="J439" s="166"/>
      <c r="K439" s="165"/>
      <c r="L439" s="166"/>
      <c r="M439" s="167"/>
      <c r="N439" s="167"/>
      <c r="O439" s="167"/>
      <c r="P439" s="167"/>
      <c r="Q439" s="167"/>
      <c r="R439" s="167"/>
    </row>
    <row r="440" spans="1:18" s="82" customFormat="1">
      <c r="A440" s="229" t="str">
        <f t="shared" ref="A440" si="46">$B$325</f>
        <v>II.</v>
      </c>
      <c r="B440" s="67">
        <f>COUNT($A$326:$B439)+1</f>
        <v>28</v>
      </c>
      <c r="C440" s="225" t="s">
        <v>354</v>
      </c>
      <c r="D440" s="203" t="s">
        <v>100</v>
      </c>
      <c r="E440" s="204">
        <v>1</v>
      </c>
      <c r="F440" s="571"/>
      <c r="G440" s="155">
        <f t="shared" si="43"/>
        <v>0</v>
      </c>
      <c r="H440" s="201"/>
      <c r="I440" s="166"/>
      <c r="J440" s="166"/>
      <c r="K440" s="165"/>
      <c r="L440" s="166"/>
      <c r="M440" s="167"/>
      <c r="N440" s="167"/>
      <c r="O440" s="167"/>
      <c r="P440" s="167"/>
      <c r="Q440" s="167"/>
      <c r="R440" s="167"/>
    </row>
    <row r="441" spans="1:18" s="82" customFormat="1" ht="72">
      <c r="A441" s="229"/>
      <c r="B441" s="67"/>
      <c r="C441" s="224" t="s">
        <v>498</v>
      </c>
      <c r="D441" s="203"/>
      <c r="E441" s="204"/>
      <c r="F441" s="202"/>
      <c r="G441" s="155">
        <f t="shared" si="43"/>
        <v>0</v>
      </c>
      <c r="H441" s="201"/>
      <c r="I441" s="166"/>
      <c r="J441" s="166"/>
      <c r="K441" s="165"/>
      <c r="L441" s="166"/>
      <c r="M441" s="167"/>
      <c r="N441" s="167"/>
      <c r="O441" s="167"/>
      <c r="P441" s="167"/>
      <c r="Q441" s="167"/>
      <c r="R441" s="167"/>
    </row>
    <row r="442" spans="1:18" s="82" customFormat="1">
      <c r="A442" s="229"/>
      <c r="B442" s="67"/>
      <c r="C442" s="224"/>
      <c r="D442" s="203"/>
      <c r="E442" s="204"/>
      <c r="F442" s="202"/>
      <c r="G442" s="155">
        <f t="shared" si="43"/>
        <v>0</v>
      </c>
      <c r="H442" s="201"/>
      <c r="I442" s="166"/>
      <c r="J442" s="166"/>
      <c r="K442" s="165"/>
      <c r="L442" s="166"/>
      <c r="M442" s="167"/>
      <c r="N442" s="167"/>
      <c r="O442" s="167"/>
      <c r="P442" s="167"/>
      <c r="Q442" s="167"/>
      <c r="R442" s="167"/>
    </row>
    <row r="443" spans="1:18" s="82" customFormat="1">
      <c r="A443" s="229" t="str">
        <f t="shared" ref="A443" si="47">$B$325</f>
        <v>II.</v>
      </c>
      <c r="B443" s="67">
        <f>COUNT($A$326:$B442)+1</f>
        <v>29</v>
      </c>
      <c r="C443" s="218" t="s">
        <v>347</v>
      </c>
      <c r="D443" s="203" t="s">
        <v>196</v>
      </c>
      <c r="E443" s="204">
        <v>2</v>
      </c>
      <c r="F443" s="571"/>
      <c r="G443" s="155">
        <f t="shared" si="43"/>
        <v>0</v>
      </c>
      <c r="H443" s="201"/>
      <c r="I443" s="166"/>
      <c r="J443" s="166"/>
      <c r="K443" s="165"/>
      <c r="L443" s="166"/>
      <c r="M443" s="167"/>
      <c r="N443" s="167"/>
      <c r="O443" s="167"/>
      <c r="P443" s="167"/>
      <c r="Q443" s="167"/>
      <c r="R443" s="167"/>
    </row>
    <row r="444" spans="1:18" s="82" customFormat="1">
      <c r="A444" s="229"/>
      <c r="B444" s="67"/>
      <c r="C444" s="224"/>
      <c r="D444" s="203"/>
      <c r="E444" s="204"/>
      <c r="F444" s="202"/>
      <c r="G444" s="155"/>
      <c r="H444" s="201"/>
      <c r="I444" s="166"/>
      <c r="J444" s="166"/>
      <c r="K444" s="165"/>
      <c r="L444" s="166"/>
      <c r="M444" s="167"/>
      <c r="N444" s="167"/>
      <c r="O444" s="167"/>
      <c r="P444" s="167"/>
      <c r="Q444" s="167"/>
      <c r="R444" s="167"/>
    </row>
    <row r="445" spans="1:18" s="82" customFormat="1">
      <c r="A445" s="229" t="str">
        <f t="shared" ref="A445" si="48">$B$325</f>
        <v>II.</v>
      </c>
      <c r="B445" s="67">
        <f>COUNT($A$326:$B444)+1</f>
        <v>30</v>
      </c>
      <c r="C445" s="218" t="s">
        <v>493</v>
      </c>
      <c r="D445" s="203" t="s">
        <v>100</v>
      </c>
      <c r="E445" s="204">
        <v>2</v>
      </c>
      <c r="F445" s="571"/>
      <c r="G445" s="155">
        <f t="shared" si="43"/>
        <v>0</v>
      </c>
      <c r="H445" s="201"/>
      <c r="I445" s="166"/>
      <c r="J445" s="166"/>
      <c r="K445" s="165"/>
      <c r="L445" s="166"/>
      <c r="M445" s="167"/>
      <c r="N445" s="167"/>
      <c r="O445" s="167"/>
      <c r="P445" s="167"/>
      <c r="Q445" s="167"/>
      <c r="R445" s="167"/>
    </row>
    <row r="446" spans="1:18" s="82" customFormat="1" ht="48">
      <c r="A446" s="229"/>
      <c r="B446" s="67"/>
      <c r="C446" s="224" t="s">
        <v>494</v>
      </c>
      <c r="D446" s="203"/>
      <c r="E446" s="204"/>
      <c r="F446" s="202"/>
      <c r="G446" s="155"/>
      <c r="H446" s="201"/>
      <c r="I446" s="166"/>
      <c r="J446" s="166"/>
      <c r="K446" s="165"/>
      <c r="L446" s="166"/>
      <c r="M446" s="167"/>
      <c r="N446" s="167"/>
      <c r="O446" s="167"/>
      <c r="P446" s="167"/>
      <c r="Q446" s="167"/>
      <c r="R446" s="167"/>
    </row>
    <row r="447" spans="1:18" s="82" customFormat="1">
      <c r="A447" s="229"/>
      <c r="B447" s="67"/>
      <c r="C447" s="224"/>
      <c r="D447" s="203"/>
      <c r="E447" s="204"/>
      <c r="F447" s="202"/>
      <c r="G447" s="155"/>
      <c r="H447" s="201"/>
      <c r="I447" s="166"/>
      <c r="J447" s="166"/>
      <c r="K447" s="165"/>
      <c r="L447" s="166"/>
      <c r="M447" s="167"/>
      <c r="N447" s="167"/>
      <c r="O447" s="167"/>
      <c r="P447" s="167"/>
      <c r="Q447" s="167"/>
      <c r="R447" s="167"/>
    </row>
    <row r="448" spans="1:18" s="82" customFormat="1">
      <c r="A448" s="229" t="str">
        <f t="shared" ref="A448" si="49">$B$325</f>
        <v>II.</v>
      </c>
      <c r="B448" s="67">
        <f>COUNT($A$326:$B447)+1</f>
        <v>31</v>
      </c>
      <c r="C448" s="321" t="s">
        <v>329</v>
      </c>
      <c r="D448" s="203" t="s">
        <v>10</v>
      </c>
      <c r="E448" s="204">
        <v>2</v>
      </c>
      <c r="F448" s="571"/>
      <c r="G448" s="155">
        <f t="shared" si="43"/>
        <v>0</v>
      </c>
      <c r="H448" s="201"/>
      <c r="I448" s="166"/>
      <c r="J448" s="166"/>
      <c r="K448" s="165"/>
      <c r="L448" s="166"/>
      <c r="M448" s="167"/>
      <c r="N448" s="167"/>
      <c r="O448" s="167"/>
      <c r="P448" s="167"/>
      <c r="Q448" s="167"/>
      <c r="R448" s="167"/>
    </row>
    <row r="449" spans="1:18" s="82" customFormat="1" ht="36">
      <c r="A449" s="229"/>
      <c r="B449" s="67"/>
      <c r="C449" s="324" t="s">
        <v>330</v>
      </c>
      <c r="D449" s="203"/>
      <c r="E449" s="204"/>
      <c r="F449" s="202"/>
      <c r="G449" s="155"/>
      <c r="H449" s="201"/>
      <c r="I449" s="166"/>
      <c r="J449" s="166"/>
      <c r="K449" s="165"/>
      <c r="L449" s="166"/>
      <c r="M449" s="167"/>
      <c r="N449" s="167"/>
      <c r="O449" s="167"/>
      <c r="P449" s="167"/>
      <c r="Q449" s="167"/>
      <c r="R449" s="167"/>
    </row>
    <row r="450" spans="1:18" s="82" customFormat="1">
      <c r="A450" s="229"/>
      <c r="B450" s="67"/>
      <c r="C450" s="324" t="s">
        <v>331</v>
      </c>
      <c r="D450" s="203"/>
      <c r="E450" s="204"/>
      <c r="F450" s="202"/>
      <c r="G450" s="155"/>
      <c r="H450" s="201"/>
      <c r="I450" s="166"/>
      <c r="J450" s="166"/>
      <c r="K450" s="165"/>
      <c r="L450" s="166"/>
      <c r="M450" s="167"/>
      <c r="N450" s="167"/>
      <c r="O450" s="167"/>
      <c r="P450" s="167"/>
      <c r="Q450" s="167"/>
      <c r="R450" s="167"/>
    </row>
    <row r="451" spans="1:18" s="82" customFormat="1">
      <c r="A451" s="229"/>
      <c r="B451" s="67"/>
      <c r="C451" s="324" t="s">
        <v>332</v>
      </c>
      <c r="D451" s="203"/>
      <c r="E451" s="204"/>
      <c r="F451" s="202"/>
      <c r="G451" s="155"/>
      <c r="H451" s="201"/>
      <c r="I451" s="166"/>
      <c r="J451" s="166"/>
      <c r="K451" s="165"/>
      <c r="L451" s="166"/>
      <c r="M451" s="167"/>
      <c r="N451" s="167"/>
      <c r="O451" s="167"/>
      <c r="P451" s="167"/>
      <c r="Q451" s="167"/>
      <c r="R451" s="167"/>
    </row>
    <row r="452" spans="1:18" s="82" customFormat="1">
      <c r="A452" s="229"/>
      <c r="B452" s="67"/>
      <c r="C452" s="324" t="s">
        <v>333</v>
      </c>
      <c r="D452" s="203"/>
      <c r="E452" s="204"/>
      <c r="F452" s="202"/>
      <c r="G452" s="155"/>
      <c r="H452" s="201"/>
      <c r="I452" s="166"/>
      <c r="J452" s="166"/>
      <c r="K452" s="165"/>
      <c r="L452" s="166"/>
      <c r="M452" s="167"/>
      <c r="N452" s="167"/>
      <c r="O452" s="167"/>
      <c r="P452" s="167"/>
      <c r="Q452" s="167"/>
      <c r="R452" s="167"/>
    </row>
    <row r="453" spans="1:18" s="82" customFormat="1">
      <c r="A453" s="229"/>
      <c r="B453" s="67"/>
      <c r="C453" s="324" t="s">
        <v>334</v>
      </c>
      <c r="D453" s="203"/>
      <c r="E453" s="204"/>
      <c r="F453" s="202"/>
      <c r="G453" s="155"/>
      <c r="H453" s="201"/>
      <c r="I453" s="166"/>
      <c r="J453" s="166"/>
      <c r="K453" s="165"/>
      <c r="L453" s="166"/>
      <c r="M453" s="167"/>
      <c r="N453" s="167"/>
      <c r="O453" s="167"/>
      <c r="P453" s="167"/>
      <c r="Q453" s="167"/>
      <c r="R453" s="167"/>
    </row>
    <row r="454" spans="1:18" s="82" customFormat="1">
      <c r="A454" s="229"/>
      <c r="B454" s="67"/>
      <c r="C454" s="324" t="s">
        <v>335</v>
      </c>
      <c r="D454" s="203"/>
      <c r="E454" s="204"/>
      <c r="F454" s="202"/>
      <c r="G454" s="155"/>
      <c r="H454" s="201"/>
      <c r="I454" s="166"/>
      <c r="J454" s="166"/>
      <c r="K454" s="165"/>
      <c r="L454" s="166"/>
      <c r="M454" s="167"/>
      <c r="N454" s="167"/>
      <c r="O454" s="167"/>
      <c r="P454" s="167"/>
      <c r="Q454" s="167"/>
      <c r="R454" s="167"/>
    </row>
    <row r="455" spans="1:18" s="82" customFormat="1">
      <c r="A455" s="229"/>
      <c r="B455" s="67"/>
      <c r="C455" s="324" t="s">
        <v>336</v>
      </c>
      <c r="D455" s="203"/>
      <c r="E455" s="204"/>
      <c r="F455" s="202"/>
      <c r="G455" s="155"/>
      <c r="H455" s="201"/>
      <c r="I455" s="166"/>
      <c r="J455" s="166"/>
      <c r="K455" s="165"/>
      <c r="L455" s="166"/>
      <c r="M455" s="167"/>
      <c r="N455" s="167"/>
      <c r="O455" s="167"/>
      <c r="P455" s="167"/>
      <c r="Q455" s="167"/>
      <c r="R455" s="167"/>
    </row>
    <row r="456" spans="1:18" s="82" customFormat="1">
      <c r="A456" s="229"/>
      <c r="B456" s="67"/>
      <c r="C456" s="324" t="s">
        <v>337</v>
      </c>
      <c r="D456" s="203"/>
      <c r="E456" s="204"/>
      <c r="F456" s="202"/>
      <c r="G456" s="155"/>
      <c r="H456" s="201"/>
      <c r="I456" s="166"/>
      <c r="J456" s="166"/>
      <c r="K456" s="165"/>
      <c r="L456" s="166"/>
      <c r="M456" s="167"/>
      <c r="N456" s="167"/>
      <c r="O456" s="167"/>
      <c r="P456" s="167"/>
      <c r="Q456" s="167"/>
      <c r="R456" s="167"/>
    </row>
    <row r="457" spans="1:18" s="82" customFormat="1">
      <c r="A457" s="229"/>
      <c r="B457" s="67"/>
      <c r="C457" s="324" t="s">
        <v>338</v>
      </c>
      <c r="D457" s="203"/>
      <c r="E457" s="204"/>
      <c r="F457" s="202"/>
      <c r="G457" s="155"/>
      <c r="H457" s="201"/>
      <c r="I457" s="166"/>
      <c r="J457" s="166"/>
      <c r="K457" s="165"/>
      <c r="L457" s="166"/>
      <c r="M457" s="167"/>
      <c r="N457" s="167"/>
      <c r="O457" s="167"/>
      <c r="P457" s="167"/>
      <c r="Q457" s="167"/>
      <c r="R457" s="167"/>
    </row>
    <row r="458" spans="1:18" s="82" customFormat="1">
      <c r="A458" s="229"/>
      <c r="B458" s="67"/>
      <c r="C458" s="325" t="s">
        <v>339</v>
      </c>
      <c r="D458" s="203"/>
      <c r="E458" s="204"/>
      <c r="F458" s="202"/>
      <c r="G458" s="155"/>
      <c r="H458" s="201"/>
      <c r="I458" s="166"/>
      <c r="J458" s="166"/>
      <c r="K458" s="165"/>
      <c r="L458" s="166"/>
      <c r="M458" s="167"/>
      <c r="N458" s="167"/>
      <c r="O458" s="167"/>
      <c r="P458" s="167"/>
      <c r="Q458" s="167"/>
      <c r="R458" s="167"/>
    </row>
    <row r="459" spans="1:18" s="82" customFormat="1">
      <c r="A459" s="229"/>
      <c r="B459" s="67"/>
      <c r="C459" s="325"/>
      <c r="D459" s="203"/>
      <c r="E459" s="204"/>
      <c r="F459" s="202"/>
      <c r="G459" s="155"/>
      <c r="H459" s="201"/>
      <c r="I459" s="166"/>
      <c r="J459" s="166"/>
      <c r="K459" s="165"/>
      <c r="L459" s="166"/>
      <c r="M459" s="167"/>
      <c r="N459" s="167"/>
      <c r="O459" s="167"/>
      <c r="P459" s="167"/>
      <c r="Q459" s="167"/>
      <c r="R459" s="167"/>
    </row>
    <row r="460" spans="1:18" s="82" customFormat="1">
      <c r="A460" s="229" t="str">
        <f t="shared" ref="A460" si="50">$B$325</f>
        <v>II.</v>
      </c>
      <c r="B460" s="67">
        <f>COUNT($A$326:$B459)+1</f>
        <v>32</v>
      </c>
      <c r="C460" s="225" t="s">
        <v>173</v>
      </c>
      <c r="D460" s="203"/>
      <c r="E460" s="204"/>
      <c r="F460" s="202"/>
      <c r="G460" s="155"/>
      <c r="H460" s="201"/>
      <c r="I460" s="166"/>
      <c r="J460" s="166"/>
      <c r="K460" s="165"/>
      <c r="L460" s="166"/>
      <c r="M460" s="167"/>
      <c r="N460" s="167"/>
      <c r="O460" s="167"/>
      <c r="P460" s="167"/>
      <c r="Q460" s="167"/>
      <c r="R460" s="167"/>
    </row>
    <row r="461" spans="1:18" s="82" customFormat="1" ht="60">
      <c r="A461" s="229"/>
      <c r="B461" s="67"/>
      <c r="C461" s="221" t="s">
        <v>340</v>
      </c>
      <c r="D461" s="203"/>
      <c r="E461" s="204"/>
      <c r="F461" s="202"/>
      <c r="G461" s="155"/>
      <c r="H461" s="201"/>
      <c r="I461" s="166"/>
      <c r="J461" s="166"/>
      <c r="K461" s="165"/>
      <c r="L461" s="166"/>
      <c r="M461" s="167"/>
      <c r="N461" s="167"/>
      <c r="O461" s="167"/>
      <c r="P461" s="167"/>
      <c r="Q461" s="167"/>
      <c r="R461" s="167"/>
    </row>
    <row r="462" spans="1:18" s="82" customFormat="1">
      <c r="A462" s="229"/>
      <c r="B462" s="67"/>
      <c r="C462" s="221" t="s">
        <v>143</v>
      </c>
      <c r="D462" s="203" t="s">
        <v>10</v>
      </c>
      <c r="E462" s="204">
        <v>2</v>
      </c>
      <c r="F462" s="571"/>
      <c r="G462" s="155">
        <f t="shared" si="43"/>
        <v>0</v>
      </c>
      <c r="H462" s="201"/>
      <c r="I462" s="166"/>
      <c r="J462" s="166"/>
      <c r="K462" s="165"/>
      <c r="L462" s="166"/>
      <c r="M462" s="167"/>
      <c r="N462" s="167"/>
      <c r="O462" s="167"/>
      <c r="P462" s="167"/>
      <c r="Q462" s="167"/>
      <c r="R462" s="167"/>
    </row>
    <row r="463" spans="1:18" s="82" customFormat="1">
      <c r="A463" s="229"/>
      <c r="B463" s="67"/>
      <c r="C463" s="224"/>
      <c r="D463" s="203"/>
      <c r="E463" s="204"/>
      <c r="F463" s="202"/>
      <c r="G463" s="155"/>
      <c r="H463" s="201"/>
      <c r="I463" s="166"/>
      <c r="J463" s="166"/>
      <c r="K463" s="165"/>
      <c r="L463" s="166"/>
      <c r="M463" s="167"/>
      <c r="N463" s="167"/>
      <c r="O463" s="167"/>
      <c r="P463" s="167"/>
      <c r="Q463" s="167"/>
      <c r="R463" s="167"/>
    </row>
    <row r="464" spans="1:18" s="82" customFormat="1">
      <c r="A464" s="229" t="str">
        <f t="shared" ref="A464" si="51">$B$325</f>
        <v>II.</v>
      </c>
      <c r="B464" s="67">
        <f>COUNT($A$326:$B463)+1</f>
        <v>33</v>
      </c>
      <c r="C464" s="218" t="s">
        <v>341</v>
      </c>
      <c r="D464" s="203"/>
      <c r="E464" s="204"/>
      <c r="F464" s="202"/>
      <c r="G464" s="155"/>
      <c r="H464" s="201"/>
      <c r="I464" s="166"/>
      <c r="J464" s="166"/>
      <c r="K464" s="165"/>
      <c r="L464" s="166"/>
      <c r="M464" s="167"/>
      <c r="N464" s="167"/>
      <c r="O464" s="167"/>
      <c r="P464" s="167"/>
      <c r="Q464" s="167"/>
      <c r="R464" s="167"/>
    </row>
    <row r="465" spans="1:18" s="82" customFormat="1" ht="144">
      <c r="A465" s="229"/>
      <c r="B465" s="67"/>
      <c r="C465" s="221" t="s">
        <v>342</v>
      </c>
      <c r="D465" s="203"/>
      <c r="E465" s="204"/>
      <c r="F465" s="202"/>
      <c r="G465" s="155"/>
      <c r="H465" s="201"/>
      <c r="I465" s="166"/>
      <c r="J465" s="166"/>
      <c r="K465" s="165"/>
      <c r="L465" s="166"/>
      <c r="M465" s="167"/>
      <c r="N465" s="167"/>
      <c r="O465" s="167"/>
      <c r="P465" s="167"/>
      <c r="Q465" s="167"/>
      <c r="R465" s="167"/>
    </row>
    <row r="466" spans="1:18" s="82" customFormat="1">
      <c r="A466" s="229"/>
      <c r="B466" s="67"/>
      <c r="C466" s="196" t="s">
        <v>343</v>
      </c>
      <c r="D466" s="203"/>
      <c r="E466" s="204"/>
      <c r="F466" s="202"/>
      <c r="G466" s="155"/>
      <c r="H466" s="201"/>
      <c r="I466" s="166"/>
      <c r="J466" s="166"/>
      <c r="K466" s="165"/>
      <c r="L466" s="166"/>
      <c r="M466" s="167"/>
      <c r="N466" s="167"/>
      <c r="O466" s="167"/>
      <c r="P466" s="167"/>
      <c r="Q466" s="167"/>
      <c r="R466" s="167"/>
    </row>
    <row r="467" spans="1:18" s="82" customFormat="1">
      <c r="A467" s="229"/>
      <c r="B467" s="67"/>
      <c r="C467" s="221" t="s">
        <v>344</v>
      </c>
      <c r="D467" s="203" t="s">
        <v>8</v>
      </c>
      <c r="E467" s="204">
        <v>31</v>
      </c>
      <c r="F467" s="571"/>
      <c r="G467" s="155">
        <f t="shared" si="43"/>
        <v>0</v>
      </c>
      <c r="H467" s="201"/>
      <c r="I467" s="166"/>
      <c r="J467" s="166"/>
      <c r="K467" s="165"/>
      <c r="L467" s="166"/>
      <c r="M467" s="167"/>
      <c r="N467" s="167"/>
      <c r="O467" s="167"/>
      <c r="P467" s="167"/>
      <c r="Q467" s="167"/>
      <c r="R467" s="167"/>
    </row>
    <row r="468" spans="1:18" s="82" customFormat="1">
      <c r="A468" s="229"/>
      <c r="B468" s="67"/>
      <c r="C468" s="224"/>
      <c r="D468" s="203"/>
      <c r="E468" s="204"/>
      <c r="F468" s="202"/>
      <c r="G468" s="155"/>
      <c r="H468" s="201"/>
      <c r="I468" s="166"/>
      <c r="J468" s="166"/>
      <c r="K468" s="165"/>
      <c r="L468" s="166"/>
      <c r="M468" s="167"/>
      <c r="N468" s="167"/>
      <c r="O468" s="167"/>
      <c r="P468" s="167"/>
      <c r="Q468" s="167"/>
      <c r="R468" s="167"/>
    </row>
    <row r="469" spans="1:18" s="82" customFormat="1">
      <c r="A469" s="229" t="str">
        <f t="shared" ref="A469" si="52">$B$325</f>
        <v>II.</v>
      </c>
      <c r="B469" s="67">
        <f>COUNT($A$326:$B468)+1</f>
        <v>34</v>
      </c>
      <c r="C469" s="218" t="s">
        <v>345</v>
      </c>
      <c r="D469" s="203"/>
      <c r="E469" s="204"/>
      <c r="F469" s="202"/>
      <c r="G469" s="155"/>
      <c r="H469" s="201"/>
      <c r="I469" s="166"/>
      <c r="J469" s="166"/>
      <c r="K469" s="165"/>
      <c r="L469" s="166"/>
      <c r="M469" s="167"/>
      <c r="N469" s="167"/>
      <c r="O469" s="167"/>
      <c r="P469" s="167"/>
      <c r="Q469" s="167"/>
      <c r="R469" s="167"/>
    </row>
    <row r="470" spans="1:18" s="82" customFormat="1" ht="108">
      <c r="A470" s="229"/>
      <c r="B470" s="67"/>
      <c r="C470" s="221" t="s">
        <v>346</v>
      </c>
      <c r="D470" s="203"/>
      <c r="E470" s="204"/>
      <c r="F470" s="202"/>
      <c r="G470" s="155"/>
      <c r="H470" s="201"/>
      <c r="I470" s="166"/>
      <c r="J470" s="166"/>
      <c r="K470" s="165"/>
      <c r="L470" s="166"/>
      <c r="M470" s="167"/>
      <c r="N470" s="167"/>
      <c r="O470" s="167"/>
      <c r="P470" s="167"/>
      <c r="Q470" s="167"/>
      <c r="R470" s="167"/>
    </row>
    <row r="471" spans="1:18" s="82" customFormat="1">
      <c r="A471" s="229"/>
      <c r="B471" s="67"/>
      <c r="C471" s="221" t="s">
        <v>400</v>
      </c>
      <c r="D471" s="203" t="s">
        <v>8</v>
      </c>
      <c r="E471" s="204">
        <v>31</v>
      </c>
      <c r="F471" s="571"/>
      <c r="G471" s="155">
        <f t="shared" si="43"/>
        <v>0</v>
      </c>
      <c r="H471" s="201"/>
      <c r="I471" s="166"/>
      <c r="J471" s="166"/>
      <c r="K471" s="165"/>
      <c r="L471" s="166"/>
      <c r="M471" s="167"/>
      <c r="N471" s="167"/>
      <c r="O471" s="167"/>
      <c r="P471" s="167"/>
      <c r="Q471" s="167"/>
      <c r="R471" s="167"/>
    </row>
    <row r="472" spans="1:18" s="82" customFormat="1">
      <c r="A472" s="229"/>
      <c r="B472" s="67"/>
      <c r="C472" s="224"/>
      <c r="D472" s="203"/>
      <c r="E472" s="204"/>
      <c r="F472" s="202"/>
      <c r="G472" s="155"/>
      <c r="H472" s="201"/>
      <c r="I472" s="166"/>
      <c r="J472" s="166"/>
      <c r="K472" s="165"/>
      <c r="L472" s="166"/>
      <c r="M472" s="167"/>
      <c r="N472" s="167"/>
      <c r="O472" s="167"/>
      <c r="P472" s="167"/>
      <c r="Q472" s="167"/>
      <c r="R472" s="167"/>
    </row>
    <row r="473" spans="1:18" s="82" customFormat="1">
      <c r="A473" s="229" t="str">
        <f t="shared" ref="A473" si="53">$B$325</f>
        <v>II.</v>
      </c>
      <c r="B473" s="67">
        <f>COUNT($A$326:$B472)+1</f>
        <v>35</v>
      </c>
      <c r="C473" s="218" t="s">
        <v>348</v>
      </c>
      <c r="D473" s="203" t="s">
        <v>100</v>
      </c>
      <c r="E473" s="204">
        <v>1</v>
      </c>
      <c r="F473" s="571"/>
      <c r="G473" s="155">
        <f t="shared" si="43"/>
        <v>0</v>
      </c>
      <c r="H473" s="201"/>
      <c r="I473" s="166"/>
      <c r="J473" s="166"/>
      <c r="K473" s="165"/>
      <c r="L473" s="166"/>
      <c r="M473" s="167"/>
      <c r="N473" s="167"/>
      <c r="O473" s="167"/>
      <c r="P473" s="167"/>
      <c r="Q473" s="167"/>
      <c r="R473" s="167"/>
    </row>
    <row r="474" spans="1:18" s="82" customFormat="1" ht="96">
      <c r="A474" s="229"/>
      <c r="B474" s="67"/>
      <c r="C474" s="221" t="s">
        <v>349</v>
      </c>
      <c r="D474" s="203"/>
      <c r="E474" s="204"/>
      <c r="F474" s="202"/>
      <c r="G474" s="155"/>
      <c r="H474" s="201"/>
      <c r="I474" s="166"/>
      <c r="J474" s="166"/>
      <c r="K474" s="165"/>
      <c r="L474" s="166"/>
      <c r="M474" s="167"/>
      <c r="N474" s="167"/>
      <c r="O474" s="167"/>
      <c r="P474" s="167"/>
      <c r="Q474" s="167"/>
      <c r="R474" s="167"/>
    </row>
    <row r="475" spans="1:18" s="82" customFormat="1">
      <c r="A475" s="229"/>
      <c r="B475" s="67"/>
      <c r="C475" s="221"/>
      <c r="D475" s="203"/>
      <c r="E475" s="204"/>
      <c r="F475" s="202"/>
      <c r="G475" s="155"/>
      <c r="H475" s="201"/>
      <c r="I475" s="166"/>
      <c r="J475" s="166"/>
      <c r="K475" s="165"/>
      <c r="L475" s="166"/>
      <c r="M475" s="167"/>
      <c r="N475" s="167"/>
      <c r="O475" s="167"/>
      <c r="P475" s="167"/>
      <c r="Q475" s="167"/>
      <c r="R475" s="167"/>
    </row>
    <row r="476" spans="1:18" s="82" customFormat="1">
      <c r="A476" s="229" t="str">
        <f t="shared" ref="A476" si="54">$B$325</f>
        <v>II.</v>
      </c>
      <c r="B476" s="67">
        <f>COUNT($A$326:$B475)+1</f>
        <v>36</v>
      </c>
      <c r="C476" s="218" t="s">
        <v>495</v>
      </c>
      <c r="D476" s="203" t="s">
        <v>100</v>
      </c>
      <c r="E476" s="204">
        <v>1</v>
      </c>
      <c r="F476" s="571"/>
      <c r="G476" s="155">
        <f t="shared" si="43"/>
        <v>0</v>
      </c>
      <c r="H476" s="201"/>
      <c r="I476" s="166"/>
      <c r="J476" s="166"/>
      <c r="K476" s="165"/>
      <c r="L476" s="166"/>
      <c r="M476" s="167"/>
      <c r="N476" s="167"/>
      <c r="O476" s="167"/>
      <c r="P476" s="167"/>
      <c r="Q476" s="167"/>
      <c r="R476" s="167"/>
    </row>
    <row r="477" spans="1:18" s="82" customFormat="1" ht="24">
      <c r="A477" s="229"/>
      <c r="B477" s="67"/>
      <c r="C477" s="221" t="s">
        <v>350</v>
      </c>
      <c r="D477" s="203"/>
      <c r="E477" s="204"/>
      <c r="F477" s="202"/>
      <c r="G477" s="155"/>
      <c r="H477" s="201"/>
      <c r="I477" s="166"/>
      <c r="J477" s="166"/>
      <c r="K477" s="165"/>
      <c r="L477" s="166"/>
      <c r="M477" s="167"/>
      <c r="N477" s="167"/>
      <c r="O477" s="167"/>
      <c r="P477" s="167"/>
      <c r="Q477" s="167"/>
      <c r="R477" s="167"/>
    </row>
    <row r="478" spans="1:18" s="82" customFormat="1">
      <c r="A478" s="229"/>
      <c r="B478" s="67"/>
      <c r="C478" s="221"/>
      <c r="D478" s="203"/>
      <c r="E478" s="204"/>
      <c r="F478" s="202"/>
      <c r="G478" s="155"/>
      <c r="H478" s="201"/>
      <c r="I478" s="166"/>
      <c r="J478" s="166"/>
      <c r="K478" s="165"/>
      <c r="L478" s="166"/>
      <c r="M478" s="167"/>
      <c r="N478" s="167"/>
      <c r="O478" s="167"/>
      <c r="P478" s="167"/>
      <c r="Q478" s="167"/>
      <c r="R478" s="167"/>
    </row>
    <row r="479" spans="1:18" s="82" customFormat="1">
      <c r="A479" s="229" t="str">
        <f t="shared" ref="A479" si="55">$B$325</f>
        <v>II.</v>
      </c>
      <c r="B479" s="67">
        <f>COUNT($A$326:$B478)+1</f>
        <v>37</v>
      </c>
      <c r="C479" s="218" t="s">
        <v>351</v>
      </c>
      <c r="D479" s="203" t="s">
        <v>100</v>
      </c>
      <c r="E479" s="204">
        <v>1</v>
      </c>
      <c r="F479" s="571"/>
      <c r="G479" s="155">
        <f t="shared" si="43"/>
        <v>0</v>
      </c>
      <c r="H479" s="201"/>
      <c r="I479" s="166"/>
      <c r="J479" s="166"/>
      <c r="K479" s="165"/>
      <c r="L479" s="166"/>
      <c r="M479" s="167"/>
      <c r="N479" s="167"/>
      <c r="O479" s="167"/>
      <c r="P479" s="167"/>
      <c r="Q479" s="167"/>
      <c r="R479" s="167"/>
    </row>
    <row r="480" spans="1:18" s="82" customFormat="1" ht="48">
      <c r="A480" s="229"/>
      <c r="B480" s="67"/>
      <c r="C480" s="221" t="s">
        <v>352</v>
      </c>
      <c r="D480" s="203"/>
      <c r="E480" s="204"/>
      <c r="F480" s="202"/>
      <c r="G480" s="155"/>
      <c r="H480" s="201"/>
      <c r="I480" s="166"/>
      <c r="J480" s="166"/>
      <c r="K480" s="165"/>
      <c r="L480" s="166"/>
      <c r="M480" s="167"/>
      <c r="N480" s="167"/>
      <c r="O480" s="167"/>
      <c r="P480" s="167"/>
      <c r="Q480" s="167"/>
      <c r="R480" s="167"/>
    </row>
    <row r="481" spans="1:18" s="82" customFormat="1">
      <c r="A481" s="229"/>
      <c r="B481" s="67"/>
      <c r="C481" s="221"/>
      <c r="D481" s="203"/>
      <c r="E481" s="204"/>
      <c r="F481" s="202"/>
      <c r="G481" s="155"/>
      <c r="H481" s="201"/>
      <c r="I481" s="166"/>
      <c r="J481" s="166"/>
      <c r="K481" s="165"/>
      <c r="L481" s="166"/>
      <c r="M481" s="167"/>
      <c r="N481" s="167"/>
      <c r="O481" s="167"/>
      <c r="P481" s="167"/>
      <c r="Q481" s="167"/>
      <c r="R481" s="167"/>
    </row>
    <row r="482" spans="1:18" s="82" customFormat="1">
      <c r="A482" s="229" t="str">
        <f t="shared" ref="A482" si="56">$B$325</f>
        <v>II.</v>
      </c>
      <c r="B482" s="67">
        <f>COUNT($A$326:$B481)+1</f>
        <v>38</v>
      </c>
      <c r="C482" s="218" t="s">
        <v>496</v>
      </c>
      <c r="D482" s="203" t="s">
        <v>100</v>
      </c>
      <c r="E482" s="204">
        <v>1</v>
      </c>
      <c r="F482" s="571"/>
      <c r="G482" s="155">
        <f t="shared" si="43"/>
        <v>0</v>
      </c>
      <c r="H482" s="201"/>
      <c r="I482" s="166"/>
      <c r="J482" s="166"/>
      <c r="K482" s="165"/>
      <c r="L482" s="166"/>
      <c r="M482" s="167"/>
      <c r="N482" s="167"/>
      <c r="O482" s="167"/>
      <c r="P482" s="167"/>
      <c r="Q482" s="167"/>
      <c r="R482" s="167"/>
    </row>
    <row r="483" spans="1:18" s="82" customFormat="1" ht="24">
      <c r="A483" s="229"/>
      <c r="B483" s="67"/>
      <c r="C483" s="221" t="s">
        <v>353</v>
      </c>
      <c r="D483" s="203"/>
      <c r="E483" s="204"/>
      <c r="F483" s="202"/>
      <c r="G483" s="155"/>
      <c r="H483" s="201"/>
      <c r="I483" s="166"/>
      <c r="J483" s="166"/>
      <c r="K483" s="165"/>
      <c r="L483" s="166"/>
      <c r="M483" s="167"/>
      <c r="N483" s="167"/>
      <c r="O483" s="167"/>
      <c r="P483" s="167"/>
      <c r="Q483" s="167"/>
      <c r="R483" s="167"/>
    </row>
    <row r="484" spans="1:18" s="82" customFormat="1">
      <c r="A484" s="229"/>
      <c r="B484" s="67"/>
      <c r="C484" s="224"/>
      <c r="D484" s="203"/>
      <c r="E484" s="204"/>
      <c r="F484" s="202"/>
      <c r="G484" s="155"/>
      <c r="H484" s="201"/>
      <c r="I484" s="166"/>
      <c r="J484" s="166"/>
      <c r="K484" s="165"/>
      <c r="L484" s="166"/>
      <c r="M484" s="167"/>
      <c r="N484" s="167"/>
      <c r="O484" s="167"/>
      <c r="P484" s="167"/>
      <c r="Q484" s="167"/>
      <c r="R484" s="167"/>
    </row>
    <row r="485" spans="1:18" s="82" customFormat="1">
      <c r="A485" s="229" t="str">
        <f>$B$325</f>
        <v>II.</v>
      </c>
      <c r="B485" s="67">
        <f>COUNT($A$326:$B484)+1</f>
        <v>39</v>
      </c>
      <c r="C485" s="225" t="s">
        <v>141</v>
      </c>
      <c r="D485" s="203" t="s">
        <v>9</v>
      </c>
      <c r="E485" s="204">
        <v>10</v>
      </c>
      <c r="F485" s="571"/>
      <c r="G485" s="155">
        <f t="shared" si="43"/>
        <v>0</v>
      </c>
      <c r="H485" s="201"/>
      <c r="I485" s="166"/>
      <c r="J485" s="166"/>
      <c r="K485" s="165"/>
      <c r="L485" s="166"/>
      <c r="M485" s="167"/>
      <c r="N485" s="167"/>
      <c r="O485" s="167"/>
      <c r="P485" s="167"/>
      <c r="Q485" s="167"/>
      <c r="R485" s="167"/>
    </row>
    <row r="486" spans="1:18" s="82" customFormat="1" ht="96">
      <c r="A486" s="365"/>
      <c r="B486" s="67"/>
      <c r="C486" s="221" t="s">
        <v>269</v>
      </c>
      <c r="D486" s="203"/>
      <c r="E486" s="204"/>
      <c r="F486" s="202"/>
      <c r="G486" s="155">
        <f t="shared" si="43"/>
        <v>0</v>
      </c>
      <c r="H486" s="201"/>
      <c r="I486" s="166"/>
      <c r="J486" s="166"/>
      <c r="K486" s="165"/>
      <c r="L486" s="166"/>
      <c r="M486" s="167"/>
      <c r="N486" s="167"/>
      <c r="O486" s="167"/>
      <c r="P486" s="167"/>
      <c r="Q486" s="167"/>
      <c r="R486" s="167"/>
    </row>
    <row r="487" spans="1:18" s="82" customFormat="1">
      <c r="A487" s="365"/>
      <c r="B487" s="67"/>
      <c r="C487" s="221"/>
      <c r="D487" s="203"/>
      <c r="E487" s="204"/>
      <c r="F487" s="202"/>
      <c r="G487" s="155">
        <f t="shared" si="43"/>
        <v>0</v>
      </c>
      <c r="H487" s="201"/>
      <c r="I487" s="166"/>
      <c r="J487" s="166"/>
      <c r="K487" s="165"/>
      <c r="L487" s="166"/>
      <c r="M487" s="167"/>
      <c r="N487" s="167"/>
      <c r="O487" s="167"/>
      <c r="P487" s="167"/>
      <c r="Q487" s="167"/>
      <c r="R487" s="167"/>
    </row>
    <row r="488" spans="1:18" s="82" customFormat="1">
      <c r="A488" s="365" t="str">
        <f>$B$325</f>
        <v>II.</v>
      </c>
      <c r="B488" s="67">
        <f>COUNT($A$326:$B487)+1</f>
        <v>40</v>
      </c>
      <c r="C488" s="225" t="s">
        <v>846</v>
      </c>
      <c r="D488" s="203" t="s">
        <v>196</v>
      </c>
      <c r="E488" s="204">
        <v>16</v>
      </c>
      <c r="F488" s="571"/>
      <c r="G488" s="155">
        <f t="shared" si="43"/>
        <v>0</v>
      </c>
      <c r="H488" s="201"/>
      <c r="I488" s="166"/>
      <c r="J488" s="166"/>
      <c r="K488" s="165"/>
      <c r="L488" s="166"/>
      <c r="M488" s="167"/>
      <c r="N488" s="167"/>
      <c r="O488" s="167"/>
      <c r="P488" s="167"/>
      <c r="Q488" s="167"/>
      <c r="R488" s="167"/>
    </row>
    <row r="489" spans="1:18" s="82" customFormat="1" ht="36">
      <c r="A489" s="365"/>
      <c r="B489" s="67"/>
      <c r="C489" s="221" t="s">
        <v>847</v>
      </c>
      <c r="D489" s="203"/>
      <c r="E489" s="204"/>
      <c r="F489" s="202"/>
      <c r="G489" s="155">
        <f t="shared" si="43"/>
        <v>0</v>
      </c>
      <c r="H489" s="201"/>
      <c r="I489" s="166"/>
      <c r="J489" s="166"/>
      <c r="K489" s="165"/>
      <c r="L489" s="166"/>
      <c r="M489" s="167"/>
      <c r="N489" s="167"/>
      <c r="O489" s="167"/>
      <c r="P489" s="167"/>
      <c r="Q489" s="167"/>
      <c r="R489" s="167"/>
    </row>
    <row r="490" spans="1:18" s="82" customFormat="1">
      <c r="A490" s="229"/>
      <c r="B490" s="67"/>
      <c r="C490" s="221"/>
      <c r="D490" s="203"/>
      <c r="E490" s="204"/>
      <c r="F490" s="202"/>
      <c r="G490" s="155"/>
      <c r="H490" s="201"/>
      <c r="I490" s="166"/>
      <c r="J490" s="166"/>
      <c r="K490" s="165"/>
      <c r="L490" s="166"/>
      <c r="M490" s="167"/>
      <c r="N490" s="167"/>
      <c r="O490" s="167"/>
      <c r="P490" s="167"/>
      <c r="Q490" s="167"/>
      <c r="R490" s="167"/>
    </row>
    <row r="491" spans="1:18" s="82" customFormat="1" ht="13.5" thickBot="1">
      <c r="A491" s="212"/>
      <c r="B491" s="213"/>
      <c r="C491" s="192" t="str">
        <f>CONCATENATE( B325,C325, " - SKUPAJ:")</f>
        <v>II.OGREVANJE - SKUPAJ:</v>
      </c>
      <c r="D491" s="148"/>
      <c r="E491" s="148"/>
      <c r="F491" s="158"/>
      <c r="G491" s="158">
        <f>SUM(G326:G489)</f>
        <v>0</v>
      </c>
      <c r="H491" s="201"/>
      <c r="I491" s="166"/>
      <c r="J491" s="166"/>
      <c r="K491" s="165"/>
      <c r="L491" s="166"/>
      <c r="M491" s="167"/>
      <c r="N491" s="167"/>
      <c r="O491" s="167"/>
      <c r="P491" s="167"/>
      <c r="Q491" s="167"/>
      <c r="R491" s="167"/>
    </row>
    <row r="492" spans="1:18" s="82" customFormat="1">
      <c r="A492" s="65"/>
      <c r="B492" s="65"/>
      <c r="C492" s="80"/>
      <c r="D492" s="103"/>
      <c r="E492" s="103"/>
      <c r="F492" s="467"/>
      <c r="G492" s="467"/>
      <c r="H492" s="201"/>
      <c r="I492" s="166"/>
      <c r="J492" s="166"/>
      <c r="K492" s="165"/>
      <c r="L492" s="166"/>
      <c r="M492" s="167"/>
      <c r="N492" s="167"/>
      <c r="O492" s="167"/>
      <c r="P492" s="167"/>
      <c r="Q492" s="167"/>
      <c r="R492" s="167"/>
    </row>
    <row r="493" spans="1:18" s="82" customFormat="1" ht="19.5" thickBot="1">
      <c r="A493" s="237" t="str">
        <f>CONCATENATE(" DELNA REKAPITULACIJA - ",A3,C3)</f>
        <v xml:space="preserve"> DELNA REKAPITULACIJA - S2.HLAJENJE IN OGREVANJE</v>
      </c>
      <c r="B493" s="237"/>
      <c r="C493" s="152"/>
      <c r="D493" s="153"/>
      <c r="E493" s="153"/>
      <c r="F493" s="194"/>
      <c r="G493" s="194"/>
      <c r="H493" s="201"/>
      <c r="I493" s="166"/>
      <c r="J493" s="166"/>
      <c r="K493" s="165"/>
      <c r="L493" s="166"/>
      <c r="M493" s="167"/>
      <c r="N493" s="167"/>
      <c r="O493" s="167"/>
      <c r="P493" s="167"/>
      <c r="Q493" s="167"/>
      <c r="R493" s="167"/>
    </row>
    <row r="494" spans="1:18" s="82" customFormat="1">
      <c r="A494"/>
      <c r="B494"/>
      <c r="C494" s="195"/>
      <c r="D494" s="149"/>
      <c r="E494" s="149"/>
      <c r="F494" s="174">
        <v>0</v>
      </c>
      <c r="G494" s="558"/>
      <c r="H494" s="201"/>
      <c r="I494" s="166"/>
      <c r="J494" s="166"/>
      <c r="K494" s="165"/>
      <c r="L494" s="166"/>
      <c r="M494" s="167"/>
      <c r="N494" s="167"/>
      <c r="O494" s="167"/>
      <c r="P494" s="167"/>
      <c r="Q494" s="167"/>
      <c r="R494" s="167"/>
    </row>
    <row r="495" spans="1:18" s="82" customFormat="1">
      <c r="A495" t="s">
        <v>101</v>
      </c>
      <c r="B495"/>
      <c r="C495" s="196"/>
      <c r="D495" s="154"/>
      <c r="E495" s="154"/>
      <c r="F495" s="174"/>
      <c r="G495" s="174"/>
      <c r="H495" s="201"/>
      <c r="I495" s="166"/>
      <c r="J495" s="166"/>
      <c r="K495" s="165"/>
      <c r="L495" s="166"/>
      <c r="M495" s="167"/>
      <c r="N495" s="167"/>
      <c r="O495" s="167"/>
      <c r="P495" s="167"/>
      <c r="Q495" s="167"/>
      <c r="R495" s="167"/>
    </row>
    <row r="496" spans="1:18" s="82" customFormat="1">
      <c r="A496"/>
      <c r="B496"/>
      <c r="C496" s="196"/>
      <c r="D496" s="154"/>
      <c r="E496" s="154"/>
      <c r="F496" s="174"/>
      <c r="G496" s="174"/>
      <c r="H496" s="201"/>
      <c r="I496" s="166"/>
      <c r="J496" s="166"/>
      <c r="K496" s="165"/>
      <c r="L496" s="166"/>
      <c r="M496" s="167"/>
      <c r="N496" s="167"/>
      <c r="O496" s="167"/>
      <c r="P496" s="167"/>
      <c r="Q496" s="167"/>
      <c r="R496" s="167"/>
    </row>
    <row r="497" spans="1:18" s="82" customFormat="1">
      <c r="A497"/>
      <c r="B497" s="238" t="str">
        <f>B9</f>
        <v>I.</v>
      </c>
      <c r="C497" s="113" t="str">
        <f>C9</f>
        <v>HLAJENJE</v>
      </c>
      <c r="D497" s="149"/>
      <c r="E497" s="149"/>
      <c r="F497" s="174"/>
      <c r="G497" s="193">
        <f>G323</f>
        <v>0</v>
      </c>
      <c r="H497" s="201"/>
      <c r="I497" s="166"/>
      <c r="J497" s="166"/>
      <c r="K497" s="165"/>
      <c r="L497" s="166"/>
      <c r="M497" s="167"/>
      <c r="N497" s="167"/>
      <c r="O497" s="167"/>
      <c r="P497" s="167"/>
      <c r="Q497" s="167"/>
      <c r="R497" s="167"/>
    </row>
    <row r="498" spans="1:18" s="82" customFormat="1">
      <c r="A498"/>
      <c r="B498" s="238"/>
      <c r="C498" s="113"/>
      <c r="D498" s="149"/>
      <c r="E498" s="149"/>
      <c r="F498" s="174"/>
      <c r="G498" s="193"/>
      <c r="H498" s="201"/>
      <c r="I498" s="166"/>
      <c r="J498" s="166"/>
      <c r="K498" s="165"/>
      <c r="L498" s="166"/>
      <c r="M498" s="167"/>
      <c r="N498" s="167"/>
      <c r="O498" s="167"/>
      <c r="P498" s="167"/>
      <c r="Q498" s="167"/>
      <c r="R498" s="167"/>
    </row>
    <row r="499" spans="1:18" s="82" customFormat="1">
      <c r="A499"/>
      <c r="B499" s="238" t="str">
        <f>B325</f>
        <v>II.</v>
      </c>
      <c r="C499" s="113" t="str">
        <f>C325</f>
        <v>OGREVANJE</v>
      </c>
      <c r="D499" s="149"/>
      <c r="E499" s="149"/>
      <c r="F499" s="174"/>
      <c r="G499" s="193">
        <f>G491</f>
        <v>0</v>
      </c>
      <c r="H499" s="201"/>
      <c r="I499" s="166"/>
      <c r="J499" s="166"/>
      <c r="K499" s="165"/>
      <c r="L499" s="166"/>
      <c r="M499" s="167"/>
      <c r="N499" s="167"/>
      <c r="O499" s="167"/>
      <c r="P499" s="167"/>
      <c r="Q499" s="167"/>
      <c r="R499" s="167"/>
    </row>
    <row r="500" spans="1:18" s="82" customFormat="1">
      <c r="A500"/>
      <c r="B500" s="238"/>
      <c r="C500" s="113"/>
      <c r="D500" s="149"/>
      <c r="E500" s="149"/>
      <c r="F500" s="174"/>
      <c r="G500" s="193"/>
      <c r="H500" s="201"/>
      <c r="I500" s="166"/>
      <c r="J500" s="166"/>
      <c r="K500" s="165"/>
      <c r="L500" s="166"/>
      <c r="M500" s="167"/>
      <c r="N500" s="167"/>
      <c r="O500" s="167"/>
      <c r="P500" s="167"/>
      <c r="Q500" s="167"/>
      <c r="R500" s="167"/>
    </row>
    <row r="501" spans="1:18" s="82" customFormat="1" ht="13.5" thickBot="1">
      <c r="A501" s="198"/>
      <c r="B501" s="199"/>
      <c r="C501" s="192" t="s">
        <v>237</v>
      </c>
      <c r="D501" s="148"/>
      <c r="E501" s="148"/>
      <c r="F501" s="194"/>
      <c r="G501" s="194">
        <f>SUM(G495:G500)</f>
        <v>0</v>
      </c>
      <c r="H501" s="201"/>
      <c r="I501" s="166"/>
      <c r="J501" s="166"/>
      <c r="K501" s="165"/>
      <c r="L501" s="166"/>
      <c r="M501" s="167"/>
      <c r="N501" s="167"/>
      <c r="O501" s="167"/>
      <c r="P501" s="167"/>
      <c r="Q501" s="167"/>
      <c r="R501" s="167"/>
    </row>
    <row r="502" spans="1:18" s="82" customFormat="1">
      <c r="A502" s="65"/>
      <c r="B502" s="65"/>
      <c r="C502" s="80"/>
      <c r="D502" s="103"/>
      <c r="E502" s="103"/>
      <c r="F502" s="467"/>
      <c r="G502" s="467"/>
      <c r="H502" s="201"/>
      <c r="I502" s="166"/>
      <c r="J502" s="166"/>
      <c r="K502" s="165"/>
      <c r="L502" s="166"/>
      <c r="M502" s="167"/>
      <c r="N502" s="167"/>
      <c r="O502" s="167"/>
      <c r="P502" s="167"/>
      <c r="Q502" s="167"/>
      <c r="R502" s="167"/>
    </row>
    <row r="503" spans="1:18" s="82" customFormat="1">
      <c r="A503" s="65"/>
      <c r="B503" s="65"/>
      <c r="C503" s="80"/>
      <c r="D503" s="103"/>
      <c r="E503" s="103"/>
      <c r="F503" s="467"/>
      <c r="G503" s="467"/>
      <c r="H503" s="201"/>
      <c r="I503" s="166"/>
      <c r="J503" s="166"/>
      <c r="K503" s="165"/>
      <c r="L503" s="166"/>
      <c r="M503" s="167"/>
      <c r="N503" s="167"/>
      <c r="O503" s="167"/>
      <c r="P503" s="167"/>
      <c r="Q503" s="167"/>
      <c r="R503" s="167"/>
    </row>
    <row r="504" spans="1:18" s="82" customFormat="1">
      <c r="A504" s="65"/>
      <c r="B504" s="65"/>
      <c r="C504" s="80"/>
      <c r="D504" s="103"/>
      <c r="E504" s="103"/>
      <c r="F504" s="467"/>
      <c r="G504" s="467"/>
      <c r="H504" s="201"/>
      <c r="I504" s="166"/>
      <c r="J504" s="166"/>
      <c r="K504" s="165"/>
      <c r="L504" s="166"/>
      <c r="M504" s="167"/>
      <c r="N504" s="167"/>
      <c r="O504" s="167"/>
      <c r="P504" s="167"/>
      <c r="Q504" s="167"/>
      <c r="R504" s="167"/>
    </row>
    <row r="505" spans="1:18" s="82" customFormat="1">
      <c r="A505" s="65"/>
      <c r="B505" s="65"/>
      <c r="C505" s="80"/>
      <c r="D505" s="103"/>
      <c r="E505" s="103"/>
      <c r="F505" s="467"/>
      <c r="G505" s="467"/>
      <c r="H505" s="201"/>
      <c r="I505" s="166"/>
      <c r="J505" s="166"/>
      <c r="K505" s="165"/>
      <c r="L505" s="166"/>
      <c r="M505" s="167"/>
      <c r="N505" s="167"/>
      <c r="O505" s="167"/>
      <c r="P505" s="167"/>
      <c r="Q505" s="167"/>
      <c r="R505" s="167"/>
    </row>
    <row r="506" spans="1:18" s="82" customFormat="1">
      <c r="A506" s="65"/>
      <c r="B506" s="65"/>
      <c r="C506" s="80"/>
      <c r="D506" s="103"/>
      <c r="E506" s="103"/>
      <c r="F506" s="467"/>
      <c r="G506" s="467"/>
      <c r="H506" s="201"/>
      <c r="I506" s="166"/>
      <c r="J506" s="166"/>
      <c r="K506" s="165"/>
      <c r="L506" s="166"/>
      <c r="M506" s="167"/>
      <c r="N506" s="167"/>
      <c r="O506" s="167"/>
      <c r="P506" s="167"/>
      <c r="Q506" s="167"/>
      <c r="R506" s="167"/>
    </row>
    <row r="507" spans="1:18" s="82" customFormat="1">
      <c r="A507" s="65"/>
      <c r="B507" s="65"/>
      <c r="C507" s="80"/>
      <c r="D507" s="103"/>
      <c r="E507" s="103"/>
      <c r="F507" s="467"/>
      <c r="G507" s="467"/>
      <c r="H507" s="201"/>
      <c r="I507" s="166"/>
      <c r="J507" s="166"/>
      <c r="K507" s="165"/>
      <c r="L507" s="166"/>
      <c r="M507" s="167"/>
      <c r="N507" s="167"/>
      <c r="O507" s="167"/>
      <c r="P507" s="167"/>
      <c r="Q507" s="167"/>
      <c r="R507" s="167"/>
    </row>
    <row r="508" spans="1:18" s="82" customFormat="1">
      <c r="A508" s="65"/>
      <c r="B508" s="65"/>
      <c r="C508" s="80"/>
      <c r="D508" s="103"/>
      <c r="E508" s="103"/>
      <c r="F508" s="467"/>
      <c r="G508" s="467"/>
      <c r="H508" s="201"/>
      <c r="I508" s="166"/>
      <c r="J508" s="166"/>
      <c r="K508" s="165"/>
      <c r="L508" s="166"/>
      <c r="M508" s="167"/>
      <c r="N508" s="167"/>
      <c r="O508" s="167"/>
      <c r="P508" s="167"/>
      <c r="Q508" s="167"/>
      <c r="R508" s="167"/>
    </row>
    <row r="509" spans="1:18" s="82" customFormat="1">
      <c r="A509" s="65"/>
      <c r="B509" s="65"/>
      <c r="C509" s="80"/>
      <c r="D509" s="103"/>
      <c r="E509" s="103"/>
      <c r="F509" s="467"/>
      <c r="G509" s="467"/>
      <c r="H509" s="201"/>
      <c r="I509" s="166"/>
      <c r="J509" s="166"/>
      <c r="K509" s="165"/>
      <c r="L509" s="166"/>
      <c r="M509" s="167"/>
      <c r="N509" s="167"/>
      <c r="O509" s="167"/>
      <c r="P509" s="167"/>
      <c r="Q509" s="167"/>
      <c r="R509" s="167"/>
    </row>
    <row r="510" spans="1:18" s="82" customFormat="1">
      <c r="A510" s="65"/>
      <c r="B510" s="65"/>
      <c r="C510" s="80"/>
      <c r="D510" s="103"/>
      <c r="E510" s="103"/>
      <c r="F510" s="467"/>
      <c r="G510" s="467"/>
      <c r="H510" s="201"/>
      <c r="I510" s="166"/>
      <c r="J510" s="166"/>
      <c r="K510" s="165"/>
      <c r="L510" s="166"/>
      <c r="M510" s="167"/>
      <c r="N510" s="167"/>
      <c r="O510" s="167"/>
      <c r="P510" s="167"/>
      <c r="Q510" s="167"/>
      <c r="R510" s="167"/>
    </row>
    <row r="511" spans="1:18" s="82" customFormat="1">
      <c r="A511" s="65"/>
      <c r="B511" s="65"/>
      <c r="C511" s="80"/>
      <c r="D511" s="103"/>
      <c r="E511" s="103"/>
      <c r="F511" s="467"/>
      <c r="G511" s="467"/>
      <c r="H511" s="201"/>
      <c r="I511" s="166"/>
      <c r="J511" s="166"/>
      <c r="K511" s="165"/>
      <c r="L511" s="166"/>
      <c r="M511" s="167"/>
      <c r="N511" s="167"/>
      <c r="O511" s="167"/>
      <c r="P511" s="167"/>
      <c r="Q511" s="167"/>
      <c r="R511" s="167"/>
    </row>
    <row r="512" spans="1:18" s="82" customFormat="1">
      <c r="A512" s="65"/>
      <c r="B512" s="65"/>
      <c r="C512" s="80"/>
      <c r="D512" s="103"/>
      <c r="E512" s="103"/>
      <c r="F512" s="467"/>
      <c r="G512" s="467"/>
      <c r="H512" s="201"/>
      <c r="I512" s="166"/>
      <c r="J512" s="166"/>
      <c r="K512" s="165"/>
      <c r="L512" s="166"/>
      <c r="M512" s="167"/>
      <c r="N512" s="167"/>
      <c r="O512" s="167"/>
      <c r="P512" s="167"/>
      <c r="Q512" s="167"/>
      <c r="R512" s="167"/>
    </row>
    <row r="513" spans="1:18" s="82" customFormat="1">
      <c r="A513" s="65"/>
      <c r="B513" s="65"/>
      <c r="C513" s="80"/>
      <c r="D513" s="103"/>
      <c r="E513" s="103"/>
      <c r="F513" s="467"/>
      <c r="G513" s="467"/>
      <c r="H513" s="201"/>
      <c r="I513" s="166"/>
      <c r="J513" s="166"/>
      <c r="K513" s="165"/>
      <c r="L513" s="166"/>
      <c r="M513" s="167"/>
      <c r="N513" s="167"/>
      <c r="O513" s="167"/>
      <c r="P513" s="167"/>
      <c r="Q513" s="167"/>
      <c r="R513" s="167"/>
    </row>
    <row r="514" spans="1:18" s="82" customFormat="1">
      <c r="A514" s="65"/>
      <c r="B514" s="65"/>
      <c r="C514" s="80"/>
      <c r="D514" s="103"/>
      <c r="E514" s="103"/>
      <c r="F514" s="467"/>
      <c r="G514" s="467"/>
      <c r="H514" s="201"/>
      <c r="I514" s="166"/>
      <c r="J514" s="166"/>
      <c r="K514" s="165"/>
      <c r="L514" s="166"/>
      <c r="M514" s="167"/>
      <c r="N514" s="167"/>
      <c r="O514" s="167"/>
      <c r="P514" s="167"/>
      <c r="Q514" s="167"/>
      <c r="R514" s="167"/>
    </row>
    <row r="515" spans="1:18" s="82" customFormat="1">
      <c r="A515" s="65"/>
      <c r="B515" s="65"/>
      <c r="C515" s="80"/>
      <c r="D515" s="103"/>
      <c r="E515" s="103"/>
      <c r="F515" s="467"/>
      <c r="G515" s="467"/>
      <c r="H515" s="201"/>
      <c r="I515" s="166"/>
      <c r="J515" s="166"/>
      <c r="K515" s="165"/>
      <c r="L515" s="166"/>
      <c r="M515" s="167"/>
      <c r="N515" s="167"/>
      <c r="O515" s="167"/>
      <c r="P515" s="167"/>
      <c r="Q515" s="167"/>
      <c r="R515" s="167"/>
    </row>
    <row r="516" spans="1:18" s="82" customFormat="1">
      <c r="A516" s="65"/>
      <c r="B516" s="65"/>
      <c r="C516" s="80"/>
      <c r="D516" s="103"/>
      <c r="E516" s="103"/>
      <c r="F516" s="467"/>
      <c r="G516" s="467"/>
      <c r="H516" s="201"/>
      <c r="I516" s="166"/>
      <c r="J516" s="166"/>
      <c r="K516" s="165"/>
      <c r="L516" s="166"/>
      <c r="M516" s="167"/>
      <c r="N516" s="167"/>
      <c r="O516" s="167"/>
      <c r="P516" s="167"/>
      <c r="Q516" s="167"/>
      <c r="R516" s="167"/>
    </row>
    <row r="517" spans="1:18" s="82" customFormat="1">
      <c r="A517" s="65"/>
      <c r="B517" s="65"/>
      <c r="C517" s="80"/>
      <c r="D517" s="103"/>
      <c r="E517" s="103"/>
      <c r="F517" s="467"/>
      <c r="G517" s="467"/>
      <c r="H517" s="201"/>
      <c r="I517" s="166"/>
      <c r="J517" s="166"/>
      <c r="K517" s="165"/>
      <c r="L517" s="166"/>
      <c r="M517" s="167"/>
      <c r="N517" s="167"/>
      <c r="O517" s="167"/>
      <c r="P517" s="167"/>
      <c r="Q517" s="167"/>
      <c r="R517" s="167"/>
    </row>
    <row r="518" spans="1:18" s="82" customFormat="1">
      <c r="A518" s="65"/>
      <c r="B518" s="65"/>
      <c r="C518" s="80"/>
      <c r="D518" s="103"/>
      <c r="E518" s="103"/>
      <c r="F518" s="467"/>
      <c r="G518" s="467"/>
      <c r="H518" s="201"/>
      <c r="I518" s="166"/>
      <c r="J518" s="166"/>
      <c r="K518" s="165"/>
      <c r="L518" s="166"/>
      <c r="M518" s="167"/>
      <c r="N518" s="167"/>
      <c r="O518" s="167"/>
      <c r="P518" s="167"/>
      <c r="Q518" s="167"/>
      <c r="R518" s="167"/>
    </row>
    <row r="520" spans="1:18" s="82" customFormat="1">
      <c r="A520" s="65"/>
      <c r="B520" s="65"/>
      <c r="C520" s="80"/>
      <c r="D520" s="103"/>
      <c r="E520" s="103"/>
      <c r="F520" s="467"/>
      <c r="G520" s="467"/>
      <c r="H520" s="201"/>
      <c r="I520" s="166"/>
      <c r="J520" s="166"/>
      <c r="K520" s="165"/>
      <c r="L520" s="166"/>
      <c r="M520" s="167"/>
      <c r="N520" s="167"/>
      <c r="O520" s="167"/>
      <c r="P520" s="167"/>
      <c r="Q520" s="167"/>
      <c r="R520" s="167"/>
    </row>
    <row r="521" spans="1:18" s="82" customFormat="1">
      <c r="A521" s="65"/>
      <c r="B521" s="65"/>
      <c r="C521" s="80"/>
      <c r="D521" s="103"/>
      <c r="E521" s="103"/>
      <c r="F521" s="467"/>
      <c r="G521" s="467"/>
      <c r="H521" s="201"/>
      <c r="I521" s="166"/>
      <c r="J521" s="166"/>
      <c r="K521" s="165"/>
      <c r="L521" s="166"/>
      <c r="M521" s="167"/>
      <c r="N521" s="167"/>
      <c r="O521" s="167"/>
      <c r="P521" s="167"/>
      <c r="Q521" s="167"/>
      <c r="R521" s="167"/>
    </row>
    <row r="522" spans="1:18" s="82" customFormat="1">
      <c r="A522" s="65"/>
      <c r="B522" s="65"/>
      <c r="C522" s="80"/>
      <c r="D522" s="103"/>
      <c r="E522" s="103"/>
      <c r="F522" s="467"/>
      <c r="G522" s="467"/>
      <c r="H522" s="201"/>
      <c r="I522" s="166"/>
      <c r="J522" s="166"/>
      <c r="K522" s="165"/>
      <c r="L522" s="166"/>
      <c r="M522" s="167"/>
      <c r="N522" s="167"/>
      <c r="O522" s="167"/>
      <c r="P522" s="167"/>
      <c r="Q522" s="167"/>
      <c r="R522" s="167"/>
    </row>
    <row r="523" spans="1:18" s="82" customFormat="1">
      <c r="A523" s="65"/>
      <c r="B523" s="65"/>
      <c r="C523" s="80"/>
      <c r="D523" s="103"/>
      <c r="E523" s="103"/>
      <c r="F523" s="467"/>
      <c r="G523" s="467"/>
      <c r="H523" s="201"/>
      <c r="I523" s="166"/>
      <c r="J523" s="166"/>
      <c r="K523" s="165"/>
      <c r="L523" s="166"/>
      <c r="M523" s="167"/>
      <c r="N523" s="167"/>
      <c r="O523" s="167"/>
      <c r="P523" s="167"/>
      <c r="Q523" s="167"/>
      <c r="R523" s="167"/>
    </row>
    <row r="524" spans="1:18" s="82" customFormat="1">
      <c r="A524" s="65"/>
      <c r="B524" s="65"/>
      <c r="C524" s="80"/>
      <c r="D524" s="103"/>
      <c r="E524" s="103"/>
      <c r="F524" s="467"/>
      <c r="G524" s="467"/>
      <c r="H524" s="201"/>
      <c r="I524" s="166"/>
      <c r="J524" s="166"/>
      <c r="K524" s="165"/>
      <c r="L524" s="166"/>
      <c r="M524" s="167"/>
      <c r="N524" s="167"/>
      <c r="O524" s="167"/>
      <c r="P524" s="167"/>
      <c r="Q524" s="167"/>
      <c r="R524" s="167"/>
    </row>
    <row r="525" spans="1:18" s="82" customFormat="1">
      <c r="A525" s="65"/>
      <c r="B525" s="65"/>
      <c r="C525" s="80"/>
      <c r="D525" s="103"/>
      <c r="E525" s="103"/>
      <c r="F525" s="467"/>
      <c r="G525" s="467"/>
      <c r="H525" s="201"/>
      <c r="I525" s="166"/>
      <c r="J525" s="166"/>
      <c r="K525" s="165"/>
      <c r="L525" s="166"/>
      <c r="M525" s="167"/>
      <c r="N525" s="167"/>
      <c r="O525" s="167"/>
      <c r="P525" s="167"/>
      <c r="Q525" s="167"/>
      <c r="R525" s="167"/>
    </row>
    <row r="526" spans="1:18" s="82" customFormat="1">
      <c r="A526" s="65"/>
      <c r="B526" s="65"/>
      <c r="C526" s="80"/>
      <c r="D526" s="103"/>
      <c r="E526" s="103"/>
      <c r="F526" s="467"/>
      <c r="G526" s="467"/>
      <c r="H526" s="201"/>
      <c r="I526" s="166"/>
      <c r="J526" s="166"/>
      <c r="K526" s="165"/>
      <c r="L526" s="166"/>
      <c r="M526" s="167"/>
      <c r="N526" s="167"/>
      <c r="O526" s="167"/>
      <c r="P526" s="167"/>
      <c r="Q526" s="167"/>
      <c r="R526" s="167"/>
    </row>
    <row r="527" spans="1:18" s="82" customFormat="1">
      <c r="A527" s="65"/>
      <c r="B527" s="65"/>
      <c r="C527" s="80"/>
      <c r="D527" s="103"/>
      <c r="E527" s="103"/>
      <c r="F527" s="467"/>
      <c r="G527" s="467"/>
      <c r="H527" s="201"/>
      <c r="I527" s="166"/>
      <c r="J527" s="166"/>
      <c r="K527" s="165"/>
      <c r="L527" s="166"/>
      <c r="M527" s="167"/>
      <c r="N527" s="167"/>
      <c r="O527" s="167"/>
      <c r="P527" s="167"/>
      <c r="Q527" s="167"/>
      <c r="R527" s="167"/>
    </row>
    <row r="528" spans="1:18" s="82" customFormat="1">
      <c r="A528" s="65"/>
      <c r="B528" s="65"/>
      <c r="C528" s="80"/>
      <c r="D528" s="103"/>
      <c r="E528" s="103"/>
      <c r="F528" s="467"/>
      <c r="G528" s="467"/>
      <c r="H528" s="201"/>
      <c r="I528" s="166"/>
      <c r="J528" s="166"/>
      <c r="K528" s="165"/>
      <c r="L528" s="166"/>
      <c r="M528" s="167"/>
      <c r="N528" s="167"/>
      <c r="O528" s="167"/>
      <c r="P528" s="167"/>
      <c r="Q528" s="167"/>
      <c r="R528" s="167"/>
    </row>
    <row r="529" spans="1:18" s="82" customFormat="1">
      <c r="A529" s="65"/>
      <c r="B529" s="65"/>
      <c r="C529" s="80"/>
      <c r="D529" s="103"/>
      <c r="E529" s="103"/>
      <c r="F529" s="467"/>
      <c r="G529" s="467"/>
      <c r="H529" s="201"/>
      <c r="I529" s="166"/>
      <c r="J529" s="166"/>
      <c r="K529" s="165"/>
      <c r="L529" s="166"/>
      <c r="M529" s="167"/>
      <c r="N529" s="167"/>
      <c r="O529" s="167"/>
      <c r="P529" s="167"/>
      <c r="Q529" s="167"/>
      <c r="R529" s="167"/>
    </row>
    <row r="530" spans="1:18" s="82" customFormat="1">
      <c r="A530" s="65"/>
      <c r="B530" s="65"/>
      <c r="C530" s="80"/>
      <c r="D530" s="103"/>
      <c r="E530" s="103"/>
      <c r="F530" s="467"/>
      <c r="G530" s="467"/>
      <c r="H530" s="201"/>
      <c r="I530" s="166"/>
      <c r="J530" s="166"/>
      <c r="K530" s="165"/>
      <c r="L530" s="166"/>
      <c r="M530" s="167"/>
      <c r="N530" s="167"/>
      <c r="O530" s="167"/>
      <c r="P530" s="167"/>
      <c r="Q530" s="167"/>
      <c r="R530" s="167"/>
    </row>
    <row r="531" spans="1:18" s="82" customFormat="1">
      <c r="A531" s="65"/>
      <c r="B531" s="65"/>
      <c r="C531" s="80"/>
      <c r="D531" s="103"/>
      <c r="E531" s="103"/>
      <c r="F531" s="467"/>
      <c r="G531" s="467"/>
      <c r="H531" s="201"/>
      <c r="I531" s="166"/>
      <c r="J531" s="166"/>
      <c r="K531" s="165"/>
      <c r="L531" s="166"/>
      <c r="M531" s="167"/>
      <c r="N531" s="167"/>
      <c r="O531" s="167"/>
      <c r="P531" s="167"/>
      <c r="Q531" s="167"/>
      <c r="R531" s="167"/>
    </row>
    <row r="532" spans="1:18" s="82" customFormat="1">
      <c r="A532" s="65"/>
      <c r="B532" s="65"/>
      <c r="C532" s="80"/>
      <c r="D532" s="103"/>
      <c r="E532" s="103"/>
      <c r="F532" s="467"/>
      <c r="G532" s="467"/>
      <c r="H532" s="201"/>
      <c r="I532" s="166"/>
      <c r="J532" s="166"/>
      <c r="K532" s="165"/>
      <c r="L532" s="166"/>
      <c r="M532" s="167"/>
      <c r="N532" s="167"/>
      <c r="O532" s="167"/>
      <c r="P532" s="167"/>
      <c r="Q532" s="167"/>
      <c r="R532" s="167"/>
    </row>
    <row r="533" spans="1:18" s="82" customFormat="1">
      <c r="A533" s="65"/>
      <c r="B533" s="65"/>
      <c r="C533" s="80"/>
      <c r="D533" s="103"/>
      <c r="E533" s="103"/>
      <c r="F533" s="467"/>
      <c r="G533" s="467"/>
      <c r="H533" s="201"/>
      <c r="I533" s="166"/>
      <c r="J533" s="166"/>
      <c r="K533" s="165"/>
      <c r="L533" s="166"/>
      <c r="M533" s="167"/>
      <c r="N533" s="167"/>
      <c r="O533" s="167"/>
      <c r="P533" s="167"/>
      <c r="Q533" s="167"/>
      <c r="R533" s="167"/>
    </row>
    <row r="534" spans="1:18" s="82" customFormat="1">
      <c r="A534" s="65"/>
      <c r="B534" s="65"/>
      <c r="C534" s="80"/>
      <c r="D534" s="103"/>
      <c r="E534" s="103"/>
      <c r="F534" s="467"/>
      <c r="G534" s="467"/>
      <c r="H534" s="201"/>
      <c r="I534" s="166"/>
      <c r="J534" s="166"/>
      <c r="K534" s="165"/>
      <c r="L534" s="166"/>
      <c r="M534" s="167"/>
      <c r="N534" s="167"/>
      <c r="O534" s="167"/>
      <c r="P534" s="167"/>
      <c r="Q534" s="167"/>
      <c r="R534" s="167"/>
    </row>
    <row r="535" spans="1:18" s="82" customFormat="1">
      <c r="A535" s="65"/>
      <c r="B535" s="65"/>
      <c r="C535" s="80"/>
      <c r="D535" s="103"/>
      <c r="E535" s="103"/>
      <c r="F535" s="467"/>
      <c r="G535" s="467"/>
      <c r="H535" s="201"/>
      <c r="I535" s="166"/>
      <c r="J535" s="166"/>
      <c r="K535" s="165"/>
      <c r="L535" s="166"/>
      <c r="M535" s="167"/>
      <c r="N535" s="167"/>
      <c r="O535" s="167"/>
      <c r="P535" s="167"/>
      <c r="Q535" s="167"/>
      <c r="R535" s="167"/>
    </row>
    <row r="536" spans="1:18" s="82" customFormat="1">
      <c r="A536" s="65"/>
      <c r="B536" s="65"/>
      <c r="C536" s="80"/>
      <c r="D536" s="103"/>
      <c r="E536" s="103"/>
      <c r="F536" s="467"/>
      <c r="G536" s="467"/>
      <c r="H536" s="201"/>
      <c r="I536" s="166"/>
      <c r="J536" s="166"/>
      <c r="K536" s="165"/>
      <c r="L536" s="166"/>
      <c r="M536" s="167"/>
      <c r="N536" s="167"/>
      <c r="O536" s="167"/>
      <c r="P536" s="167"/>
      <c r="Q536" s="167"/>
      <c r="R536" s="167"/>
    </row>
    <row r="537" spans="1:18" s="82" customFormat="1">
      <c r="A537" s="65"/>
      <c r="B537" s="65"/>
      <c r="C537" s="80"/>
      <c r="D537" s="103"/>
      <c r="E537" s="103"/>
      <c r="F537" s="467"/>
      <c r="G537" s="467"/>
      <c r="H537" s="201"/>
      <c r="I537" s="166"/>
      <c r="J537" s="166"/>
      <c r="K537" s="165"/>
      <c r="L537" s="166"/>
      <c r="M537" s="167"/>
      <c r="N537" s="167"/>
      <c r="O537" s="167"/>
      <c r="P537" s="167"/>
      <c r="Q537" s="167"/>
      <c r="R537" s="167"/>
    </row>
    <row r="538" spans="1:18" s="82" customFormat="1">
      <c r="A538" s="65"/>
      <c r="B538" s="65"/>
      <c r="C538" s="80"/>
      <c r="D538" s="103"/>
      <c r="E538" s="103"/>
      <c r="F538" s="467"/>
      <c r="G538" s="467"/>
      <c r="H538" s="201"/>
      <c r="I538" s="166"/>
      <c r="J538" s="166"/>
      <c r="K538" s="165"/>
      <c r="L538" s="166"/>
      <c r="M538" s="167"/>
      <c r="N538" s="167"/>
      <c r="O538" s="167"/>
      <c r="P538" s="167"/>
      <c r="Q538" s="167"/>
      <c r="R538" s="167"/>
    </row>
    <row r="539" spans="1:18" s="82" customFormat="1">
      <c r="A539" s="65"/>
      <c r="B539" s="65"/>
      <c r="C539" s="80"/>
      <c r="D539" s="103"/>
      <c r="E539" s="103"/>
      <c r="F539" s="467"/>
      <c r="G539" s="467"/>
      <c r="H539" s="201"/>
      <c r="I539" s="166"/>
      <c r="J539" s="166"/>
      <c r="K539" s="165"/>
      <c r="L539" s="166"/>
      <c r="M539" s="167"/>
      <c r="N539" s="167"/>
      <c r="O539" s="167"/>
      <c r="P539" s="167"/>
      <c r="Q539" s="167"/>
      <c r="R539" s="167"/>
    </row>
    <row r="540" spans="1:18" s="82" customFormat="1">
      <c r="A540" s="65"/>
      <c r="B540" s="65"/>
      <c r="C540" s="80"/>
      <c r="D540" s="103"/>
      <c r="E540" s="103"/>
      <c r="F540" s="467"/>
      <c r="G540" s="467"/>
      <c r="H540" s="201"/>
      <c r="I540" s="166"/>
      <c r="J540" s="166"/>
      <c r="K540" s="165"/>
      <c r="L540" s="166"/>
      <c r="M540" s="167"/>
      <c r="N540" s="167"/>
      <c r="O540" s="167"/>
      <c r="P540" s="167"/>
      <c r="Q540" s="167"/>
      <c r="R540" s="167"/>
    </row>
    <row r="541" spans="1:18" s="82" customFormat="1">
      <c r="A541" s="65"/>
      <c r="B541" s="65"/>
      <c r="C541" s="80"/>
      <c r="D541" s="103"/>
      <c r="E541" s="103"/>
      <c r="F541" s="467"/>
      <c r="G541" s="467"/>
      <c r="H541" s="201"/>
      <c r="I541" s="166"/>
      <c r="J541" s="166"/>
      <c r="K541" s="165"/>
      <c r="L541" s="166"/>
      <c r="M541" s="167"/>
      <c r="N541" s="167"/>
      <c r="O541" s="167"/>
      <c r="P541" s="167"/>
      <c r="Q541" s="167"/>
      <c r="R541" s="167"/>
    </row>
    <row r="542" spans="1:18" s="82" customFormat="1">
      <c r="A542" s="65"/>
      <c r="B542" s="65"/>
      <c r="C542" s="80"/>
      <c r="D542" s="103"/>
      <c r="E542" s="103"/>
      <c r="F542" s="467"/>
      <c r="G542" s="467"/>
      <c r="H542" s="201"/>
      <c r="I542" s="166"/>
      <c r="J542" s="166"/>
      <c r="K542" s="165"/>
      <c r="L542" s="166"/>
      <c r="M542" s="167"/>
      <c r="N542" s="167"/>
      <c r="O542" s="167"/>
      <c r="P542" s="167"/>
      <c r="Q542" s="167"/>
      <c r="R542" s="167"/>
    </row>
    <row r="543" spans="1:18" s="82" customFormat="1">
      <c r="A543" s="65"/>
      <c r="B543" s="65"/>
      <c r="C543" s="80"/>
      <c r="D543" s="103"/>
      <c r="E543" s="103"/>
      <c r="F543" s="467"/>
      <c r="G543" s="467"/>
      <c r="H543" s="201"/>
      <c r="I543" s="166"/>
      <c r="J543" s="166"/>
      <c r="K543" s="165"/>
      <c r="L543" s="166"/>
      <c r="M543" s="167"/>
      <c r="N543" s="167"/>
      <c r="O543" s="167"/>
      <c r="P543" s="167"/>
      <c r="Q543" s="167"/>
      <c r="R543" s="167"/>
    </row>
    <row r="544" spans="1:18" s="82" customFormat="1">
      <c r="A544" s="65"/>
      <c r="B544" s="65"/>
      <c r="C544" s="80"/>
      <c r="D544" s="103"/>
      <c r="E544" s="103"/>
      <c r="F544" s="467"/>
      <c r="G544" s="467"/>
      <c r="H544" s="201"/>
      <c r="I544" s="166"/>
      <c r="J544" s="166"/>
      <c r="K544" s="165"/>
      <c r="L544" s="166"/>
      <c r="M544" s="167"/>
      <c r="N544" s="167"/>
      <c r="O544" s="167"/>
      <c r="P544" s="167"/>
      <c r="Q544" s="167"/>
      <c r="R544" s="167"/>
    </row>
    <row r="545" spans="1:18" s="82" customFormat="1">
      <c r="A545" s="65"/>
      <c r="B545" s="65"/>
      <c r="C545" s="80"/>
      <c r="D545" s="103"/>
      <c r="E545" s="103"/>
      <c r="F545" s="467"/>
      <c r="G545" s="467"/>
      <c r="H545" s="201"/>
      <c r="I545" s="166"/>
      <c r="J545" s="166"/>
      <c r="K545" s="165"/>
      <c r="L545" s="166"/>
      <c r="M545" s="167"/>
      <c r="N545" s="167"/>
      <c r="O545" s="167"/>
      <c r="P545" s="167"/>
      <c r="Q545" s="167"/>
      <c r="R545" s="167"/>
    </row>
    <row r="546" spans="1:18" s="82" customFormat="1">
      <c r="A546" s="65"/>
      <c r="B546" s="65"/>
      <c r="C546" s="80"/>
      <c r="D546" s="103"/>
      <c r="E546" s="103"/>
      <c r="F546" s="467"/>
      <c r="G546" s="467"/>
      <c r="H546" s="201"/>
      <c r="I546" s="166"/>
      <c r="J546" s="166"/>
      <c r="K546" s="165"/>
      <c r="L546" s="166"/>
      <c r="M546" s="167"/>
      <c r="N546" s="167"/>
      <c r="O546" s="167"/>
      <c r="P546" s="167"/>
      <c r="Q546" s="167"/>
      <c r="R546" s="167"/>
    </row>
    <row r="547" spans="1:18" s="82" customFormat="1">
      <c r="A547" s="65"/>
      <c r="B547" s="65"/>
      <c r="C547" s="80"/>
      <c r="D547" s="103"/>
      <c r="E547" s="103"/>
      <c r="F547" s="467"/>
      <c r="G547" s="467"/>
      <c r="H547" s="201"/>
      <c r="I547" s="166"/>
      <c r="J547" s="166"/>
      <c r="K547" s="165"/>
      <c r="L547" s="166"/>
      <c r="M547" s="167"/>
      <c r="N547" s="167"/>
      <c r="O547" s="167"/>
      <c r="P547" s="167"/>
      <c r="Q547" s="167"/>
      <c r="R547" s="167"/>
    </row>
    <row r="548" spans="1:18" s="82" customFormat="1">
      <c r="A548" s="65"/>
      <c r="B548" s="65"/>
      <c r="C548" s="80"/>
      <c r="D548" s="103"/>
      <c r="E548" s="103"/>
      <c r="F548" s="467"/>
      <c r="G548" s="467"/>
      <c r="H548" s="201"/>
      <c r="I548" s="166"/>
      <c r="J548" s="166"/>
      <c r="K548" s="165"/>
      <c r="L548" s="166"/>
      <c r="M548" s="167"/>
      <c r="N548" s="167"/>
      <c r="O548" s="167"/>
      <c r="P548" s="167"/>
      <c r="Q548" s="167"/>
      <c r="R548" s="167"/>
    </row>
    <row r="549" spans="1:18" s="82" customFormat="1">
      <c r="A549" s="65"/>
      <c r="B549" s="65"/>
      <c r="C549" s="80"/>
      <c r="D549" s="103"/>
      <c r="E549" s="103"/>
      <c r="F549" s="467"/>
      <c r="G549" s="467"/>
      <c r="H549" s="201"/>
      <c r="I549" s="166"/>
      <c r="J549" s="166"/>
      <c r="K549" s="165"/>
      <c r="L549" s="166"/>
      <c r="M549" s="167"/>
      <c r="N549" s="167"/>
      <c r="O549" s="167"/>
      <c r="P549" s="167"/>
      <c r="Q549" s="167"/>
      <c r="R549" s="167"/>
    </row>
    <row r="550" spans="1:18" s="82" customFormat="1">
      <c r="A550" s="65"/>
      <c r="B550" s="65"/>
      <c r="C550" s="80"/>
      <c r="D550" s="103"/>
      <c r="E550" s="103"/>
      <c r="F550" s="467"/>
      <c r="G550" s="467"/>
      <c r="H550" s="201"/>
      <c r="I550" s="166"/>
      <c r="J550" s="166"/>
      <c r="K550" s="165"/>
      <c r="L550" s="166"/>
      <c r="M550" s="167"/>
      <c r="N550" s="167"/>
      <c r="O550" s="167"/>
      <c r="P550" s="167"/>
      <c r="Q550" s="167"/>
      <c r="R550" s="167"/>
    </row>
    <row r="551" spans="1:18" s="82" customFormat="1">
      <c r="A551" s="65"/>
      <c r="B551" s="65"/>
      <c r="C551" s="80"/>
      <c r="D551" s="103"/>
      <c r="E551" s="103"/>
      <c r="F551" s="467"/>
      <c r="G551" s="467"/>
      <c r="H551" s="201"/>
      <c r="I551" s="166"/>
      <c r="J551" s="166"/>
      <c r="K551" s="165"/>
      <c r="L551" s="166"/>
      <c r="M551" s="167"/>
      <c r="N551" s="167"/>
      <c r="O551" s="167"/>
      <c r="P551" s="167"/>
      <c r="Q551" s="167"/>
      <c r="R551" s="167"/>
    </row>
    <row r="552" spans="1:18" s="82" customFormat="1">
      <c r="A552" s="65"/>
      <c r="B552" s="65"/>
      <c r="C552" s="80"/>
      <c r="D552" s="103"/>
      <c r="E552" s="103"/>
      <c r="F552" s="467"/>
      <c r="G552" s="467"/>
      <c r="H552" s="201"/>
      <c r="I552" s="166"/>
      <c r="J552" s="166"/>
      <c r="K552" s="165"/>
      <c r="L552" s="166"/>
      <c r="M552" s="167"/>
      <c r="N552" s="167"/>
      <c r="O552" s="167"/>
      <c r="P552" s="167"/>
      <c r="Q552" s="167"/>
      <c r="R552" s="167"/>
    </row>
    <row r="553" spans="1:18" s="82" customFormat="1">
      <c r="A553" s="65"/>
      <c r="B553" s="65"/>
      <c r="C553" s="80"/>
      <c r="D553" s="103"/>
      <c r="E553" s="103"/>
      <c r="F553" s="467"/>
      <c r="G553" s="467"/>
      <c r="H553" s="201"/>
      <c r="I553" s="166"/>
      <c r="J553" s="166"/>
      <c r="K553" s="165"/>
      <c r="L553" s="166"/>
      <c r="M553" s="167"/>
      <c r="N553" s="167"/>
      <c r="O553" s="167"/>
      <c r="P553" s="167"/>
      <c r="Q553" s="167"/>
      <c r="R553" s="167"/>
    </row>
    <row r="554" spans="1:18" s="82" customFormat="1">
      <c r="A554" s="65"/>
      <c r="B554" s="65"/>
      <c r="C554" s="80"/>
      <c r="D554" s="103"/>
      <c r="E554" s="103"/>
      <c r="F554" s="467"/>
      <c r="G554" s="467"/>
      <c r="H554" s="201"/>
      <c r="I554" s="166"/>
      <c r="J554" s="166"/>
      <c r="K554" s="165"/>
      <c r="L554" s="166"/>
      <c r="M554" s="167"/>
      <c r="N554" s="167"/>
      <c r="O554" s="167"/>
      <c r="P554" s="167"/>
      <c r="Q554" s="167"/>
      <c r="R554" s="167"/>
    </row>
    <row r="555" spans="1:18" s="82" customFormat="1">
      <c r="A555" s="65"/>
      <c r="B555" s="65"/>
      <c r="C555" s="80"/>
      <c r="D555" s="103"/>
      <c r="E555" s="103"/>
      <c r="F555" s="467"/>
      <c r="G555" s="467"/>
      <c r="H555" s="201"/>
      <c r="I555" s="166"/>
      <c r="J555" s="166"/>
      <c r="K555" s="165"/>
      <c r="L555" s="166"/>
      <c r="M555" s="167"/>
      <c r="N555" s="167"/>
      <c r="O555" s="167"/>
      <c r="P555" s="167"/>
      <c r="Q555" s="167"/>
      <c r="R555" s="167"/>
    </row>
    <row r="556" spans="1:18" s="82" customFormat="1">
      <c r="A556" s="65"/>
      <c r="B556" s="65"/>
      <c r="C556" s="80"/>
      <c r="D556" s="103"/>
      <c r="E556" s="103"/>
      <c r="F556" s="467"/>
      <c r="G556" s="467"/>
      <c r="H556" s="201"/>
      <c r="I556" s="166"/>
      <c r="J556" s="166"/>
      <c r="K556" s="165"/>
      <c r="L556" s="166"/>
      <c r="M556" s="167"/>
      <c r="N556" s="167"/>
      <c r="O556" s="167"/>
      <c r="P556" s="167"/>
      <c r="Q556" s="167"/>
      <c r="R556" s="167"/>
    </row>
    <row r="557" spans="1:18" s="82" customFormat="1">
      <c r="A557" s="65"/>
      <c r="B557" s="65"/>
      <c r="C557" s="80"/>
      <c r="D557" s="103"/>
      <c r="E557" s="103"/>
      <c r="F557" s="467"/>
      <c r="G557" s="467"/>
      <c r="H557" s="201"/>
      <c r="I557" s="166"/>
      <c r="J557" s="166"/>
      <c r="K557" s="165"/>
      <c r="L557" s="166"/>
      <c r="M557" s="167"/>
      <c r="N557" s="167"/>
      <c r="O557" s="167"/>
      <c r="P557" s="167"/>
      <c r="Q557" s="167"/>
      <c r="R557" s="167"/>
    </row>
    <row r="558" spans="1:18" s="82" customFormat="1">
      <c r="A558" s="65"/>
      <c r="B558" s="65"/>
      <c r="C558" s="80"/>
      <c r="D558" s="103"/>
      <c r="E558" s="103"/>
      <c r="F558" s="467"/>
      <c r="G558" s="467"/>
      <c r="H558" s="201"/>
      <c r="I558" s="166"/>
      <c r="J558" s="166"/>
      <c r="K558" s="165"/>
      <c r="L558" s="166"/>
      <c r="M558" s="167"/>
      <c r="N558" s="167"/>
      <c r="O558" s="167"/>
      <c r="P558" s="167"/>
      <c r="Q558" s="167"/>
      <c r="R558" s="167"/>
    </row>
    <row r="559" spans="1:18" s="82" customFormat="1">
      <c r="A559" s="65"/>
      <c r="B559" s="65"/>
      <c r="C559" s="80"/>
      <c r="D559" s="103"/>
      <c r="E559" s="103"/>
      <c r="F559" s="467"/>
      <c r="G559" s="467"/>
      <c r="H559" s="201"/>
      <c r="I559" s="166"/>
      <c r="J559" s="166"/>
      <c r="K559" s="165"/>
      <c r="L559" s="166"/>
      <c r="M559" s="167"/>
      <c r="N559" s="167"/>
      <c r="O559" s="167"/>
      <c r="P559" s="167"/>
      <c r="Q559" s="167"/>
      <c r="R559" s="167"/>
    </row>
    <row r="560" spans="1:18" s="82" customFormat="1">
      <c r="A560" s="65"/>
      <c r="B560" s="65"/>
      <c r="C560" s="80"/>
      <c r="D560" s="103"/>
      <c r="E560" s="103"/>
      <c r="F560" s="467"/>
      <c r="G560" s="467"/>
      <c r="H560" s="201"/>
      <c r="I560" s="166"/>
      <c r="J560" s="166"/>
      <c r="K560" s="165"/>
      <c r="L560" s="166"/>
      <c r="M560" s="167"/>
      <c r="N560" s="167"/>
      <c r="O560" s="167"/>
      <c r="P560" s="167"/>
      <c r="Q560" s="167"/>
      <c r="R560" s="167"/>
    </row>
    <row r="561" spans="1:18" s="82" customFormat="1">
      <c r="A561" s="65"/>
      <c r="B561" s="65"/>
      <c r="C561" s="80"/>
      <c r="D561" s="103"/>
      <c r="E561" s="103"/>
      <c r="F561" s="467"/>
      <c r="G561" s="467"/>
      <c r="H561" s="201"/>
      <c r="I561" s="166"/>
      <c r="J561" s="166"/>
      <c r="K561" s="165"/>
      <c r="L561" s="166"/>
      <c r="M561" s="167"/>
      <c r="N561" s="167"/>
      <c r="O561" s="167"/>
      <c r="P561" s="167"/>
      <c r="Q561" s="167"/>
      <c r="R561" s="167"/>
    </row>
    <row r="562" spans="1:18" s="82" customFormat="1">
      <c r="A562" s="65"/>
      <c r="B562" s="65"/>
      <c r="C562" s="80"/>
      <c r="D562" s="103"/>
      <c r="E562" s="103"/>
      <c r="F562" s="467"/>
      <c r="G562" s="467"/>
      <c r="H562" s="201"/>
      <c r="I562" s="166"/>
      <c r="J562" s="166"/>
      <c r="K562" s="165"/>
      <c r="L562" s="166"/>
      <c r="M562" s="167"/>
      <c r="N562" s="167"/>
      <c r="O562" s="167"/>
      <c r="P562" s="167"/>
      <c r="Q562" s="167"/>
      <c r="R562" s="167"/>
    </row>
    <row r="563" spans="1:18" s="82" customFormat="1">
      <c r="A563" s="65"/>
      <c r="B563" s="65"/>
      <c r="C563" s="80"/>
      <c r="D563" s="103"/>
      <c r="E563" s="103"/>
      <c r="F563" s="467"/>
      <c r="G563" s="467"/>
      <c r="H563" s="201"/>
      <c r="I563" s="166"/>
      <c r="J563" s="166"/>
      <c r="K563" s="165"/>
      <c r="L563" s="166"/>
      <c r="M563" s="167"/>
      <c r="N563" s="167"/>
      <c r="O563" s="167"/>
      <c r="P563" s="167"/>
      <c r="Q563" s="167"/>
      <c r="R563" s="167"/>
    </row>
    <row r="564" spans="1:18" s="82" customFormat="1">
      <c r="A564" s="65"/>
      <c r="B564" s="65"/>
      <c r="C564" s="80"/>
      <c r="D564" s="103"/>
      <c r="E564" s="103"/>
      <c r="F564" s="467"/>
      <c r="G564" s="467"/>
      <c r="H564" s="201"/>
      <c r="I564" s="166"/>
      <c r="J564" s="166"/>
      <c r="K564" s="165"/>
      <c r="L564" s="166"/>
      <c r="M564" s="167"/>
      <c r="N564" s="167"/>
      <c r="O564" s="167"/>
      <c r="P564" s="167"/>
      <c r="Q564" s="167"/>
      <c r="R564" s="167"/>
    </row>
    <row r="565" spans="1:18" s="82" customFormat="1">
      <c r="A565" s="65"/>
      <c r="B565" s="65"/>
      <c r="C565" s="80"/>
      <c r="D565" s="103"/>
      <c r="E565" s="103"/>
      <c r="F565" s="467"/>
      <c r="G565" s="467"/>
      <c r="H565" s="201"/>
      <c r="I565" s="166"/>
      <c r="J565" s="166"/>
      <c r="K565" s="165"/>
      <c r="L565" s="166"/>
      <c r="M565" s="167"/>
      <c r="N565" s="167"/>
      <c r="O565" s="167"/>
      <c r="P565" s="167"/>
      <c r="Q565" s="167"/>
      <c r="R565" s="167"/>
    </row>
    <row r="566" spans="1:18" s="82" customFormat="1">
      <c r="A566" s="65"/>
      <c r="B566" s="65"/>
      <c r="C566" s="80"/>
      <c r="D566" s="103"/>
      <c r="E566" s="103"/>
      <c r="F566" s="467"/>
      <c r="G566" s="467"/>
      <c r="H566" s="201"/>
      <c r="I566" s="166"/>
      <c r="J566" s="166"/>
      <c r="K566" s="165"/>
      <c r="L566" s="166"/>
      <c r="M566" s="167"/>
      <c r="N566" s="167"/>
      <c r="O566" s="167"/>
      <c r="P566" s="167"/>
      <c r="Q566" s="167"/>
      <c r="R566" s="167"/>
    </row>
    <row r="567" spans="1:18" s="82" customFormat="1">
      <c r="A567" s="65"/>
      <c r="B567" s="65"/>
      <c r="C567" s="80"/>
      <c r="D567" s="103"/>
      <c r="E567" s="103"/>
      <c r="F567" s="467"/>
      <c r="G567" s="467"/>
      <c r="H567" s="201"/>
      <c r="I567" s="166"/>
      <c r="J567" s="166"/>
      <c r="K567" s="165"/>
      <c r="L567" s="166"/>
      <c r="M567" s="167"/>
      <c r="N567" s="167"/>
      <c r="O567" s="167"/>
      <c r="P567" s="167"/>
      <c r="Q567" s="167"/>
      <c r="R567" s="167"/>
    </row>
    <row r="568" spans="1:18" s="82" customFormat="1">
      <c r="A568" s="65"/>
      <c r="B568" s="65"/>
      <c r="C568" s="80"/>
      <c r="D568" s="103"/>
      <c r="E568" s="103"/>
      <c r="F568" s="467"/>
      <c r="G568" s="467"/>
      <c r="H568" s="201"/>
      <c r="I568" s="166"/>
      <c r="J568" s="166"/>
      <c r="K568" s="165"/>
      <c r="L568" s="166"/>
      <c r="M568" s="167"/>
      <c r="N568" s="167"/>
      <c r="O568" s="167"/>
      <c r="P568" s="167"/>
      <c r="Q568" s="167"/>
      <c r="R568" s="167"/>
    </row>
    <row r="569" spans="1:18" s="82" customFormat="1">
      <c r="A569" s="65"/>
      <c r="B569" s="65"/>
      <c r="C569" s="80"/>
      <c r="D569" s="103"/>
      <c r="E569" s="103"/>
      <c r="F569" s="467"/>
      <c r="G569" s="467"/>
      <c r="H569" s="201"/>
      <c r="I569" s="166"/>
      <c r="J569" s="166"/>
      <c r="K569" s="165"/>
      <c r="L569" s="166"/>
      <c r="M569" s="167"/>
      <c r="N569" s="167"/>
      <c r="O569" s="167"/>
      <c r="P569" s="167"/>
      <c r="Q569" s="167"/>
      <c r="R569" s="167"/>
    </row>
    <row r="570" spans="1:18" s="82" customFormat="1">
      <c r="A570" s="65"/>
      <c r="B570" s="65"/>
      <c r="C570" s="80"/>
      <c r="D570" s="103"/>
      <c r="E570" s="103"/>
      <c r="F570" s="467"/>
      <c r="G570" s="467"/>
      <c r="H570" s="201"/>
      <c r="I570" s="166"/>
      <c r="J570" s="166"/>
      <c r="K570" s="165"/>
      <c r="L570" s="166"/>
      <c r="M570" s="167"/>
      <c r="N570" s="167"/>
      <c r="O570" s="167"/>
      <c r="P570" s="167"/>
      <c r="Q570" s="167"/>
      <c r="R570" s="167"/>
    </row>
    <row r="571" spans="1:18" s="82" customFormat="1">
      <c r="A571" s="65"/>
      <c r="B571" s="65"/>
      <c r="C571" s="80"/>
      <c r="D571" s="103"/>
      <c r="E571" s="103"/>
      <c r="F571" s="467"/>
      <c r="G571" s="467"/>
      <c r="H571" s="201"/>
      <c r="I571" s="166"/>
      <c r="J571" s="166"/>
      <c r="K571" s="165"/>
      <c r="L571" s="166"/>
      <c r="M571" s="167"/>
      <c r="N571" s="167"/>
      <c r="O571" s="167"/>
      <c r="P571" s="167"/>
      <c r="Q571" s="167"/>
      <c r="R571" s="167"/>
    </row>
    <row r="572" spans="1:18" s="82" customFormat="1">
      <c r="A572" s="65"/>
      <c r="B572" s="65"/>
      <c r="C572" s="80"/>
      <c r="D572" s="103"/>
      <c r="E572" s="103"/>
      <c r="F572" s="467"/>
      <c r="G572" s="467"/>
      <c r="H572" s="201"/>
      <c r="I572" s="166"/>
      <c r="J572" s="166"/>
      <c r="K572" s="165"/>
      <c r="L572" s="166"/>
      <c r="M572" s="167"/>
      <c r="N572" s="167"/>
      <c r="O572" s="167"/>
      <c r="P572" s="167"/>
      <c r="Q572" s="167"/>
      <c r="R572" s="167"/>
    </row>
    <row r="573" spans="1:18" s="82" customFormat="1">
      <c r="A573" s="65"/>
      <c r="B573" s="65"/>
      <c r="C573" s="80"/>
      <c r="D573" s="103"/>
      <c r="E573" s="103"/>
      <c r="F573" s="467"/>
      <c r="G573" s="467"/>
      <c r="H573" s="201"/>
      <c r="I573" s="166"/>
      <c r="J573" s="166"/>
      <c r="K573" s="165"/>
      <c r="L573" s="166"/>
      <c r="M573" s="167"/>
      <c r="N573" s="167"/>
      <c r="O573" s="167"/>
      <c r="P573" s="167"/>
      <c r="Q573" s="167"/>
      <c r="R573" s="167"/>
    </row>
    <row r="574" spans="1:18" s="82" customFormat="1">
      <c r="A574" s="65"/>
      <c r="B574" s="65"/>
      <c r="C574" s="80"/>
      <c r="D574" s="103"/>
      <c r="E574" s="103"/>
      <c r="F574" s="467"/>
      <c r="G574" s="467"/>
      <c r="H574" s="201"/>
      <c r="I574" s="166"/>
      <c r="J574" s="166"/>
      <c r="K574" s="165"/>
      <c r="L574" s="166"/>
      <c r="M574" s="167"/>
      <c r="N574" s="167"/>
      <c r="O574" s="167"/>
      <c r="P574" s="167"/>
      <c r="Q574" s="167"/>
      <c r="R574" s="167"/>
    </row>
    <row r="575" spans="1:18" s="82" customFormat="1">
      <c r="A575" s="65"/>
      <c r="B575" s="65"/>
      <c r="C575" s="80"/>
      <c r="D575" s="103"/>
      <c r="E575" s="103"/>
      <c r="F575" s="467"/>
      <c r="G575" s="467"/>
      <c r="H575" s="201"/>
      <c r="I575" s="166"/>
      <c r="J575" s="166"/>
      <c r="K575" s="165"/>
      <c r="L575" s="166"/>
      <c r="M575" s="167"/>
      <c r="N575" s="167"/>
      <c r="O575" s="167"/>
      <c r="P575" s="167"/>
      <c r="Q575" s="167"/>
      <c r="R575" s="167"/>
    </row>
    <row r="576" spans="1:18" s="82" customFormat="1">
      <c r="A576" s="65"/>
      <c r="B576" s="65"/>
      <c r="C576" s="80"/>
      <c r="D576" s="103"/>
      <c r="E576" s="103"/>
      <c r="F576" s="467"/>
      <c r="G576" s="467"/>
      <c r="H576" s="201"/>
      <c r="I576" s="166"/>
      <c r="J576" s="166"/>
      <c r="K576" s="165"/>
      <c r="L576" s="166"/>
      <c r="M576" s="167"/>
      <c r="N576" s="167"/>
      <c r="O576" s="167"/>
      <c r="P576" s="167"/>
      <c r="Q576" s="167"/>
      <c r="R576" s="167"/>
    </row>
    <row r="577" spans="1:18" s="82" customFormat="1">
      <c r="A577" s="65"/>
      <c r="B577" s="65"/>
      <c r="C577" s="80"/>
      <c r="D577" s="103"/>
      <c r="E577" s="103"/>
      <c r="F577" s="467"/>
      <c r="G577" s="467"/>
      <c r="H577" s="201"/>
      <c r="I577" s="166"/>
      <c r="J577" s="166"/>
      <c r="K577" s="165"/>
      <c r="L577" s="166"/>
      <c r="M577" s="167"/>
      <c r="N577" s="167"/>
      <c r="O577" s="167"/>
      <c r="P577" s="167"/>
      <c r="Q577" s="167"/>
      <c r="R577" s="167"/>
    </row>
    <row r="578" spans="1:18" s="82" customFormat="1">
      <c r="A578" s="65"/>
      <c r="B578" s="65"/>
      <c r="C578" s="80"/>
      <c r="D578" s="103"/>
      <c r="E578" s="103"/>
      <c r="F578" s="467"/>
      <c r="G578" s="467"/>
      <c r="H578" s="201"/>
      <c r="I578" s="166"/>
      <c r="J578" s="166"/>
      <c r="K578" s="165"/>
      <c r="L578" s="166"/>
      <c r="M578" s="167"/>
      <c r="N578" s="167"/>
      <c r="O578" s="167"/>
      <c r="P578" s="167"/>
      <c r="Q578" s="167"/>
      <c r="R578" s="167"/>
    </row>
    <row r="579" spans="1:18" s="82" customFormat="1">
      <c r="A579" s="65"/>
      <c r="B579" s="65"/>
      <c r="C579" s="80"/>
      <c r="D579" s="103"/>
      <c r="E579" s="103"/>
      <c r="F579" s="467"/>
      <c r="G579" s="467"/>
      <c r="H579" s="201"/>
      <c r="I579" s="166"/>
      <c r="J579" s="166"/>
      <c r="K579" s="165"/>
      <c r="L579" s="166"/>
      <c r="M579" s="167"/>
      <c r="N579" s="167"/>
      <c r="O579" s="167"/>
      <c r="P579" s="167"/>
      <c r="Q579" s="167"/>
      <c r="R579" s="167"/>
    </row>
    <row r="580" spans="1:18" s="82" customFormat="1">
      <c r="A580" s="65"/>
      <c r="B580" s="65"/>
      <c r="C580" s="80"/>
      <c r="D580" s="103"/>
      <c r="E580" s="103"/>
      <c r="F580" s="467"/>
      <c r="G580" s="467"/>
      <c r="H580" s="201"/>
      <c r="I580" s="166"/>
      <c r="J580" s="166"/>
      <c r="K580" s="165"/>
      <c r="L580" s="166"/>
      <c r="M580" s="167"/>
      <c r="N580" s="167"/>
      <c r="O580" s="167"/>
      <c r="P580" s="167"/>
      <c r="Q580" s="167"/>
      <c r="R580" s="167"/>
    </row>
    <row r="581" spans="1:18" s="82" customFormat="1">
      <c r="A581" s="65"/>
      <c r="B581" s="65"/>
      <c r="C581" s="80"/>
      <c r="D581" s="103"/>
      <c r="E581" s="103"/>
      <c r="F581" s="467"/>
      <c r="G581" s="467"/>
      <c r="H581" s="201"/>
      <c r="I581" s="166"/>
      <c r="J581" s="166"/>
      <c r="K581" s="165"/>
      <c r="L581" s="166"/>
      <c r="M581" s="167"/>
      <c r="N581" s="167"/>
      <c r="O581" s="167"/>
      <c r="P581" s="167"/>
      <c r="Q581" s="167"/>
      <c r="R581" s="167"/>
    </row>
    <row r="582" spans="1:18" s="82" customFormat="1">
      <c r="A582" s="65"/>
      <c r="B582" s="65"/>
      <c r="C582" s="80"/>
      <c r="D582" s="103"/>
      <c r="E582" s="103"/>
      <c r="F582" s="467"/>
      <c r="G582" s="467"/>
      <c r="H582" s="201"/>
      <c r="I582" s="166"/>
      <c r="J582" s="166"/>
      <c r="K582" s="165"/>
      <c r="L582" s="166"/>
      <c r="M582" s="167"/>
      <c r="N582" s="167"/>
      <c r="O582" s="167"/>
      <c r="P582" s="167"/>
      <c r="Q582" s="167"/>
      <c r="R582" s="167"/>
    </row>
    <row r="583" spans="1:18" s="82" customFormat="1">
      <c r="A583" s="65"/>
      <c r="B583" s="65"/>
      <c r="C583" s="80"/>
      <c r="D583" s="103"/>
      <c r="E583" s="103"/>
      <c r="F583" s="467"/>
      <c r="G583" s="467"/>
      <c r="H583" s="201"/>
      <c r="I583" s="166"/>
      <c r="J583" s="166"/>
      <c r="K583" s="165"/>
      <c r="L583" s="166"/>
      <c r="M583" s="167"/>
      <c r="N583" s="167"/>
      <c r="O583" s="167"/>
      <c r="P583" s="167"/>
      <c r="Q583" s="167"/>
      <c r="R583" s="167"/>
    </row>
    <row r="584" spans="1:18" s="82" customFormat="1" ht="171.75" customHeight="1">
      <c r="A584" s="65"/>
      <c r="B584" s="65"/>
      <c r="C584" s="80"/>
      <c r="D584" s="103"/>
      <c r="E584" s="103"/>
      <c r="F584" s="467"/>
      <c r="G584" s="467"/>
      <c r="H584" s="201"/>
      <c r="I584" s="166"/>
      <c r="J584" s="166"/>
      <c r="K584" s="165"/>
      <c r="L584" s="166"/>
      <c r="M584" s="167"/>
      <c r="N584" s="167"/>
      <c r="O584" s="167"/>
      <c r="P584" s="167"/>
      <c r="Q584" s="167"/>
      <c r="R584" s="167"/>
    </row>
    <row r="585" spans="1:18" s="82" customFormat="1">
      <c r="A585" s="65"/>
      <c r="B585" s="65"/>
      <c r="C585" s="80"/>
      <c r="D585" s="103"/>
      <c r="E585" s="103"/>
      <c r="F585" s="467"/>
      <c r="G585" s="467"/>
      <c r="H585" s="201"/>
      <c r="I585" s="166"/>
      <c r="J585" s="166"/>
      <c r="K585" s="165"/>
      <c r="L585" s="166"/>
      <c r="M585" s="167"/>
      <c r="N585" s="167"/>
      <c r="O585" s="167"/>
      <c r="P585" s="167"/>
      <c r="Q585" s="167"/>
      <c r="R585" s="167"/>
    </row>
    <row r="586" spans="1:18" s="82" customFormat="1">
      <c r="A586" s="65"/>
      <c r="B586" s="65"/>
      <c r="C586" s="80"/>
      <c r="D586" s="103"/>
      <c r="E586" s="103"/>
      <c r="F586" s="467"/>
      <c r="G586" s="467"/>
      <c r="H586" s="201"/>
      <c r="I586" s="166"/>
      <c r="J586" s="166"/>
      <c r="K586" s="165"/>
      <c r="L586" s="166"/>
      <c r="M586" s="167"/>
      <c r="N586" s="167"/>
      <c r="O586" s="167"/>
      <c r="P586" s="167"/>
      <c r="Q586" s="167"/>
      <c r="R586" s="167"/>
    </row>
    <row r="587" spans="1:18" s="82" customFormat="1">
      <c r="A587" s="65"/>
      <c r="B587" s="65"/>
      <c r="C587" s="80"/>
      <c r="D587" s="103"/>
      <c r="E587" s="103"/>
      <c r="F587" s="467"/>
      <c r="G587" s="467"/>
      <c r="H587" s="201"/>
      <c r="I587" s="166"/>
      <c r="J587" s="166"/>
      <c r="K587" s="165"/>
      <c r="L587" s="166"/>
      <c r="M587" s="167"/>
      <c r="N587" s="167"/>
      <c r="O587" s="167"/>
      <c r="P587" s="167"/>
      <c r="Q587" s="167"/>
      <c r="R587" s="167"/>
    </row>
    <row r="588" spans="1:18" s="82" customFormat="1">
      <c r="A588" s="65"/>
      <c r="B588" s="65"/>
      <c r="C588" s="80"/>
      <c r="D588" s="103"/>
      <c r="E588" s="103"/>
      <c r="F588" s="467"/>
      <c r="G588" s="467"/>
      <c r="H588" s="201"/>
      <c r="I588" s="166"/>
      <c r="J588" s="166"/>
      <c r="K588" s="165"/>
      <c r="L588" s="166"/>
      <c r="M588" s="167"/>
      <c r="N588" s="167"/>
      <c r="O588" s="167"/>
      <c r="P588" s="167"/>
      <c r="Q588" s="167"/>
      <c r="R588" s="167"/>
    </row>
    <row r="589" spans="1:18" s="82" customFormat="1">
      <c r="A589" s="65"/>
      <c r="B589" s="65"/>
      <c r="C589" s="80"/>
      <c r="D589" s="103"/>
      <c r="E589" s="103"/>
      <c r="F589" s="467"/>
      <c r="G589" s="467"/>
      <c r="H589" s="201"/>
      <c r="I589" s="166"/>
      <c r="J589" s="166"/>
      <c r="K589" s="165"/>
      <c r="L589" s="166"/>
      <c r="M589" s="167"/>
      <c r="N589" s="167"/>
      <c r="O589" s="167"/>
      <c r="P589" s="167"/>
      <c r="Q589" s="167"/>
      <c r="R589" s="167"/>
    </row>
    <row r="590" spans="1:18" s="82" customFormat="1">
      <c r="A590" s="65"/>
      <c r="B590" s="65"/>
      <c r="C590" s="80"/>
      <c r="D590" s="103"/>
      <c r="E590" s="103"/>
      <c r="F590" s="467"/>
      <c r="G590" s="467"/>
      <c r="H590" s="201"/>
      <c r="I590" s="166"/>
      <c r="J590" s="166"/>
      <c r="K590" s="165"/>
      <c r="L590" s="166"/>
      <c r="M590" s="167"/>
      <c r="N590" s="167"/>
      <c r="O590" s="167"/>
      <c r="P590" s="167"/>
      <c r="Q590" s="167"/>
      <c r="R590" s="167"/>
    </row>
    <row r="591" spans="1:18" s="82" customFormat="1">
      <c r="A591" s="65"/>
      <c r="B591" s="65"/>
      <c r="C591" s="80"/>
      <c r="D591" s="103"/>
      <c r="E591" s="103"/>
      <c r="F591" s="467"/>
      <c r="G591" s="467"/>
      <c r="H591" s="201"/>
      <c r="I591" s="166"/>
      <c r="J591" s="166"/>
      <c r="K591" s="165"/>
      <c r="L591" s="166"/>
      <c r="M591" s="167"/>
      <c r="N591" s="167"/>
      <c r="O591" s="167"/>
      <c r="P591" s="167"/>
      <c r="Q591" s="167"/>
      <c r="R591" s="167"/>
    </row>
    <row r="592" spans="1:18" s="82" customFormat="1">
      <c r="A592" s="65"/>
      <c r="B592" s="65"/>
      <c r="C592" s="80"/>
      <c r="D592" s="103"/>
      <c r="E592" s="103"/>
      <c r="F592" s="467"/>
      <c r="G592" s="467"/>
      <c r="H592" s="201"/>
      <c r="I592" s="166"/>
      <c r="J592" s="166"/>
      <c r="K592" s="165"/>
      <c r="L592" s="166"/>
      <c r="M592" s="167"/>
      <c r="N592" s="167"/>
      <c r="O592" s="167"/>
      <c r="P592" s="167"/>
      <c r="Q592" s="167"/>
      <c r="R592" s="167"/>
    </row>
    <row r="593" spans="1:18" s="82" customFormat="1">
      <c r="A593" s="65"/>
      <c r="B593" s="65"/>
      <c r="C593" s="80"/>
      <c r="D593" s="103"/>
      <c r="E593" s="103"/>
      <c r="F593" s="467"/>
      <c r="G593" s="467"/>
      <c r="H593" s="201"/>
      <c r="I593" s="166"/>
      <c r="J593" s="166"/>
      <c r="K593" s="165"/>
      <c r="L593" s="166"/>
      <c r="M593" s="167"/>
      <c r="N593" s="167"/>
      <c r="O593" s="167"/>
      <c r="P593" s="167"/>
      <c r="Q593" s="167"/>
      <c r="R593" s="167"/>
    </row>
    <row r="594" spans="1:18" s="82" customFormat="1">
      <c r="A594" s="65"/>
      <c r="B594" s="65"/>
      <c r="C594" s="80"/>
      <c r="D594" s="103"/>
      <c r="E594" s="103"/>
      <c r="F594" s="467"/>
      <c r="G594" s="467"/>
      <c r="H594" s="201"/>
      <c r="I594" s="166"/>
      <c r="J594" s="166"/>
      <c r="K594" s="165"/>
      <c r="L594" s="166"/>
      <c r="M594" s="167"/>
      <c r="N594" s="167"/>
      <c r="O594" s="167"/>
      <c r="P594" s="167"/>
      <c r="Q594" s="167"/>
      <c r="R594" s="167"/>
    </row>
    <row r="595" spans="1:18" s="82" customFormat="1">
      <c r="A595" s="65"/>
      <c r="B595" s="65"/>
      <c r="C595" s="80"/>
      <c r="D595" s="103"/>
      <c r="E595" s="103"/>
      <c r="F595" s="467"/>
      <c r="G595" s="467"/>
      <c r="H595" s="201"/>
      <c r="I595" s="166"/>
      <c r="J595" s="166"/>
      <c r="K595" s="165"/>
      <c r="L595" s="166"/>
      <c r="M595" s="167"/>
      <c r="N595" s="167"/>
      <c r="O595" s="167"/>
      <c r="P595" s="167"/>
      <c r="Q595" s="167"/>
      <c r="R595" s="167"/>
    </row>
    <row r="596" spans="1:18" s="82" customFormat="1">
      <c r="A596" s="65"/>
      <c r="B596" s="65"/>
      <c r="C596" s="80"/>
      <c r="D596" s="103"/>
      <c r="E596" s="103"/>
      <c r="F596" s="467"/>
      <c r="G596" s="467"/>
      <c r="H596" s="201"/>
      <c r="I596" s="166"/>
      <c r="J596" s="166"/>
      <c r="K596" s="165"/>
      <c r="L596" s="166"/>
      <c r="M596" s="167"/>
      <c r="N596" s="167"/>
      <c r="O596" s="167"/>
      <c r="P596" s="167"/>
      <c r="Q596" s="167"/>
      <c r="R596" s="167"/>
    </row>
    <row r="597" spans="1:18" s="82" customFormat="1">
      <c r="A597" s="65"/>
      <c r="B597" s="65"/>
      <c r="C597" s="80"/>
      <c r="D597" s="103"/>
      <c r="E597" s="103"/>
      <c r="F597" s="467"/>
      <c r="G597" s="467"/>
      <c r="H597" s="201"/>
      <c r="I597" s="166"/>
      <c r="J597" s="166"/>
      <c r="K597" s="165"/>
      <c r="L597" s="166"/>
      <c r="M597" s="167"/>
      <c r="N597" s="167"/>
      <c r="O597" s="167"/>
      <c r="P597" s="167"/>
      <c r="Q597" s="167"/>
      <c r="R597" s="167"/>
    </row>
    <row r="598" spans="1:18" s="82" customFormat="1">
      <c r="A598" s="65"/>
      <c r="B598" s="65"/>
      <c r="C598" s="80"/>
      <c r="D598" s="103"/>
      <c r="E598" s="103"/>
      <c r="F598" s="467"/>
      <c r="G598" s="467"/>
      <c r="H598" s="201"/>
      <c r="I598" s="166"/>
      <c r="J598" s="166"/>
      <c r="K598" s="165"/>
      <c r="L598" s="166"/>
      <c r="M598" s="167"/>
      <c r="N598" s="167"/>
      <c r="O598" s="167"/>
      <c r="P598" s="167"/>
      <c r="Q598" s="167"/>
      <c r="R598" s="167"/>
    </row>
    <row r="599" spans="1:18" s="82" customFormat="1">
      <c r="A599" s="65"/>
      <c r="B599" s="65"/>
      <c r="C599" s="80"/>
      <c r="D599" s="103"/>
      <c r="E599" s="103"/>
      <c r="F599" s="467"/>
      <c r="G599" s="467"/>
      <c r="H599" s="201"/>
      <c r="I599" s="166"/>
      <c r="J599" s="166"/>
      <c r="K599" s="165"/>
      <c r="L599" s="166"/>
      <c r="M599" s="167"/>
      <c r="N599" s="167"/>
      <c r="O599" s="167"/>
      <c r="P599" s="167"/>
      <c r="Q599" s="167"/>
      <c r="R599" s="167"/>
    </row>
    <row r="600" spans="1:18" s="82" customFormat="1">
      <c r="A600" s="65"/>
      <c r="B600" s="65"/>
      <c r="C600" s="80"/>
      <c r="D600" s="103"/>
      <c r="E600" s="103"/>
      <c r="F600" s="467"/>
      <c r="G600" s="467"/>
      <c r="H600" s="201"/>
      <c r="I600" s="166"/>
      <c r="J600" s="166"/>
      <c r="K600" s="165"/>
      <c r="L600" s="166"/>
      <c r="M600" s="167"/>
      <c r="N600" s="167"/>
      <c r="O600" s="167"/>
      <c r="P600" s="167"/>
      <c r="Q600" s="167"/>
      <c r="R600" s="167"/>
    </row>
    <row r="601" spans="1:18" s="82" customFormat="1">
      <c r="A601" s="65"/>
      <c r="B601" s="65"/>
      <c r="C601" s="80"/>
      <c r="D601" s="103"/>
      <c r="E601" s="103"/>
      <c r="F601" s="467"/>
      <c r="G601" s="467"/>
      <c r="H601" s="201"/>
      <c r="I601" s="166"/>
      <c r="J601" s="166"/>
      <c r="K601" s="165"/>
      <c r="L601" s="166"/>
      <c r="M601" s="167"/>
      <c r="N601" s="167"/>
      <c r="O601" s="167"/>
      <c r="P601" s="167"/>
      <c r="Q601" s="167"/>
      <c r="R601" s="167"/>
    </row>
    <row r="602" spans="1:18" s="82" customFormat="1">
      <c r="A602" s="65"/>
      <c r="B602" s="65"/>
      <c r="C602" s="80"/>
      <c r="D602" s="103"/>
      <c r="E602" s="103"/>
      <c r="F602" s="467"/>
      <c r="G602" s="467"/>
      <c r="H602" s="201"/>
      <c r="I602" s="166"/>
      <c r="J602" s="166"/>
      <c r="K602" s="165"/>
      <c r="L602" s="166"/>
      <c r="M602" s="167"/>
      <c r="N602" s="167"/>
      <c r="O602" s="167"/>
      <c r="P602" s="167"/>
      <c r="Q602" s="167"/>
      <c r="R602" s="167"/>
    </row>
    <row r="603" spans="1:18" s="82" customFormat="1">
      <c r="A603" s="65"/>
      <c r="B603" s="65"/>
      <c r="C603" s="80"/>
      <c r="D603" s="103"/>
      <c r="E603" s="103"/>
      <c r="F603" s="467"/>
      <c r="G603" s="467"/>
      <c r="H603" s="201"/>
      <c r="I603" s="166"/>
      <c r="J603" s="166"/>
      <c r="K603" s="165"/>
      <c r="L603" s="166"/>
      <c r="M603" s="167"/>
      <c r="N603" s="167"/>
      <c r="O603" s="167"/>
      <c r="P603" s="167"/>
      <c r="Q603" s="167"/>
      <c r="R603" s="167"/>
    </row>
    <row r="604" spans="1:18" s="82" customFormat="1">
      <c r="A604" s="65"/>
      <c r="B604" s="65"/>
      <c r="C604" s="80"/>
      <c r="D604" s="103"/>
      <c r="E604" s="103"/>
      <c r="F604" s="467"/>
      <c r="G604" s="467"/>
      <c r="H604" s="201"/>
      <c r="I604" s="166"/>
      <c r="J604" s="166"/>
      <c r="K604" s="165"/>
      <c r="L604" s="166"/>
      <c r="M604" s="167"/>
      <c r="N604" s="167"/>
      <c r="O604" s="167"/>
      <c r="P604" s="167"/>
      <c r="Q604" s="167"/>
      <c r="R604" s="167"/>
    </row>
    <row r="605" spans="1:18" s="82" customFormat="1">
      <c r="A605" s="65"/>
      <c r="B605" s="65"/>
      <c r="C605" s="80"/>
      <c r="D605" s="103"/>
      <c r="E605" s="103"/>
      <c r="F605" s="467"/>
      <c r="G605" s="467"/>
      <c r="H605" s="201"/>
      <c r="I605" s="166"/>
      <c r="J605" s="166"/>
      <c r="K605" s="165"/>
      <c r="L605" s="166"/>
      <c r="M605" s="167"/>
      <c r="N605" s="167"/>
      <c r="O605" s="167"/>
      <c r="P605" s="167"/>
      <c r="Q605" s="167"/>
      <c r="R605" s="167"/>
    </row>
    <row r="606" spans="1:18" s="82" customFormat="1" ht="27.75" customHeight="1">
      <c r="A606" s="65"/>
      <c r="B606" s="65"/>
      <c r="C606" s="80"/>
      <c r="D606" s="103"/>
      <c r="E606" s="103"/>
      <c r="F606" s="467"/>
      <c r="G606" s="467"/>
      <c r="H606" s="201"/>
      <c r="I606" s="166"/>
      <c r="J606" s="166"/>
      <c r="K606" s="165"/>
      <c r="L606" s="166"/>
      <c r="M606" s="167"/>
      <c r="N606" s="167"/>
      <c r="O606" s="167"/>
      <c r="P606" s="167"/>
      <c r="Q606" s="167"/>
      <c r="R606" s="167"/>
    </row>
    <row r="607" spans="1:18" s="82" customFormat="1">
      <c r="A607" s="65"/>
      <c r="B607" s="65"/>
      <c r="C607" s="80"/>
      <c r="D607" s="103"/>
      <c r="E607" s="103"/>
      <c r="F607" s="467"/>
      <c r="G607" s="467"/>
      <c r="H607" s="201"/>
      <c r="I607" s="166"/>
      <c r="J607" s="166"/>
      <c r="K607" s="165"/>
      <c r="L607" s="166"/>
      <c r="M607" s="167"/>
      <c r="N607" s="167"/>
      <c r="O607" s="167"/>
      <c r="P607" s="167"/>
      <c r="Q607" s="167"/>
      <c r="R607" s="167"/>
    </row>
    <row r="608" spans="1:18" s="82" customFormat="1">
      <c r="A608" s="65"/>
      <c r="B608" s="65"/>
      <c r="C608" s="80"/>
      <c r="D608" s="103"/>
      <c r="E608" s="103"/>
      <c r="F608" s="467"/>
      <c r="G608" s="467"/>
      <c r="H608" s="201"/>
      <c r="I608" s="166"/>
      <c r="J608" s="166"/>
      <c r="K608" s="165"/>
      <c r="L608" s="166"/>
      <c r="M608" s="167"/>
      <c r="N608" s="167"/>
      <c r="O608" s="167"/>
      <c r="P608" s="167"/>
      <c r="Q608" s="167"/>
      <c r="R608" s="167"/>
    </row>
    <row r="609" spans="1:18" s="82" customFormat="1">
      <c r="A609" s="65"/>
      <c r="B609" s="65"/>
      <c r="C609" s="80"/>
      <c r="D609" s="103"/>
      <c r="E609" s="103"/>
      <c r="F609" s="467"/>
      <c r="G609" s="467"/>
      <c r="H609" s="201"/>
      <c r="I609" s="166"/>
      <c r="J609" s="166"/>
      <c r="K609" s="165"/>
      <c r="L609" s="166"/>
      <c r="M609" s="167"/>
      <c r="N609" s="167"/>
      <c r="O609" s="167"/>
      <c r="P609" s="167"/>
      <c r="Q609" s="167"/>
      <c r="R609" s="167"/>
    </row>
    <row r="610" spans="1:18" s="82" customFormat="1">
      <c r="A610" s="65"/>
      <c r="B610" s="65"/>
      <c r="C610" s="80"/>
      <c r="D610" s="103"/>
      <c r="E610" s="103"/>
      <c r="F610" s="467"/>
      <c r="G610" s="467"/>
      <c r="H610" s="201"/>
      <c r="I610" s="166"/>
      <c r="J610" s="166"/>
      <c r="K610" s="165"/>
      <c r="L610" s="166"/>
      <c r="M610" s="167"/>
      <c r="N610" s="167"/>
      <c r="O610" s="167"/>
      <c r="P610" s="167"/>
      <c r="Q610" s="167"/>
      <c r="R610" s="167"/>
    </row>
    <row r="611" spans="1:18" s="82" customFormat="1">
      <c r="A611" s="65"/>
      <c r="B611" s="65"/>
      <c r="C611" s="80"/>
      <c r="D611" s="103"/>
      <c r="E611" s="103"/>
      <c r="F611" s="467"/>
      <c r="G611" s="467"/>
      <c r="H611" s="201"/>
      <c r="I611" s="166"/>
      <c r="J611" s="166"/>
      <c r="K611" s="165"/>
      <c r="L611" s="166"/>
      <c r="M611" s="167"/>
      <c r="N611" s="167"/>
      <c r="O611" s="167"/>
      <c r="P611" s="167"/>
      <c r="Q611" s="167"/>
      <c r="R611" s="167"/>
    </row>
    <row r="612" spans="1:18" s="82" customFormat="1">
      <c r="A612" s="65"/>
      <c r="B612" s="65"/>
      <c r="C612" s="80"/>
      <c r="D612" s="103"/>
      <c r="E612" s="103"/>
      <c r="F612" s="467"/>
      <c r="G612" s="467"/>
      <c r="H612" s="201"/>
      <c r="I612" s="166"/>
      <c r="J612" s="166"/>
      <c r="K612" s="165"/>
      <c r="L612" s="166"/>
      <c r="M612" s="167"/>
      <c r="N612" s="167"/>
      <c r="O612" s="167"/>
      <c r="P612" s="167"/>
      <c r="Q612" s="167"/>
      <c r="R612" s="167"/>
    </row>
    <row r="613" spans="1:18" s="82" customFormat="1">
      <c r="A613" s="65"/>
      <c r="B613" s="65"/>
      <c r="C613" s="80"/>
      <c r="D613" s="103"/>
      <c r="E613" s="103"/>
      <c r="F613" s="467"/>
      <c r="G613" s="467"/>
      <c r="H613" s="201"/>
      <c r="I613" s="166"/>
      <c r="J613" s="166"/>
      <c r="K613" s="165"/>
      <c r="L613" s="166"/>
      <c r="M613" s="167"/>
      <c r="N613" s="167"/>
      <c r="O613" s="167"/>
      <c r="P613" s="167"/>
      <c r="Q613" s="167"/>
      <c r="R613" s="167"/>
    </row>
    <row r="614" spans="1:18" s="82" customFormat="1">
      <c r="A614" s="65"/>
      <c r="B614" s="65"/>
      <c r="C614" s="80"/>
      <c r="D614" s="103"/>
      <c r="E614" s="103"/>
      <c r="F614" s="467"/>
      <c r="G614" s="467"/>
      <c r="H614" s="201"/>
      <c r="I614" s="166"/>
      <c r="J614" s="166"/>
      <c r="K614" s="165"/>
      <c r="L614" s="166"/>
      <c r="M614" s="167"/>
      <c r="N614" s="167"/>
      <c r="O614" s="167"/>
      <c r="P614" s="167"/>
      <c r="Q614" s="167"/>
      <c r="R614" s="167"/>
    </row>
    <row r="615" spans="1:18" s="82" customFormat="1">
      <c r="A615" s="65"/>
      <c r="B615" s="65"/>
      <c r="C615" s="80"/>
      <c r="D615" s="103"/>
      <c r="E615" s="103"/>
      <c r="F615" s="467"/>
      <c r="G615" s="467"/>
      <c r="H615" s="201"/>
      <c r="I615" s="166"/>
      <c r="J615" s="166"/>
      <c r="K615" s="165"/>
      <c r="L615" s="166"/>
      <c r="M615" s="167"/>
      <c r="N615" s="167"/>
      <c r="O615" s="167"/>
      <c r="P615" s="167"/>
      <c r="Q615" s="167"/>
      <c r="R615" s="167"/>
    </row>
    <row r="616" spans="1:18" s="82" customFormat="1">
      <c r="A616" s="65"/>
      <c r="B616" s="65"/>
      <c r="C616" s="80"/>
      <c r="D616" s="103"/>
      <c r="E616" s="103"/>
      <c r="F616" s="467"/>
      <c r="G616" s="467"/>
      <c r="H616" s="201"/>
      <c r="I616" s="166"/>
      <c r="J616" s="166"/>
      <c r="K616" s="165"/>
      <c r="L616" s="166"/>
      <c r="M616" s="167"/>
      <c r="N616" s="167"/>
      <c r="O616" s="167"/>
      <c r="P616" s="167"/>
      <c r="Q616" s="167"/>
      <c r="R616" s="167"/>
    </row>
    <row r="617" spans="1:18" s="82" customFormat="1">
      <c r="A617" s="65"/>
      <c r="B617" s="65"/>
      <c r="C617" s="80"/>
      <c r="D617" s="103"/>
      <c r="E617" s="103"/>
      <c r="F617" s="467"/>
      <c r="G617" s="467"/>
      <c r="H617" s="201"/>
      <c r="I617" s="166"/>
      <c r="J617" s="166"/>
      <c r="K617" s="165"/>
      <c r="L617" s="166"/>
      <c r="M617" s="167"/>
      <c r="N617" s="167"/>
      <c r="O617" s="167"/>
      <c r="P617" s="167"/>
      <c r="Q617" s="167"/>
      <c r="R617" s="167"/>
    </row>
    <row r="618" spans="1:18" s="82" customFormat="1">
      <c r="A618" s="65"/>
      <c r="B618" s="65"/>
      <c r="C618" s="80"/>
      <c r="D618" s="103"/>
      <c r="E618" s="103"/>
      <c r="F618" s="467"/>
      <c r="G618" s="467"/>
      <c r="H618" s="201"/>
      <c r="I618" s="166"/>
      <c r="J618" s="166"/>
      <c r="K618" s="165"/>
      <c r="L618" s="166"/>
      <c r="M618" s="167"/>
      <c r="N618" s="167"/>
      <c r="O618" s="167"/>
      <c r="P618" s="167"/>
      <c r="Q618" s="167"/>
      <c r="R618" s="167"/>
    </row>
    <row r="619" spans="1:18" s="82" customFormat="1">
      <c r="A619" s="65"/>
      <c r="B619" s="65"/>
      <c r="C619" s="80"/>
      <c r="D619" s="103"/>
      <c r="E619" s="103"/>
      <c r="F619" s="467"/>
      <c r="G619" s="467"/>
      <c r="H619" s="201"/>
      <c r="I619" s="166"/>
      <c r="J619" s="166"/>
      <c r="K619" s="165"/>
      <c r="L619" s="166"/>
      <c r="M619" s="167"/>
      <c r="N619" s="167"/>
      <c r="O619" s="167"/>
      <c r="P619" s="167"/>
      <c r="Q619" s="167"/>
      <c r="R619" s="167"/>
    </row>
    <row r="620" spans="1:18" s="82" customFormat="1">
      <c r="A620" s="65"/>
      <c r="B620" s="65"/>
      <c r="C620" s="80"/>
      <c r="D620" s="103"/>
      <c r="E620" s="103"/>
      <c r="F620" s="467"/>
      <c r="G620" s="467"/>
      <c r="H620" s="201"/>
      <c r="I620" s="166"/>
      <c r="J620" s="166"/>
      <c r="K620" s="165"/>
      <c r="L620" s="166"/>
      <c r="M620" s="167"/>
      <c r="N620" s="167"/>
      <c r="O620" s="167"/>
      <c r="P620" s="167"/>
      <c r="Q620" s="167"/>
      <c r="R620" s="167"/>
    </row>
    <row r="621" spans="1:18" s="82" customFormat="1">
      <c r="A621" s="65"/>
      <c r="B621" s="65"/>
      <c r="C621" s="80"/>
      <c r="D621" s="103"/>
      <c r="E621" s="103"/>
      <c r="F621" s="467"/>
      <c r="G621" s="467"/>
      <c r="H621" s="201"/>
      <c r="I621" s="166"/>
      <c r="J621" s="166"/>
      <c r="K621" s="165"/>
      <c r="L621" s="166"/>
      <c r="M621" s="167"/>
      <c r="N621" s="167"/>
      <c r="O621" s="167"/>
      <c r="P621" s="167"/>
      <c r="Q621" s="167"/>
      <c r="R621" s="167"/>
    </row>
    <row r="622" spans="1:18" s="82" customFormat="1">
      <c r="A622" s="65"/>
      <c r="B622" s="65"/>
      <c r="C622" s="80"/>
      <c r="D622" s="103"/>
      <c r="E622" s="103"/>
      <c r="F622" s="467"/>
      <c r="G622" s="467"/>
      <c r="H622" s="201"/>
      <c r="I622" s="166"/>
      <c r="J622" s="166"/>
      <c r="K622" s="165"/>
      <c r="L622" s="166"/>
      <c r="M622" s="167"/>
      <c r="N622" s="167"/>
      <c r="O622" s="167"/>
      <c r="P622" s="167"/>
      <c r="Q622" s="167"/>
      <c r="R622" s="167"/>
    </row>
    <row r="623" spans="1:18" s="82" customFormat="1">
      <c r="A623" s="65"/>
      <c r="B623" s="65"/>
      <c r="C623" s="80"/>
      <c r="D623" s="103"/>
      <c r="E623" s="103"/>
      <c r="F623" s="467"/>
      <c r="G623" s="467"/>
      <c r="H623" s="201"/>
      <c r="I623" s="166"/>
      <c r="J623" s="166"/>
      <c r="K623" s="165"/>
      <c r="L623" s="166"/>
      <c r="M623" s="167"/>
      <c r="N623" s="167"/>
      <c r="O623" s="167"/>
      <c r="P623" s="167"/>
      <c r="Q623" s="167"/>
      <c r="R623" s="167"/>
    </row>
    <row r="624" spans="1:18" s="82" customFormat="1">
      <c r="A624" s="65"/>
      <c r="B624" s="65"/>
      <c r="C624" s="80"/>
      <c r="D624" s="103"/>
      <c r="E624" s="103"/>
      <c r="F624" s="467"/>
      <c r="G624" s="467"/>
      <c r="H624" s="201"/>
      <c r="I624" s="166"/>
      <c r="J624" s="166"/>
      <c r="K624" s="165"/>
      <c r="L624" s="166"/>
      <c r="M624" s="167"/>
      <c r="N624" s="167"/>
      <c r="O624" s="167"/>
      <c r="P624" s="167"/>
      <c r="Q624" s="167"/>
      <c r="R624" s="167"/>
    </row>
    <row r="625" spans="1:18" s="82" customFormat="1">
      <c r="A625" s="65"/>
      <c r="B625" s="65"/>
      <c r="C625" s="80"/>
      <c r="D625" s="103"/>
      <c r="E625" s="103"/>
      <c r="F625" s="467"/>
      <c r="G625" s="467"/>
      <c r="H625" s="201"/>
      <c r="I625" s="166"/>
      <c r="J625" s="166"/>
      <c r="K625" s="165"/>
      <c r="L625" s="166"/>
      <c r="M625" s="167"/>
      <c r="N625" s="167"/>
      <c r="O625" s="167"/>
      <c r="P625" s="167"/>
      <c r="Q625" s="167"/>
      <c r="R625" s="167"/>
    </row>
    <row r="626" spans="1:18" s="82" customFormat="1">
      <c r="A626" s="65"/>
      <c r="B626" s="65"/>
      <c r="C626" s="80"/>
      <c r="D626" s="103"/>
      <c r="E626" s="103"/>
      <c r="F626" s="467"/>
      <c r="G626" s="467"/>
      <c r="H626" s="201"/>
      <c r="I626" s="166"/>
      <c r="J626" s="166"/>
      <c r="K626" s="165"/>
      <c r="L626" s="166"/>
      <c r="M626" s="167"/>
      <c r="N626" s="167"/>
      <c r="O626" s="167"/>
      <c r="P626" s="167"/>
      <c r="Q626" s="167"/>
      <c r="R626" s="167"/>
    </row>
    <row r="627" spans="1:18" s="82" customFormat="1">
      <c r="A627" s="65"/>
      <c r="B627" s="65"/>
      <c r="C627" s="80"/>
      <c r="D627" s="103"/>
      <c r="E627" s="103"/>
      <c r="F627" s="467"/>
      <c r="G627" s="467"/>
      <c r="H627" s="201"/>
      <c r="I627" s="166"/>
      <c r="J627" s="166"/>
      <c r="K627" s="165"/>
      <c r="L627" s="166"/>
      <c r="M627" s="167"/>
      <c r="N627" s="167"/>
      <c r="O627" s="167"/>
      <c r="P627" s="167"/>
      <c r="Q627" s="167"/>
      <c r="R627" s="167"/>
    </row>
    <row r="628" spans="1:18" s="82" customFormat="1">
      <c r="A628" s="65"/>
      <c r="B628" s="65"/>
      <c r="C628" s="80"/>
      <c r="D628" s="103"/>
      <c r="E628" s="103"/>
      <c r="F628" s="467"/>
      <c r="G628" s="467"/>
      <c r="H628" s="201"/>
      <c r="I628" s="166"/>
      <c r="J628" s="166"/>
      <c r="K628" s="165"/>
      <c r="L628" s="166"/>
      <c r="M628" s="167"/>
      <c r="N628" s="167"/>
      <c r="O628" s="167"/>
      <c r="P628" s="167"/>
      <c r="Q628" s="167"/>
      <c r="R628" s="167"/>
    </row>
    <row r="629" spans="1:18" s="82" customFormat="1">
      <c r="A629" s="65"/>
      <c r="B629" s="65"/>
      <c r="C629" s="80"/>
      <c r="D629" s="103"/>
      <c r="E629" s="103"/>
      <c r="F629" s="467"/>
      <c r="G629" s="467"/>
      <c r="H629" s="201"/>
      <c r="I629" s="166"/>
      <c r="J629" s="166"/>
      <c r="K629" s="165"/>
      <c r="L629" s="166"/>
      <c r="M629" s="167"/>
      <c r="N629" s="167"/>
      <c r="O629" s="167"/>
      <c r="P629" s="167"/>
      <c r="Q629" s="167"/>
      <c r="R629" s="167"/>
    </row>
    <row r="630" spans="1:18" s="82" customFormat="1">
      <c r="A630" s="65"/>
      <c r="B630" s="65"/>
      <c r="C630" s="80"/>
      <c r="D630" s="103"/>
      <c r="E630" s="103"/>
      <c r="F630" s="467"/>
      <c r="G630" s="467"/>
      <c r="H630" s="201"/>
      <c r="I630" s="166"/>
      <c r="J630" s="166"/>
      <c r="K630" s="165"/>
      <c r="L630" s="166"/>
      <c r="M630" s="167"/>
      <c r="N630" s="167"/>
      <c r="O630" s="167"/>
      <c r="P630" s="167"/>
      <c r="Q630" s="167"/>
      <c r="R630" s="167"/>
    </row>
    <row r="631" spans="1:18" s="82" customFormat="1">
      <c r="A631" s="65"/>
      <c r="B631" s="65"/>
      <c r="C631" s="80"/>
      <c r="D631" s="103"/>
      <c r="E631" s="103"/>
      <c r="F631" s="467"/>
      <c r="G631" s="467"/>
      <c r="H631" s="201"/>
      <c r="I631" s="166"/>
      <c r="J631" s="166"/>
      <c r="K631" s="165"/>
      <c r="L631" s="166"/>
      <c r="M631" s="167"/>
      <c r="N631" s="167"/>
      <c r="O631" s="167"/>
      <c r="P631" s="167"/>
      <c r="Q631" s="167"/>
      <c r="R631" s="167"/>
    </row>
    <row r="632" spans="1:18" s="82" customFormat="1">
      <c r="A632" s="65"/>
      <c r="B632" s="65"/>
      <c r="C632" s="80"/>
      <c r="D632" s="103"/>
      <c r="E632" s="103"/>
      <c r="F632" s="467"/>
      <c r="G632" s="467"/>
      <c r="H632" s="201"/>
      <c r="I632" s="166"/>
      <c r="J632" s="166"/>
      <c r="K632" s="165"/>
      <c r="L632" s="166"/>
      <c r="M632" s="167"/>
      <c r="N632" s="167"/>
      <c r="O632" s="167"/>
      <c r="P632" s="167"/>
      <c r="Q632" s="167"/>
      <c r="R632" s="167"/>
    </row>
    <row r="633" spans="1:18" s="82" customFormat="1">
      <c r="A633" s="65"/>
      <c r="B633" s="65"/>
      <c r="C633" s="80"/>
      <c r="D633" s="103"/>
      <c r="E633" s="103"/>
      <c r="F633" s="467"/>
      <c r="G633" s="467"/>
      <c r="H633" s="201"/>
      <c r="I633" s="166"/>
      <c r="J633" s="166"/>
      <c r="K633" s="165"/>
      <c r="L633" s="166"/>
      <c r="M633" s="167"/>
      <c r="N633" s="167"/>
      <c r="O633" s="167"/>
      <c r="P633" s="167"/>
      <c r="Q633" s="167"/>
      <c r="R633" s="167"/>
    </row>
    <row r="634" spans="1:18" s="82" customFormat="1">
      <c r="A634" s="65"/>
      <c r="B634" s="65"/>
      <c r="C634" s="80"/>
      <c r="D634" s="103"/>
      <c r="E634" s="103"/>
      <c r="F634" s="467"/>
      <c r="G634" s="467"/>
      <c r="H634" s="201"/>
      <c r="I634" s="166"/>
      <c r="J634" s="166"/>
      <c r="K634" s="165"/>
      <c r="L634" s="166"/>
      <c r="M634" s="167"/>
      <c r="N634" s="167"/>
      <c r="O634" s="167"/>
      <c r="P634" s="167"/>
      <c r="Q634" s="167"/>
      <c r="R634" s="167"/>
    </row>
    <row r="635" spans="1:18" s="82" customFormat="1">
      <c r="A635" s="65"/>
      <c r="B635" s="65"/>
      <c r="C635" s="80"/>
      <c r="D635" s="103"/>
      <c r="E635" s="103"/>
      <c r="F635" s="467"/>
      <c r="G635" s="467"/>
      <c r="H635" s="201"/>
      <c r="I635" s="166"/>
      <c r="J635" s="166"/>
      <c r="K635" s="165"/>
      <c r="L635" s="166"/>
      <c r="M635" s="167"/>
      <c r="N635" s="167"/>
      <c r="O635" s="167"/>
      <c r="P635" s="167"/>
      <c r="Q635" s="167"/>
      <c r="R635" s="167"/>
    </row>
    <row r="636" spans="1:18" s="82" customFormat="1">
      <c r="A636" s="65"/>
      <c r="B636" s="65"/>
      <c r="C636" s="80"/>
      <c r="D636" s="103"/>
      <c r="E636" s="103"/>
      <c r="F636" s="467"/>
      <c r="G636" s="467"/>
      <c r="H636" s="201"/>
      <c r="I636" s="166"/>
      <c r="J636" s="166"/>
      <c r="K636" s="165"/>
      <c r="L636" s="166"/>
      <c r="M636" s="167"/>
      <c r="N636" s="167"/>
      <c r="O636" s="167"/>
      <c r="P636" s="167"/>
      <c r="Q636" s="167"/>
      <c r="R636" s="167"/>
    </row>
    <row r="637" spans="1:18" s="82" customFormat="1">
      <c r="A637" s="65"/>
      <c r="B637" s="65"/>
      <c r="C637" s="80"/>
      <c r="D637" s="103"/>
      <c r="E637" s="103"/>
      <c r="F637" s="467"/>
      <c r="G637" s="467"/>
      <c r="H637" s="201"/>
      <c r="I637" s="166"/>
      <c r="J637" s="166"/>
      <c r="K637" s="165"/>
      <c r="L637" s="166"/>
      <c r="M637" s="167"/>
      <c r="N637" s="167"/>
      <c r="O637" s="167"/>
      <c r="P637" s="167"/>
      <c r="Q637" s="167"/>
      <c r="R637" s="167"/>
    </row>
    <row r="638" spans="1:18" s="82" customFormat="1">
      <c r="A638" s="65"/>
      <c r="B638" s="65"/>
      <c r="C638" s="80"/>
      <c r="D638" s="103"/>
      <c r="E638" s="103"/>
      <c r="F638" s="467"/>
      <c r="G638" s="467"/>
      <c r="H638" s="201"/>
      <c r="I638" s="166"/>
      <c r="J638" s="166"/>
      <c r="K638" s="165"/>
      <c r="L638" s="166"/>
      <c r="M638" s="167"/>
      <c r="N638" s="167"/>
      <c r="O638" s="167"/>
      <c r="P638" s="167"/>
      <c r="Q638" s="167"/>
      <c r="R638" s="167"/>
    </row>
    <row r="639" spans="1:18" s="82" customFormat="1">
      <c r="A639" s="65"/>
      <c r="B639" s="65"/>
      <c r="C639" s="80"/>
      <c r="D639" s="103"/>
      <c r="E639" s="103"/>
      <c r="F639" s="467"/>
      <c r="G639" s="467"/>
      <c r="H639" s="201"/>
      <c r="I639" s="166"/>
      <c r="J639" s="166"/>
      <c r="K639" s="165"/>
      <c r="L639" s="166"/>
      <c r="M639" s="167"/>
      <c r="N639" s="167"/>
      <c r="O639" s="167"/>
      <c r="P639" s="167"/>
      <c r="Q639" s="167"/>
      <c r="R639" s="167"/>
    </row>
    <row r="640" spans="1:18" s="82" customFormat="1">
      <c r="A640" s="65"/>
      <c r="B640" s="65"/>
      <c r="C640" s="80"/>
      <c r="D640" s="103"/>
      <c r="E640" s="103"/>
      <c r="F640" s="467"/>
      <c r="G640" s="467"/>
      <c r="H640" s="201"/>
      <c r="I640" s="166"/>
      <c r="J640" s="166"/>
      <c r="K640" s="165"/>
      <c r="L640" s="166"/>
      <c r="M640" s="167"/>
      <c r="N640" s="167"/>
      <c r="O640" s="167"/>
      <c r="P640" s="167"/>
      <c r="Q640" s="167"/>
      <c r="R640" s="167"/>
    </row>
    <row r="641" spans="1:18" s="82" customFormat="1">
      <c r="A641" s="65"/>
      <c r="B641" s="65"/>
      <c r="C641" s="80"/>
      <c r="D641" s="103"/>
      <c r="E641" s="103"/>
      <c r="F641" s="467"/>
      <c r="G641" s="467"/>
      <c r="H641" s="201"/>
      <c r="I641" s="166"/>
      <c r="J641" s="166"/>
      <c r="K641" s="165"/>
      <c r="L641" s="166"/>
      <c r="M641" s="167"/>
      <c r="N641" s="167"/>
      <c r="O641" s="167"/>
      <c r="P641" s="167"/>
      <c r="Q641" s="167"/>
      <c r="R641" s="167"/>
    </row>
    <row r="642" spans="1:18" s="82" customFormat="1">
      <c r="A642" s="65"/>
      <c r="B642" s="65"/>
      <c r="C642" s="80"/>
      <c r="D642" s="103"/>
      <c r="E642" s="103"/>
      <c r="F642" s="467"/>
      <c r="G642" s="467"/>
      <c r="H642" s="201"/>
      <c r="I642" s="166"/>
      <c r="J642" s="166"/>
      <c r="K642" s="165"/>
      <c r="L642" s="166"/>
      <c r="M642" s="167"/>
      <c r="N642" s="167"/>
      <c r="O642" s="167"/>
      <c r="P642" s="167"/>
      <c r="Q642" s="167"/>
      <c r="R642" s="167"/>
    </row>
    <row r="643" spans="1:18" s="82" customFormat="1">
      <c r="A643" s="65"/>
      <c r="B643" s="65"/>
      <c r="C643" s="80"/>
      <c r="D643" s="103"/>
      <c r="E643" s="103"/>
      <c r="F643" s="467"/>
      <c r="G643" s="467"/>
      <c r="H643" s="201"/>
      <c r="I643" s="166"/>
      <c r="J643" s="166"/>
      <c r="K643" s="165"/>
      <c r="L643" s="166"/>
      <c r="M643" s="167"/>
      <c r="N643" s="167"/>
      <c r="O643" s="167"/>
      <c r="P643" s="167"/>
      <c r="Q643" s="167"/>
      <c r="R643" s="167"/>
    </row>
    <row r="644" spans="1:18" s="82" customFormat="1">
      <c r="A644" s="65"/>
      <c r="B644" s="65"/>
      <c r="C644" s="80"/>
      <c r="D644" s="103"/>
      <c r="E644" s="103"/>
      <c r="F644" s="467"/>
      <c r="G644" s="467"/>
      <c r="H644" s="201"/>
      <c r="I644" s="166"/>
      <c r="J644" s="166"/>
      <c r="K644" s="165"/>
      <c r="L644" s="166"/>
      <c r="M644" s="167"/>
      <c r="N644" s="167"/>
      <c r="O644" s="167"/>
      <c r="P644" s="167"/>
      <c r="Q644" s="167"/>
      <c r="R644" s="167"/>
    </row>
    <row r="645" spans="1:18" s="82" customFormat="1">
      <c r="A645" s="65"/>
      <c r="B645" s="65"/>
      <c r="C645" s="80"/>
      <c r="D645" s="103"/>
      <c r="E645" s="103"/>
      <c r="F645" s="467"/>
      <c r="G645" s="467"/>
      <c r="H645" s="201"/>
      <c r="I645" s="166"/>
      <c r="J645" s="166"/>
      <c r="K645" s="165"/>
      <c r="L645" s="166"/>
      <c r="M645" s="167"/>
      <c r="N645" s="167"/>
      <c r="O645" s="167"/>
      <c r="P645" s="167"/>
      <c r="Q645" s="167"/>
      <c r="R645" s="167"/>
    </row>
    <row r="646" spans="1:18" s="82" customFormat="1">
      <c r="A646" s="65"/>
      <c r="B646" s="65"/>
      <c r="C646" s="80"/>
      <c r="D646" s="103"/>
      <c r="E646" s="103"/>
      <c r="F646" s="467"/>
      <c r="G646" s="467"/>
      <c r="H646" s="201"/>
      <c r="I646" s="166"/>
      <c r="J646" s="166"/>
      <c r="K646" s="165"/>
      <c r="L646" s="166"/>
      <c r="M646" s="167"/>
      <c r="N646" s="167"/>
      <c r="O646" s="167"/>
      <c r="P646" s="167"/>
      <c r="Q646" s="167"/>
      <c r="R646" s="167"/>
    </row>
    <row r="647" spans="1:18" s="82" customFormat="1">
      <c r="A647" s="65"/>
      <c r="B647" s="65"/>
      <c r="C647" s="80"/>
      <c r="D647" s="103"/>
      <c r="E647" s="103"/>
      <c r="F647" s="467"/>
      <c r="G647" s="467"/>
      <c r="H647" s="201"/>
      <c r="I647" s="166"/>
      <c r="J647" s="166"/>
      <c r="K647" s="165"/>
      <c r="L647" s="166"/>
      <c r="M647" s="167"/>
      <c r="N647" s="167"/>
      <c r="O647" s="167"/>
      <c r="P647" s="167"/>
      <c r="Q647" s="167"/>
      <c r="R647" s="167"/>
    </row>
    <row r="648" spans="1:18" s="82" customFormat="1">
      <c r="A648" s="65"/>
      <c r="B648" s="65"/>
      <c r="C648" s="80"/>
      <c r="D648" s="103"/>
      <c r="E648" s="103"/>
      <c r="F648" s="467"/>
      <c r="G648" s="467"/>
      <c r="H648" s="201"/>
      <c r="I648" s="166"/>
      <c r="J648" s="166"/>
      <c r="K648" s="165"/>
      <c r="L648" s="166"/>
      <c r="M648" s="167"/>
      <c r="N648" s="167"/>
      <c r="O648" s="167"/>
      <c r="P648" s="167"/>
      <c r="Q648" s="167"/>
      <c r="R648" s="167"/>
    </row>
    <row r="649" spans="1:18" s="82" customFormat="1">
      <c r="A649" s="65"/>
      <c r="B649" s="65"/>
      <c r="C649" s="80"/>
      <c r="D649" s="103"/>
      <c r="E649" s="103"/>
      <c r="F649" s="467"/>
      <c r="G649" s="467"/>
      <c r="H649" s="201"/>
      <c r="I649" s="166"/>
      <c r="J649" s="166"/>
      <c r="K649" s="165"/>
      <c r="L649" s="166"/>
      <c r="M649" s="167"/>
      <c r="N649" s="167"/>
      <c r="O649" s="167"/>
      <c r="P649" s="167"/>
      <c r="Q649" s="167"/>
      <c r="R649" s="167"/>
    </row>
    <row r="650" spans="1:18" s="82" customFormat="1">
      <c r="A650" s="65"/>
      <c r="B650" s="65"/>
      <c r="C650" s="80"/>
      <c r="D650" s="103"/>
      <c r="E650" s="103"/>
      <c r="F650" s="467"/>
      <c r="G650" s="467"/>
      <c r="H650" s="201"/>
      <c r="I650" s="166"/>
      <c r="J650" s="166"/>
      <c r="K650" s="165"/>
      <c r="L650" s="166"/>
      <c r="M650" s="167"/>
      <c r="N650" s="167"/>
      <c r="O650" s="167"/>
      <c r="P650" s="167"/>
      <c r="Q650" s="167"/>
      <c r="R650" s="167"/>
    </row>
    <row r="651" spans="1:18" s="82" customFormat="1">
      <c r="A651" s="65"/>
      <c r="B651" s="65"/>
      <c r="C651" s="80"/>
      <c r="D651" s="103"/>
      <c r="E651" s="103"/>
      <c r="F651" s="467"/>
      <c r="G651" s="467"/>
      <c r="H651" s="201"/>
      <c r="I651" s="166"/>
      <c r="J651" s="166"/>
      <c r="K651" s="165"/>
      <c r="L651" s="166"/>
      <c r="M651" s="167"/>
      <c r="N651" s="167"/>
      <c r="O651" s="167"/>
      <c r="P651" s="167"/>
      <c r="Q651" s="167"/>
      <c r="R651" s="167"/>
    </row>
    <row r="652" spans="1:18" s="82" customFormat="1">
      <c r="A652" s="65"/>
      <c r="B652" s="65"/>
      <c r="C652" s="80"/>
      <c r="D652" s="103"/>
      <c r="E652" s="103"/>
      <c r="F652" s="467"/>
      <c r="G652" s="467"/>
      <c r="H652" s="201"/>
      <c r="I652" s="166"/>
      <c r="J652" s="166"/>
      <c r="K652" s="165"/>
      <c r="L652" s="166"/>
      <c r="M652" s="167"/>
      <c r="N652" s="167"/>
      <c r="O652" s="167"/>
      <c r="P652" s="167"/>
      <c r="Q652" s="167"/>
      <c r="R652" s="167"/>
    </row>
    <row r="653" spans="1:18" s="82" customFormat="1">
      <c r="A653" s="65"/>
      <c r="B653" s="65"/>
      <c r="C653" s="80"/>
      <c r="D653" s="103"/>
      <c r="E653" s="103"/>
      <c r="F653" s="467"/>
      <c r="G653" s="467"/>
      <c r="H653" s="201"/>
      <c r="I653" s="166"/>
      <c r="J653" s="166"/>
      <c r="K653" s="165"/>
      <c r="L653" s="166"/>
      <c r="M653" s="167"/>
      <c r="N653" s="167"/>
      <c r="O653" s="167"/>
      <c r="P653" s="167"/>
      <c r="Q653" s="167"/>
      <c r="R653" s="167"/>
    </row>
    <row r="654" spans="1:18" s="82" customFormat="1">
      <c r="A654" s="65"/>
      <c r="B654" s="65"/>
      <c r="C654" s="80"/>
      <c r="D654" s="103"/>
      <c r="E654" s="103"/>
      <c r="F654" s="467"/>
      <c r="G654" s="467"/>
      <c r="H654" s="201"/>
      <c r="I654" s="166"/>
      <c r="J654" s="166"/>
      <c r="K654" s="165"/>
      <c r="L654" s="166"/>
      <c r="M654" s="167"/>
      <c r="N654" s="167"/>
      <c r="O654" s="167"/>
      <c r="P654" s="167"/>
      <c r="Q654" s="167"/>
      <c r="R654" s="167"/>
    </row>
    <row r="655" spans="1:18" s="82" customFormat="1">
      <c r="A655" s="65"/>
      <c r="B655" s="65"/>
      <c r="C655" s="80"/>
      <c r="D655" s="103"/>
      <c r="E655" s="103"/>
      <c r="F655" s="467"/>
      <c r="G655" s="467"/>
      <c r="H655" s="201"/>
      <c r="I655" s="166"/>
      <c r="J655" s="166"/>
      <c r="K655" s="165"/>
      <c r="L655" s="166"/>
      <c r="M655" s="167"/>
      <c r="N655" s="167"/>
      <c r="O655" s="167"/>
      <c r="P655" s="167"/>
      <c r="Q655" s="167"/>
      <c r="R655" s="167"/>
    </row>
    <row r="656" spans="1:18" s="82" customFormat="1">
      <c r="A656" s="65"/>
      <c r="B656" s="65"/>
      <c r="C656" s="80"/>
      <c r="D656" s="103"/>
      <c r="E656" s="103"/>
      <c r="F656" s="467"/>
      <c r="G656" s="467"/>
      <c r="H656" s="201"/>
      <c r="I656" s="166"/>
      <c r="J656" s="166"/>
      <c r="K656" s="165"/>
      <c r="L656" s="166"/>
      <c r="M656" s="167"/>
      <c r="N656" s="167"/>
      <c r="O656" s="167"/>
      <c r="P656" s="167"/>
      <c r="Q656" s="167"/>
      <c r="R656" s="167"/>
    </row>
    <row r="657" spans="1:18" s="82" customFormat="1">
      <c r="A657" s="65"/>
      <c r="B657" s="65"/>
      <c r="C657" s="80"/>
      <c r="D657" s="103"/>
      <c r="E657" s="103"/>
      <c r="F657" s="467"/>
      <c r="G657" s="467"/>
      <c r="H657" s="201"/>
      <c r="I657" s="166"/>
      <c r="J657" s="166"/>
      <c r="K657" s="165"/>
      <c r="L657" s="166"/>
      <c r="M657" s="167"/>
      <c r="N657" s="167"/>
      <c r="O657" s="167"/>
      <c r="P657" s="167"/>
      <c r="Q657" s="167"/>
      <c r="R657" s="167"/>
    </row>
    <row r="658" spans="1:18" s="82" customFormat="1">
      <c r="A658" s="65"/>
      <c r="B658" s="65"/>
      <c r="C658" s="80"/>
      <c r="D658" s="103"/>
      <c r="E658" s="103"/>
      <c r="F658" s="467"/>
      <c r="G658" s="467"/>
      <c r="H658" s="201"/>
      <c r="I658" s="166"/>
      <c r="J658" s="166"/>
      <c r="K658" s="165"/>
      <c r="L658" s="166"/>
      <c r="M658" s="167"/>
      <c r="N658" s="167"/>
      <c r="O658" s="167"/>
      <c r="P658" s="167"/>
      <c r="Q658" s="167"/>
      <c r="R658" s="167"/>
    </row>
    <row r="659" spans="1:18" s="82" customFormat="1">
      <c r="A659" s="65"/>
      <c r="B659" s="65"/>
      <c r="C659" s="80"/>
      <c r="D659" s="103"/>
      <c r="E659" s="103"/>
      <c r="F659" s="467"/>
      <c r="G659" s="467"/>
      <c r="H659" s="201"/>
      <c r="I659" s="166"/>
      <c r="J659" s="166"/>
      <c r="K659" s="165"/>
      <c r="L659" s="166"/>
      <c r="M659" s="167"/>
      <c r="N659" s="167"/>
      <c r="O659" s="167"/>
      <c r="P659" s="167"/>
      <c r="Q659" s="167"/>
      <c r="R659" s="167"/>
    </row>
    <row r="660" spans="1:18" s="82" customFormat="1">
      <c r="A660" s="65"/>
      <c r="B660" s="65"/>
      <c r="C660" s="80"/>
      <c r="D660" s="103"/>
      <c r="E660" s="103"/>
      <c r="F660" s="467"/>
      <c r="G660" s="467"/>
      <c r="H660" s="201"/>
      <c r="I660" s="166"/>
      <c r="J660" s="166"/>
      <c r="K660" s="165"/>
      <c r="L660" s="166"/>
      <c r="M660" s="167"/>
      <c r="N660" s="167"/>
      <c r="O660" s="167"/>
      <c r="P660" s="167"/>
      <c r="Q660" s="167"/>
      <c r="R660" s="167"/>
    </row>
    <row r="661" spans="1:18" s="82" customFormat="1">
      <c r="A661" s="65"/>
      <c r="B661" s="65"/>
      <c r="C661" s="80"/>
      <c r="D661" s="103"/>
      <c r="E661" s="103"/>
      <c r="F661" s="467"/>
      <c r="G661" s="467"/>
      <c r="H661" s="201"/>
      <c r="I661" s="166"/>
      <c r="J661" s="166"/>
      <c r="K661" s="165"/>
      <c r="L661" s="166"/>
      <c r="M661" s="167"/>
      <c r="N661" s="167"/>
      <c r="O661" s="167"/>
      <c r="P661" s="167"/>
      <c r="Q661" s="167"/>
      <c r="R661" s="167"/>
    </row>
    <row r="662" spans="1:18" s="82" customFormat="1">
      <c r="A662" s="65"/>
      <c r="B662" s="65"/>
      <c r="C662" s="80"/>
      <c r="D662" s="103"/>
      <c r="E662" s="103"/>
      <c r="F662" s="467"/>
      <c r="G662" s="467"/>
      <c r="H662" s="201"/>
      <c r="I662" s="166"/>
      <c r="J662" s="166"/>
      <c r="K662" s="165"/>
      <c r="L662" s="166"/>
      <c r="M662" s="167"/>
      <c r="N662" s="167"/>
      <c r="O662" s="167"/>
      <c r="P662" s="167"/>
      <c r="Q662" s="167"/>
      <c r="R662" s="167"/>
    </row>
    <row r="663" spans="1:18" s="82" customFormat="1">
      <c r="A663" s="65"/>
      <c r="B663" s="65"/>
      <c r="C663" s="80"/>
      <c r="D663" s="103"/>
      <c r="E663" s="103"/>
      <c r="F663" s="467"/>
      <c r="G663" s="467"/>
      <c r="H663" s="201"/>
      <c r="I663" s="166"/>
      <c r="J663" s="166"/>
      <c r="K663" s="165"/>
      <c r="L663" s="166"/>
      <c r="M663" s="167"/>
      <c r="N663" s="167"/>
      <c r="O663" s="167"/>
      <c r="P663" s="167"/>
      <c r="Q663" s="167"/>
      <c r="R663" s="167"/>
    </row>
    <row r="664" spans="1:18" s="82" customFormat="1">
      <c r="A664" s="65"/>
      <c r="B664" s="65"/>
      <c r="C664" s="80"/>
      <c r="D664" s="103"/>
      <c r="E664" s="103"/>
      <c r="F664" s="467"/>
      <c r="G664" s="467"/>
      <c r="H664" s="201"/>
      <c r="I664" s="166"/>
      <c r="J664" s="166"/>
      <c r="K664" s="165"/>
      <c r="L664" s="166"/>
      <c r="M664" s="167"/>
      <c r="N664" s="167"/>
      <c r="O664" s="167"/>
      <c r="P664" s="167"/>
      <c r="Q664" s="167"/>
      <c r="R664" s="167"/>
    </row>
    <row r="665" spans="1:18" s="82" customFormat="1">
      <c r="A665" s="65"/>
      <c r="B665" s="65"/>
      <c r="C665" s="80"/>
      <c r="D665" s="103"/>
      <c r="E665" s="103"/>
      <c r="F665" s="467"/>
      <c r="G665" s="467"/>
      <c r="H665" s="201"/>
      <c r="I665" s="166"/>
      <c r="J665" s="166"/>
      <c r="K665" s="165"/>
      <c r="L665" s="166"/>
      <c r="M665" s="167"/>
      <c r="N665" s="167"/>
      <c r="O665" s="167"/>
      <c r="P665" s="167"/>
      <c r="Q665" s="167"/>
      <c r="R665" s="167"/>
    </row>
    <row r="666" spans="1:18" s="82" customFormat="1">
      <c r="A666" s="65"/>
      <c r="B666" s="65"/>
      <c r="C666" s="80"/>
      <c r="D666" s="103"/>
      <c r="E666" s="103"/>
      <c r="F666" s="467"/>
      <c r="G666" s="467"/>
      <c r="H666" s="201"/>
      <c r="I666" s="166"/>
      <c r="J666" s="166"/>
      <c r="K666" s="165"/>
      <c r="L666" s="166"/>
      <c r="M666" s="167"/>
      <c r="N666" s="167"/>
      <c r="O666" s="167"/>
      <c r="P666" s="167"/>
      <c r="Q666" s="167"/>
      <c r="R666" s="167"/>
    </row>
    <row r="667" spans="1:18" s="82" customFormat="1">
      <c r="A667" s="65"/>
      <c r="B667" s="65"/>
      <c r="C667" s="80"/>
      <c r="D667" s="103"/>
      <c r="E667" s="103"/>
      <c r="F667" s="467"/>
      <c r="G667" s="467"/>
      <c r="H667" s="201"/>
      <c r="I667" s="166"/>
      <c r="J667" s="166"/>
      <c r="K667" s="165"/>
      <c r="L667" s="166"/>
      <c r="M667" s="167"/>
      <c r="N667" s="167"/>
      <c r="O667" s="167"/>
      <c r="P667" s="167"/>
      <c r="Q667" s="167"/>
      <c r="R667" s="167"/>
    </row>
    <row r="668" spans="1:18" s="82" customFormat="1">
      <c r="A668" s="65"/>
      <c r="B668" s="65"/>
      <c r="C668" s="80"/>
      <c r="D668" s="103"/>
      <c r="E668" s="103"/>
      <c r="F668" s="467"/>
      <c r="G668" s="467"/>
      <c r="H668" s="201"/>
      <c r="I668" s="166"/>
      <c r="J668" s="166"/>
      <c r="K668" s="165"/>
      <c r="L668" s="166"/>
      <c r="M668" s="167"/>
      <c r="N668" s="167"/>
      <c r="O668" s="167"/>
      <c r="P668" s="167"/>
      <c r="Q668" s="167"/>
      <c r="R668" s="167"/>
    </row>
    <row r="669" spans="1:18" s="82" customFormat="1">
      <c r="A669" s="65"/>
      <c r="B669" s="65"/>
      <c r="C669" s="80"/>
      <c r="D669" s="103"/>
      <c r="E669" s="103"/>
      <c r="F669" s="467"/>
      <c r="G669" s="467"/>
      <c r="H669" s="201"/>
      <c r="I669" s="166"/>
      <c r="J669" s="166"/>
      <c r="K669" s="165"/>
      <c r="L669" s="166"/>
      <c r="M669" s="167"/>
      <c r="N669" s="167"/>
      <c r="O669" s="167"/>
      <c r="P669" s="167"/>
      <c r="Q669" s="167"/>
      <c r="R669" s="167"/>
    </row>
    <row r="670" spans="1:18" s="82" customFormat="1">
      <c r="A670" s="65"/>
      <c r="B670" s="65"/>
      <c r="C670" s="80"/>
      <c r="D670" s="103"/>
      <c r="E670" s="103"/>
      <c r="F670" s="467"/>
      <c r="G670" s="467"/>
      <c r="H670" s="201"/>
      <c r="I670" s="166"/>
      <c r="J670" s="166"/>
      <c r="K670" s="165"/>
      <c r="L670" s="166"/>
      <c r="M670" s="167"/>
      <c r="N670" s="167"/>
      <c r="O670" s="167"/>
      <c r="P670" s="167"/>
      <c r="Q670" s="167"/>
      <c r="R670" s="167"/>
    </row>
    <row r="671" spans="1:18" s="82" customFormat="1">
      <c r="A671" s="65"/>
      <c r="B671" s="65"/>
      <c r="C671" s="80"/>
      <c r="D671" s="103"/>
      <c r="E671" s="103"/>
      <c r="F671" s="467"/>
      <c r="G671" s="467"/>
      <c r="H671" s="201"/>
      <c r="I671" s="166"/>
      <c r="J671" s="166"/>
      <c r="K671" s="165"/>
      <c r="L671" s="166"/>
      <c r="M671" s="167"/>
      <c r="N671" s="167"/>
      <c r="O671" s="167"/>
      <c r="P671" s="167"/>
      <c r="Q671" s="167"/>
      <c r="R671" s="167"/>
    </row>
    <row r="672" spans="1:18" s="82" customFormat="1">
      <c r="A672" s="65"/>
      <c r="B672" s="65"/>
      <c r="C672" s="80"/>
      <c r="D672" s="103"/>
      <c r="E672" s="103"/>
      <c r="F672" s="467"/>
      <c r="G672" s="467"/>
      <c r="H672" s="201"/>
      <c r="I672" s="166"/>
      <c r="J672" s="166"/>
      <c r="K672" s="165"/>
      <c r="L672" s="166"/>
      <c r="M672" s="167"/>
      <c r="N672" s="167"/>
      <c r="O672" s="167"/>
      <c r="P672" s="167"/>
      <c r="Q672" s="167"/>
      <c r="R672" s="167"/>
    </row>
    <row r="673" spans="1:18" s="82" customFormat="1">
      <c r="A673" s="65"/>
      <c r="B673" s="65"/>
      <c r="C673" s="80"/>
      <c r="D673" s="103"/>
      <c r="E673" s="103"/>
      <c r="F673" s="467"/>
      <c r="G673" s="467"/>
      <c r="H673" s="201"/>
      <c r="I673" s="166"/>
      <c r="J673" s="166"/>
      <c r="K673" s="165"/>
      <c r="L673" s="166"/>
      <c r="M673" s="167"/>
      <c r="N673" s="167"/>
      <c r="O673" s="167"/>
      <c r="P673" s="167"/>
      <c r="Q673" s="167"/>
      <c r="R673" s="167"/>
    </row>
    <row r="674" spans="1:18" s="82" customFormat="1">
      <c r="A674" s="65"/>
      <c r="B674" s="65"/>
      <c r="C674" s="80"/>
      <c r="D674" s="103"/>
      <c r="E674" s="103"/>
      <c r="F674" s="467"/>
      <c r="G674" s="467"/>
      <c r="H674" s="201"/>
      <c r="I674" s="166"/>
      <c r="J674" s="166"/>
      <c r="K674" s="165"/>
      <c r="L674" s="166"/>
      <c r="M674" s="167"/>
      <c r="N674" s="167"/>
      <c r="O674" s="167"/>
      <c r="P674" s="167"/>
      <c r="Q674" s="167"/>
      <c r="R674" s="167"/>
    </row>
    <row r="675" spans="1:18" s="82" customFormat="1">
      <c r="A675" s="65"/>
      <c r="B675" s="65"/>
      <c r="C675" s="80"/>
      <c r="D675" s="103"/>
      <c r="E675" s="103"/>
      <c r="F675" s="467"/>
      <c r="G675" s="467"/>
      <c r="H675" s="201"/>
      <c r="I675" s="166"/>
      <c r="J675" s="166"/>
      <c r="K675" s="165"/>
      <c r="L675" s="166"/>
      <c r="M675" s="167"/>
      <c r="N675" s="167"/>
      <c r="O675" s="167"/>
      <c r="P675" s="167"/>
      <c r="Q675" s="167"/>
      <c r="R675" s="167"/>
    </row>
    <row r="676" spans="1:18" s="82" customFormat="1">
      <c r="A676" s="65"/>
      <c r="B676" s="65"/>
      <c r="C676" s="80"/>
      <c r="D676" s="103"/>
      <c r="E676" s="103"/>
      <c r="F676" s="467"/>
      <c r="G676" s="467"/>
      <c r="H676" s="201"/>
      <c r="I676" s="166"/>
      <c r="J676" s="166"/>
      <c r="K676" s="165"/>
      <c r="L676" s="166"/>
      <c r="M676" s="167"/>
      <c r="N676" s="167"/>
      <c r="O676" s="167"/>
      <c r="P676" s="167"/>
      <c r="Q676" s="167"/>
      <c r="R676" s="167"/>
    </row>
    <row r="677" spans="1:18" s="82" customFormat="1">
      <c r="A677" s="65"/>
      <c r="B677" s="65"/>
      <c r="C677" s="80"/>
      <c r="D677" s="103"/>
      <c r="E677" s="103"/>
      <c r="F677" s="467"/>
      <c r="G677" s="467"/>
      <c r="H677" s="201"/>
      <c r="I677" s="166"/>
      <c r="J677" s="166"/>
      <c r="K677" s="165"/>
      <c r="L677" s="166"/>
      <c r="M677" s="167"/>
      <c r="N677" s="167"/>
      <c r="O677" s="167"/>
      <c r="P677" s="167"/>
      <c r="Q677" s="167"/>
      <c r="R677" s="167"/>
    </row>
    <row r="678" spans="1:18" s="82" customFormat="1">
      <c r="A678" s="65"/>
      <c r="B678" s="65"/>
      <c r="C678" s="80"/>
      <c r="D678" s="103"/>
      <c r="E678" s="103"/>
      <c r="F678" s="467"/>
      <c r="G678" s="467"/>
      <c r="H678" s="201"/>
      <c r="I678" s="166"/>
      <c r="J678" s="166"/>
      <c r="K678" s="165"/>
      <c r="L678" s="166"/>
      <c r="M678" s="167"/>
      <c r="N678" s="167"/>
      <c r="O678" s="167"/>
      <c r="P678" s="167"/>
      <c r="Q678" s="167"/>
      <c r="R678" s="167"/>
    </row>
    <row r="679" spans="1:18" s="82" customFormat="1">
      <c r="A679" s="65"/>
      <c r="B679" s="65"/>
      <c r="C679" s="80"/>
      <c r="D679" s="103"/>
      <c r="E679" s="103"/>
      <c r="F679" s="467"/>
      <c r="G679" s="467"/>
      <c r="H679" s="201"/>
      <c r="I679" s="166"/>
      <c r="J679" s="166"/>
      <c r="K679" s="165"/>
      <c r="L679" s="166"/>
      <c r="M679" s="167"/>
      <c r="N679" s="167"/>
      <c r="O679" s="167"/>
      <c r="P679" s="167"/>
      <c r="Q679" s="167"/>
      <c r="R679" s="167"/>
    </row>
    <row r="680" spans="1:18" s="82" customFormat="1">
      <c r="A680" s="65"/>
      <c r="B680" s="65"/>
      <c r="C680" s="80"/>
      <c r="D680" s="103"/>
      <c r="E680" s="103"/>
      <c r="F680" s="467"/>
      <c r="G680" s="467"/>
      <c r="H680" s="201"/>
      <c r="I680" s="166"/>
      <c r="J680" s="166"/>
      <c r="K680" s="165"/>
      <c r="L680" s="166"/>
      <c r="M680" s="167"/>
      <c r="N680" s="167"/>
      <c r="O680" s="167"/>
      <c r="P680" s="167"/>
      <c r="Q680" s="167"/>
      <c r="R680" s="167"/>
    </row>
    <row r="681" spans="1:18" s="82" customFormat="1">
      <c r="A681" s="65"/>
      <c r="B681" s="65"/>
      <c r="C681" s="80"/>
      <c r="D681" s="103"/>
      <c r="E681" s="103"/>
      <c r="F681" s="467"/>
      <c r="G681" s="467"/>
      <c r="H681" s="201"/>
      <c r="I681" s="166"/>
      <c r="J681" s="166"/>
      <c r="K681" s="165"/>
      <c r="L681" s="166"/>
      <c r="M681" s="167"/>
      <c r="N681" s="167"/>
      <c r="O681" s="167"/>
      <c r="P681" s="167"/>
      <c r="Q681" s="167"/>
      <c r="R681" s="167"/>
    </row>
    <row r="682" spans="1:18" s="82" customFormat="1">
      <c r="A682" s="65"/>
      <c r="B682" s="65"/>
      <c r="C682" s="80"/>
      <c r="D682" s="103"/>
      <c r="E682" s="103"/>
      <c r="F682" s="467"/>
      <c r="G682" s="467"/>
      <c r="H682" s="201"/>
      <c r="I682" s="166"/>
      <c r="J682" s="166"/>
      <c r="K682" s="165"/>
      <c r="L682" s="166"/>
      <c r="M682" s="167"/>
      <c r="N682" s="167"/>
      <c r="O682" s="167"/>
      <c r="P682" s="167"/>
      <c r="Q682" s="167"/>
      <c r="R682" s="167"/>
    </row>
    <row r="683" spans="1:18" s="82" customFormat="1">
      <c r="A683" s="65"/>
      <c r="B683" s="65"/>
      <c r="C683" s="80"/>
      <c r="D683" s="103"/>
      <c r="E683" s="103"/>
      <c r="F683" s="467"/>
      <c r="G683" s="467"/>
      <c r="H683" s="201"/>
      <c r="I683" s="166"/>
      <c r="J683" s="166"/>
      <c r="K683" s="165"/>
      <c r="L683" s="166"/>
      <c r="M683" s="167"/>
      <c r="N683" s="167"/>
      <c r="O683" s="167"/>
      <c r="P683" s="167"/>
      <c r="Q683" s="167"/>
      <c r="R683" s="167"/>
    </row>
    <row r="684" spans="1:18" s="82" customFormat="1">
      <c r="A684" s="65"/>
      <c r="B684" s="65"/>
      <c r="C684" s="80"/>
      <c r="D684" s="103"/>
      <c r="E684" s="103"/>
      <c r="F684" s="467"/>
      <c r="G684" s="467"/>
      <c r="H684" s="201"/>
      <c r="I684" s="166"/>
      <c r="J684" s="166"/>
      <c r="K684" s="165"/>
      <c r="L684" s="166"/>
      <c r="M684" s="167"/>
      <c r="N684" s="167"/>
      <c r="O684" s="167"/>
      <c r="P684" s="167"/>
      <c r="Q684" s="167"/>
      <c r="R684" s="167"/>
    </row>
    <row r="685" spans="1:18" s="82" customFormat="1">
      <c r="A685" s="65"/>
      <c r="B685" s="65"/>
      <c r="C685" s="80"/>
      <c r="D685" s="103"/>
      <c r="E685" s="103"/>
      <c r="F685" s="467"/>
      <c r="G685" s="467"/>
      <c r="H685" s="201"/>
      <c r="I685" s="166"/>
      <c r="J685" s="166"/>
      <c r="K685" s="165"/>
      <c r="L685" s="166"/>
      <c r="M685" s="167"/>
      <c r="N685" s="167"/>
      <c r="O685" s="167"/>
      <c r="P685" s="167"/>
      <c r="Q685" s="167"/>
      <c r="R685" s="167"/>
    </row>
    <row r="686" spans="1:18" s="82" customFormat="1">
      <c r="A686" s="65"/>
      <c r="B686" s="65"/>
      <c r="C686" s="80"/>
      <c r="D686" s="103"/>
      <c r="E686" s="103"/>
      <c r="F686" s="467"/>
      <c r="G686" s="467"/>
      <c r="H686" s="201"/>
      <c r="I686" s="166"/>
      <c r="J686" s="166"/>
      <c r="K686" s="165"/>
      <c r="L686" s="166"/>
      <c r="M686" s="167"/>
      <c r="N686" s="167"/>
      <c r="O686" s="167"/>
      <c r="P686" s="167"/>
      <c r="Q686" s="167"/>
      <c r="R686" s="167"/>
    </row>
    <row r="687" spans="1:18" s="82" customFormat="1">
      <c r="A687" s="65"/>
      <c r="B687" s="65"/>
      <c r="C687" s="80"/>
      <c r="D687" s="103"/>
      <c r="E687" s="103"/>
      <c r="F687" s="467"/>
      <c r="G687" s="467"/>
      <c r="H687" s="201"/>
      <c r="I687" s="166"/>
      <c r="J687" s="166"/>
      <c r="K687" s="165"/>
      <c r="L687" s="166"/>
      <c r="M687" s="167"/>
      <c r="N687" s="167"/>
      <c r="O687" s="167"/>
      <c r="P687" s="167"/>
      <c r="Q687" s="167"/>
      <c r="R687" s="167"/>
    </row>
    <row r="688" spans="1:18" s="82" customFormat="1">
      <c r="A688" s="65"/>
      <c r="B688" s="65"/>
      <c r="C688" s="80"/>
      <c r="D688" s="103"/>
      <c r="E688" s="103"/>
      <c r="F688" s="467"/>
      <c r="G688" s="467"/>
      <c r="H688" s="201"/>
      <c r="I688" s="166"/>
      <c r="J688" s="166"/>
      <c r="K688" s="165"/>
      <c r="L688" s="166"/>
      <c r="M688" s="167"/>
      <c r="N688" s="167"/>
      <c r="O688" s="167"/>
      <c r="P688" s="167"/>
      <c r="Q688" s="167"/>
      <c r="R688" s="167"/>
    </row>
    <row r="689" spans="1:18" s="82" customFormat="1">
      <c r="A689" s="65"/>
      <c r="B689" s="65"/>
      <c r="C689" s="80"/>
      <c r="D689" s="103"/>
      <c r="E689" s="103"/>
      <c r="F689" s="467"/>
      <c r="G689" s="467"/>
      <c r="H689" s="201"/>
      <c r="I689" s="166"/>
      <c r="J689" s="166"/>
      <c r="K689" s="165"/>
      <c r="L689" s="166"/>
      <c r="M689" s="167"/>
      <c r="N689" s="167"/>
      <c r="O689" s="167"/>
      <c r="P689" s="167"/>
      <c r="Q689" s="167"/>
      <c r="R689" s="167"/>
    </row>
    <row r="690" spans="1:18" s="82" customFormat="1">
      <c r="A690" s="65"/>
      <c r="B690" s="65"/>
      <c r="C690" s="80"/>
      <c r="D690" s="103"/>
      <c r="E690" s="103"/>
      <c r="F690" s="467"/>
      <c r="G690" s="467"/>
      <c r="H690" s="201"/>
      <c r="I690" s="166"/>
      <c r="J690" s="166"/>
      <c r="K690" s="165"/>
      <c r="L690" s="166"/>
      <c r="M690" s="167"/>
      <c r="N690" s="167"/>
      <c r="O690" s="167"/>
      <c r="P690" s="167"/>
      <c r="Q690" s="167"/>
      <c r="R690" s="167"/>
    </row>
    <row r="691" spans="1:18" s="82" customFormat="1">
      <c r="A691" s="65"/>
      <c r="B691" s="65"/>
      <c r="C691" s="80"/>
      <c r="D691" s="103"/>
      <c r="E691" s="103"/>
      <c r="F691" s="467"/>
      <c r="G691" s="467"/>
      <c r="H691" s="201"/>
      <c r="I691" s="166"/>
      <c r="J691" s="166"/>
      <c r="K691" s="165"/>
      <c r="L691" s="166"/>
      <c r="M691" s="167"/>
      <c r="N691" s="167"/>
      <c r="O691" s="167"/>
      <c r="P691" s="167"/>
      <c r="Q691" s="167"/>
      <c r="R691" s="167"/>
    </row>
    <row r="692" spans="1:18" s="82" customFormat="1">
      <c r="A692" s="65"/>
      <c r="B692" s="65"/>
      <c r="C692" s="80"/>
      <c r="D692" s="103"/>
      <c r="E692" s="103"/>
      <c r="F692" s="467"/>
      <c r="G692" s="467"/>
      <c r="H692" s="201"/>
      <c r="I692" s="166"/>
      <c r="J692" s="166"/>
      <c r="K692" s="165"/>
      <c r="L692" s="166"/>
      <c r="M692" s="167"/>
      <c r="N692" s="167"/>
      <c r="O692" s="167"/>
      <c r="P692" s="167"/>
      <c r="Q692" s="167"/>
      <c r="R692" s="167"/>
    </row>
    <row r="693" spans="1:18" s="82" customFormat="1">
      <c r="A693" s="65"/>
      <c r="B693" s="65"/>
      <c r="C693" s="80"/>
      <c r="D693" s="103"/>
      <c r="E693" s="103"/>
      <c r="F693" s="467"/>
      <c r="G693" s="467"/>
      <c r="H693" s="201"/>
      <c r="I693" s="166"/>
      <c r="J693" s="166"/>
      <c r="K693" s="165"/>
      <c r="L693" s="166"/>
      <c r="M693" s="167"/>
      <c r="N693" s="167"/>
      <c r="O693" s="167"/>
      <c r="P693" s="167"/>
      <c r="Q693" s="167"/>
      <c r="R693" s="167"/>
    </row>
    <row r="694" spans="1:18" s="82" customFormat="1">
      <c r="A694" s="65"/>
      <c r="B694" s="65"/>
      <c r="C694" s="80"/>
      <c r="D694" s="103"/>
      <c r="E694" s="103"/>
      <c r="F694" s="467"/>
      <c r="G694" s="467"/>
      <c r="H694" s="201"/>
      <c r="I694" s="166"/>
      <c r="J694" s="166"/>
      <c r="K694" s="165"/>
      <c r="L694" s="166"/>
      <c r="M694" s="167"/>
      <c r="N694" s="167"/>
      <c r="O694" s="167"/>
      <c r="P694" s="167"/>
      <c r="Q694" s="167"/>
      <c r="R694" s="167"/>
    </row>
    <row r="695" spans="1:18" s="82" customFormat="1">
      <c r="A695" s="65"/>
      <c r="B695" s="65"/>
      <c r="C695" s="80"/>
      <c r="D695" s="103"/>
      <c r="E695" s="103"/>
      <c r="F695" s="467"/>
      <c r="G695" s="467"/>
      <c r="H695" s="201"/>
      <c r="I695" s="166"/>
      <c r="J695" s="166"/>
      <c r="K695" s="165"/>
      <c r="L695" s="166"/>
      <c r="M695" s="167"/>
      <c r="N695" s="167"/>
      <c r="O695" s="167"/>
      <c r="P695" s="167"/>
      <c r="Q695" s="167"/>
      <c r="R695" s="167"/>
    </row>
    <row r="696" spans="1:18" s="82" customFormat="1">
      <c r="A696" s="65"/>
      <c r="B696" s="65"/>
      <c r="C696" s="80"/>
      <c r="D696" s="103"/>
      <c r="E696" s="103"/>
      <c r="F696" s="467"/>
      <c r="G696" s="467"/>
      <c r="H696" s="201"/>
      <c r="I696" s="166"/>
      <c r="J696" s="166"/>
      <c r="K696" s="165"/>
      <c r="L696" s="166"/>
      <c r="M696" s="167"/>
      <c r="N696" s="167"/>
      <c r="O696" s="167"/>
      <c r="P696" s="167"/>
      <c r="Q696" s="167"/>
      <c r="R696" s="167"/>
    </row>
    <row r="697" spans="1:18" s="82" customFormat="1">
      <c r="A697" s="65"/>
      <c r="B697" s="65"/>
      <c r="C697" s="80"/>
      <c r="D697" s="103"/>
      <c r="E697" s="103"/>
      <c r="F697" s="467"/>
      <c r="G697" s="467"/>
      <c r="H697" s="201"/>
      <c r="I697" s="166"/>
      <c r="J697" s="166"/>
      <c r="K697" s="165"/>
      <c r="L697" s="166"/>
      <c r="M697" s="167"/>
      <c r="N697" s="167"/>
      <c r="O697" s="167"/>
      <c r="P697" s="167"/>
      <c r="Q697" s="167"/>
      <c r="R697" s="167"/>
    </row>
    <row r="698" spans="1:18" s="82" customFormat="1">
      <c r="A698" s="65"/>
      <c r="B698" s="65"/>
      <c r="C698" s="80"/>
      <c r="D698" s="103"/>
      <c r="E698" s="103"/>
      <c r="F698" s="467"/>
      <c r="G698" s="467"/>
      <c r="H698" s="201"/>
      <c r="I698" s="166"/>
      <c r="J698" s="166"/>
      <c r="K698" s="165"/>
      <c r="L698" s="166"/>
      <c r="M698" s="167"/>
      <c r="N698" s="167"/>
      <c r="O698" s="167"/>
      <c r="P698" s="167"/>
      <c r="Q698" s="167"/>
      <c r="R698" s="167"/>
    </row>
    <row r="699" spans="1:18" s="82" customFormat="1">
      <c r="A699" s="65"/>
      <c r="B699" s="65"/>
      <c r="C699" s="80"/>
      <c r="D699" s="103"/>
      <c r="E699" s="103"/>
      <c r="F699" s="467"/>
      <c r="G699" s="467"/>
      <c r="H699" s="201"/>
      <c r="I699" s="166"/>
      <c r="J699" s="166"/>
      <c r="K699" s="165"/>
      <c r="L699" s="166"/>
      <c r="M699" s="167"/>
      <c r="N699" s="167"/>
      <c r="O699" s="167"/>
      <c r="P699" s="167"/>
      <c r="Q699" s="167"/>
      <c r="R699" s="167"/>
    </row>
    <row r="700" spans="1:18" s="82" customFormat="1">
      <c r="A700" s="65"/>
      <c r="B700" s="65"/>
      <c r="C700" s="80"/>
      <c r="D700" s="103"/>
      <c r="E700" s="103"/>
      <c r="F700" s="467"/>
      <c r="G700" s="467"/>
      <c r="H700" s="201"/>
      <c r="I700" s="166"/>
      <c r="J700" s="166"/>
      <c r="K700" s="165"/>
      <c r="L700" s="166"/>
      <c r="M700" s="167"/>
      <c r="N700" s="167"/>
      <c r="O700" s="167"/>
      <c r="P700" s="167"/>
      <c r="Q700" s="167"/>
      <c r="R700" s="167"/>
    </row>
    <row r="701" spans="1:18" s="82" customFormat="1">
      <c r="A701" s="65"/>
      <c r="B701" s="65"/>
      <c r="C701" s="80"/>
      <c r="D701" s="103"/>
      <c r="E701" s="103"/>
      <c r="F701" s="467"/>
      <c r="G701" s="467"/>
      <c r="H701" s="201"/>
      <c r="I701" s="166"/>
      <c r="J701" s="166"/>
      <c r="K701" s="165"/>
      <c r="L701" s="166"/>
      <c r="M701" s="167"/>
      <c r="N701" s="167"/>
      <c r="O701" s="167"/>
      <c r="P701" s="167"/>
      <c r="Q701" s="167"/>
      <c r="R701" s="167"/>
    </row>
    <row r="702" spans="1:18" s="82" customFormat="1">
      <c r="A702" s="65"/>
      <c r="B702" s="65"/>
      <c r="C702" s="80"/>
      <c r="D702" s="103"/>
      <c r="E702" s="103"/>
      <c r="F702" s="467"/>
      <c r="G702" s="467"/>
      <c r="H702" s="201"/>
      <c r="I702" s="166"/>
      <c r="J702" s="166"/>
      <c r="K702" s="165"/>
      <c r="L702" s="166"/>
      <c r="M702" s="167"/>
      <c r="N702" s="167"/>
      <c r="O702" s="167"/>
      <c r="P702" s="167"/>
      <c r="Q702" s="167"/>
      <c r="R702" s="167"/>
    </row>
    <row r="703" spans="1:18" s="82" customFormat="1">
      <c r="A703" s="65"/>
      <c r="B703" s="65"/>
      <c r="C703" s="80"/>
      <c r="D703" s="103"/>
      <c r="E703" s="103"/>
      <c r="F703" s="467"/>
      <c r="G703" s="467"/>
      <c r="H703" s="201"/>
      <c r="I703" s="166"/>
      <c r="J703" s="166"/>
      <c r="K703" s="165"/>
      <c r="L703" s="166"/>
      <c r="M703" s="167"/>
      <c r="N703" s="167"/>
      <c r="O703" s="167"/>
      <c r="P703" s="167"/>
      <c r="Q703" s="167"/>
      <c r="R703" s="167"/>
    </row>
    <row r="704" spans="1:18" s="82" customFormat="1">
      <c r="A704" s="65"/>
      <c r="B704" s="65"/>
      <c r="C704" s="80"/>
      <c r="D704" s="103"/>
      <c r="E704" s="103"/>
      <c r="F704" s="467"/>
      <c r="G704" s="467"/>
      <c r="H704" s="201"/>
      <c r="I704" s="166"/>
      <c r="J704" s="166"/>
      <c r="K704" s="165"/>
      <c r="L704" s="166"/>
      <c r="M704" s="167"/>
      <c r="N704" s="167"/>
      <c r="O704" s="167"/>
      <c r="P704" s="167"/>
      <c r="Q704" s="167"/>
      <c r="R704" s="167"/>
    </row>
    <row r="705" spans="1:18" s="82" customFormat="1">
      <c r="A705" s="65"/>
      <c r="B705" s="65"/>
      <c r="C705" s="80"/>
      <c r="D705" s="103"/>
      <c r="E705" s="103"/>
      <c r="F705" s="467"/>
      <c r="G705" s="467"/>
      <c r="H705" s="201"/>
      <c r="I705" s="166"/>
      <c r="J705" s="166"/>
      <c r="K705" s="165"/>
      <c r="L705" s="166"/>
      <c r="M705" s="167"/>
      <c r="N705" s="167"/>
      <c r="O705" s="167"/>
      <c r="P705" s="167"/>
      <c r="Q705" s="167"/>
      <c r="R705" s="167"/>
    </row>
    <row r="720" spans="1:18" ht="25.5" customHeight="1"/>
  </sheetData>
  <sheetProtection algorithmName="SHA-512" hashValue="K+cm/h/FB8fV37J7wLv+XPHS2+qXLqEZ2SPdoX4JMZ0ZrTQzCBqJg5NHd9hDJ1+Mscc8nD+s2GJ8zClvS4YHXw==" saltValue="j4Oqv0Hr7UZOxg6Iliinxw==" spinCount="100000" sheet="1" objects="1" scenarios="1"/>
  <mergeCells count="1">
    <mergeCell ref="K4:K6"/>
  </mergeCells>
  <phoneticPr fontId="62" type="noConversion"/>
  <conditionalFormatting sqref="F11">
    <cfRule type="cellIs" dxfId="475" priority="253" operator="equal">
      <formula>0</formula>
    </cfRule>
  </conditionalFormatting>
  <conditionalFormatting sqref="F11">
    <cfRule type="cellIs" dxfId="474" priority="254" operator="greaterThan">
      <formula>0</formula>
    </cfRule>
  </conditionalFormatting>
  <conditionalFormatting sqref="F92">
    <cfRule type="cellIs" dxfId="473" priority="251" operator="equal">
      <formula>0</formula>
    </cfRule>
  </conditionalFormatting>
  <conditionalFormatting sqref="F92">
    <cfRule type="cellIs" dxfId="472" priority="252" operator="greaterThan">
      <formula>0</formula>
    </cfRule>
  </conditionalFormatting>
  <conditionalFormatting sqref="F95">
    <cfRule type="cellIs" dxfId="471" priority="249" operator="equal">
      <formula>0</formula>
    </cfRule>
  </conditionalFormatting>
  <conditionalFormatting sqref="F95">
    <cfRule type="cellIs" dxfId="470" priority="250" operator="greaterThan">
      <formula>0</formula>
    </cfRule>
  </conditionalFormatting>
  <conditionalFormatting sqref="F101">
    <cfRule type="cellIs" dxfId="469" priority="247" operator="equal">
      <formula>0</formula>
    </cfRule>
  </conditionalFormatting>
  <conditionalFormatting sqref="F101">
    <cfRule type="cellIs" dxfId="468" priority="248" operator="greaterThan">
      <formula>0</formula>
    </cfRule>
  </conditionalFormatting>
  <conditionalFormatting sqref="F106">
    <cfRule type="cellIs" dxfId="467" priority="245" operator="equal">
      <formula>0</formula>
    </cfRule>
  </conditionalFormatting>
  <conditionalFormatting sqref="F106">
    <cfRule type="cellIs" dxfId="466" priority="246" operator="greaterThan">
      <formula>0</formula>
    </cfRule>
  </conditionalFormatting>
  <conditionalFormatting sqref="F110">
    <cfRule type="cellIs" dxfId="465" priority="243" operator="equal">
      <formula>0</formula>
    </cfRule>
  </conditionalFormatting>
  <conditionalFormatting sqref="F110">
    <cfRule type="cellIs" dxfId="464" priority="244" operator="greaterThan">
      <formula>0</formula>
    </cfRule>
  </conditionalFormatting>
  <conditionalFormatting sqref="F115">
    <cfRule type="cellIs" dxfId="463" priority="241" operator="equal">
      <formula>0</formula>
    </cfRule>
  </conditionalFormatting>
  <conditionalFormatting sqref="F115">
    <cfRule type="cellIs" dxfId="462" priority="242" operator="greaterThan">
      <formula>0</formula>
    </cfRule>
  </conditionalFormatting>
  <conditionalFormatting sqref="F119">
    <cfRule type="cellIs" dxfId="461" priority="239" operator="equal">
      <formula>0</formula>
    </cfRule>
  </conditionalFormatting>
  <conditionalFormatting sqref="F119">
    <cfRule type="cellIs" dxfId="460" priority="240" operator="greaterThan">
      <formula>0</formula>
    </cfRule>
  </conditionalFormatting>
  <conditionalFormatting sqref="F123">
    <cfRule type="cellIs" dxfId="459" priority="237" operator="equal">
      <formula>0</formula>
    </cfRule>
  </conditionalFormatting>
  <conditionalFormatting sqref="F123">
    <cfRule type="cellIs" dxfId="458" priority="238" operator="greaterThan">
      <formula>0</formula>
    </cfRule>
  </conditionalFormatting>
  <conditionalFormatting sqref="F127">
    <cfRule type="cellIs" dxfId="457" priority="235" operator="equal">
      <formula>0</formula>
    </cfRule>
  </conditionalFormatting>
  <conditionalFormatting sqref="F127">
    <cfRule type="cellIs" dxfId="456" priority="236" operator="greaterThan">
      <formula>0</formula>
    </cfRule>
  </conditionalFormatting>
  <conditionalFormatting sqref="F131">
    <cfRule type="cellIs" dxfId="455" priority="233" operator="equal">
      <formula>0</formula>
    </cfRule>
  </conditionalFormatting>
  <conditionalFormatting sqref="F131">
    <cfRule type="cellIs" dxfId="454" priority="234" operator="greaterThan">
      <formula>0</formula>
    </cfRule>
  </conditionalFormatting>
  <conditionalFormatting sqref="F132">
    <cfRule type="cellIs" dxfId="453" priority="231" operator="equal">
      <formula>0</formula>
    </cfRule>
  </conditionalFormatting>
  <conditionalFormatting sqref="F132">
    <cfRule type="cellIs" dxfId="452" priority="232" operator="greaterThan">
      <formula>0</formula>
    </cfRule>
  </conditionalFormatting>
  <conditionalFormatting sqref="F133">
    <cfRule type="cellIs" dxfId="451" priority="229" operator="equal">
      <formula>0</formula>
    </cfRule>
  </conditionalFormatting>
  <conditionalFormatting sqref="F133">
    <cfRule type="cellIs" dxfId="450" priority="230" operator="greaterThan">
      <formula>0</formula>
    </cfRule>
  </conditionalFormatting>
  <conditionalFormatting sqref="F134">
    <cfRule type="cellIs" dxfId="449" priority="227" operator="equal">
      <formula>0</formula>
    </cfRule>
  </conditionalFormatting>
  <conditionalFormatting sqref="F134">
    <cfRule type="cellIs" dxfId="448" priority="228" operator="greaterThan">
      <formula>0</formula>
    </cfRule>
  </conditionalFormatting>
  <conditionalFormatting sqref="F138">
    <cfRule type="cellIs" dxfId="447" priority="225" operator="equal">
      <formula>0</formula>
    </cfRule>
  </conditionalFormatting>
  <conditionalFormatting sqref="F138">
    <cfRule type="cellIs" dxfId="446" priority="226" operator="greaterThan">
      <formula>0</formula>
    </cfRule>
  </conditionalFormatting>
  <conditionalFormatting sqref="F142">
    <cfRule type="cellIs" dxfId="445" priority="223" operator="equal">
      <formula>0</formula>
    </cfRule>
  </conditionalFormatting>
  <conditionalFormatting sqref="F142">
    <cfRule type="cellIs" dxfId="444" priority="224" operator="greaterThan">
      <formula>0</formula>
    </cfRule>
  </conditionalFormatting>
  <conditionalFormatting sqref="F146">
    <cfRule type="cellIs" dxfId="443" priority="221" operator="equal">
      <formula>0</formula>
    </cfRule>
  </conditionalFormatting>
  <conditionalFormatting sqref="F146">
    <cfRule type="cellIs" dxfId="442" priority="222" operator="greaterThan">
      <formula>0</formula>
    </cfRule>
  </conditionalFormatting>
  <conditionalFormatting sqref="F148">
    <cfRule type="cellIs" dxfId="441" priority="219" operator="equal">
      <formula>0</formula>
    </cfRule>
  </conditionalFormatting>
  <conditionalFormatting sqref="F148">
    <cfRule type="cellIs" dxfId="440" priority="220" operator="greaterThan">
      <formula>0</formula>
    </cfRule>
  </conditionalFormatting>
  <conditionalFormatting sqref="F151">
    <cfRule type="cellIs" dxfId="439" priority="217" operator="equal">
      <formula>0</formula>
    </cfRule>
  </conditionalFormatting>
  <conditionalFormatting sqref="F151">
    <cfRule type="cellIs" dxfId="438" priority="218" operator="greaterThan">
      <formula>0</formula>
    </cfRule>
  </conditionalFormatting>
  <conditionalFormatting sqref="F157">
    <cfRule type="cellIs" dxfId="437" priority="215" operator="equal">
      <formula>0</formula>
    </cfRule>
  </conditionalFormatting>
  <conditionalFormatting sqref="F157">
    <cfRule type="cellIs" dxfId="436" priority="216" operator="greaterThan">
      <formula>0</formula>
    </cfRule>
  </conditionalFormatting>
  <conditionalFormatting sqref="F158">
    <cfRule type="cellIs" dxfId="435" priority="213" operator="equal">
      <formula>0</formula>
    </cfRule>
  </conditionalFormatting>
  <conditionalFormatting sqref="F158">
    <cfRule type="cellIs" dxfId="434" priority="214" operator="greaterThan">
      <formula>0</formula>
    </cfRule>
  </conditionalFormatting>
  <conditionalFormatting sqref="F159">
    <cfRule type="cellIs" dxfId="433" priority="211" operator="equal">
      <formula>0</formula>
    </cfRule>
  </conditionalFormatting>
  <conditionalFormatting sqref="F159">
    <cfRule type="cellIs" dxfId="432" priority="212" operator="greaterThan">
      <formula>0</formula>
    </cfRule>
  </conditionalFormatting>
  <conditionalFormatting sqref="F160">
    <cfRule type="cellIs" dxfId="431" priority="209" operator="equal">
      <formula>0</formula>
    </cfRule>
  </conditionalFormatting>
  <conditionalFormatting sqref="F160">
    <cfRule type="cellIs" dxfId="430" priority="210" operator="greaterThan">
      <formula>0</formula>
    </cfRule>
  </conditionalFormatting>
  <conditionalFormatting sqref="F161">
    <cfRule type="cellIs" dxfId="429" priority="207" operator="equal">
      <formula>0</formula>
    </cfRule>
  </conditionalFormatting>
  <conditionalFormatting sqref="F161">
    <cfRule type="cellIs" dxfId="428" priority="208" operator="greaterThan">
      <formula>0</formula>
    </cfRule>
  </conditionalFormatting>
  <conditionalFormatting sqref="F162">
    <cfRule type="cellIs" dxfId="427" priority="205" operator="equal">
      <formula>0</formula>
    </cfRule>
  </conditionalFormatting>
  <conditionalFormatting sqref="F162">
    <cfRule type="cellIs" dxfId="426" priority="206" operator="greaterThan">
      <formula>0</formula>
    </cfRule>
  </conditionalFormatting>
  <conditionalFormatting sqref="F167">
    <cfRule type="cellIs" dxfId="425" priority="203" operator="equal">
      <formula>0</formula>
    </cfRule>
  </conditionalFormatting>
  <conditionalFormatting sqref="F167">
    <cfRule type="cellIs" dxfId="424" priority="204" operator="greaterThan">
      <formula>0</formula>
    </cfRule>
  </conditionalFormatting>
  <conditionalFormatting sqref="F168">
    <cfRule type="cellIs" dxfId="423" priority="201" operator="equal">
      <formula>0</formula>
    </cfRule>
  </conditionalFormatting>
  <conditionalFormatting sqref="F168">
    <cfRule type="cellIs" dxfId="422" priority="202" operator="greaterThan">
      <formula>0</formula>
    </cfRule>
  </conditionalFormatting>
  <conditionalFormatting sqref="F170">
    <cfRule type="cellIs" dxfId="421" priority="199" operator="equal">
      <formula>0</formula>
    </cfRule>
  </conditionalFormatting>
  <conditionalFormatting sqref="F170">
    <cfRule type="cellIs" dxfId="420" priority="200" operator="greaterThan">
      <formula>0</formula>
    </cfRule>
  </conditionalFormatting>
  <conditionalFormatting sqref="F176">
    <cfRule type="cellIs" dxfId="419" priority="197" operator="equal">
      <formula>0</formula>
    </cfRule>
  </conditionalFormatting>
  <conditionalFormatting sqref="F176">
    <cfRule type="cellIs" dxfId="418" priority="198" operator="greaterThan">
      <formula>0</formula>
    </cfRule>
  </conditionalFormatting>
  <conditionalFormatting sqref="F177">
    <cfRule type="cellIs" dxfId="417" priority="195" operator="equal">
      <formula>0</formula>
    </cfRule>
  </conditionalFormatting>
  <conditionalFormatting sqref="F177">
    <cfRule type="cellIs" dxfId="416" priority="196" operator="greaterThan">
      <formula>0</formula>
    </cfRule>
  </conditionalFormatting>
  <conditionalFormatting sqref="F178">
    <cfRule type="cellIs" dxfId="415" priority="193" operator="equal">
      <formula>0</formula>
    </cfRule>
  </conditionalFormatting>
  <conditionalFormatting sqref="F178">
    <cfRule type="cellIs" dxfId="414" priority="194" operator="greaterThan">
      <formula>0</formula>
    </cfRule>
  </conditionalFormatting>
  <conditionalFormatting sqref="F179">
    <cfRule type="cellIs" dxfId="413" priority="191" operator="equal">
      <formula>0</formula>
    </cfRule>
  </conditionalFormatting>
  <conditionalFormatting sqref="F179">
    <cfRule type="cellIs" dxfId="412" priority="192" operator="greaterThan">
      <formula>0</formula>
    </cfRule>
  </conditionalFormatting>
  <conditionalFormatting sqref="F180">
    <cfRule type="cellIs" dxfId="411" priority="189" operator="equal">
      <formula>0</formula>
    </cfRule>
  </conditionalFormatting>
  <conditionalFormatting sqref="F180">
    <cfRule type="cellIs" dxfId="410" priority="190" operator="greaterThan">
      <formula>0</formula>
    </cfRule>
  </conditionalFormatting>
  <conditionalFormatting sqref="F181">
    <cfRule type="cellIs" dxfId="409" priority="187" operator="equal">
      <formula>0</formula>
    </cfRule>
  </conditionalFormatting>
  <conditionalFormatting sqref="F181">
    <cfRule type="cellIs" dxfId="408" priority="188" operator="greaterThan">
      <formula>0</formula>
    </cfRule>
  </conditionalFormatting>
  <conditionalFormatting sqref="F186">
    <cfRule type="cellIs" dxfId="407" priority="185" operator="equal">
      <formula>0</formula>
    </cfRule>
  </conditionalFormatting>
  <conditionalFormatting sqref="F186">
    <cfRule type="cellIs" dxfId="406" priority="186" operator="greaterThan">
      <formula>0</formula>
    </cfRule>
  </conditionalFormatting>
  <conditionalFormatting sqref="F187">
    <cfRule type="cellIs" dxfId="405" priority="183" operator="equal">
      <formula>0</formula>
    </cfRule>
  </conditionalFormatting>
  <conditionalFormatting sqref="F187">
    <cfRule type="cellIs" dxfId="404" priority="184" operator="greaterThan">
      <formula>0</formula>
    </cfRule>
  </conditionalFormatting>
  <conditionalFormatting sqref="F188">
    <cfRule type="cellIs" dxfId="403" priority="181" operator="equal">
      <formula>0</formula>
    </cfRule>
  </conditionalFormatting>
  <conditionalFormatting sqref="F188">
    <cfRule type="cellIs" dxfId="402" priority="182" operator="greaterThan">
      <formula>0</formula>
    </cfRule>
  </conditionalFormatting>
  <conditionalFormatting sqref="F189">
    <cfRule type="cellIs" dxfId="401" priority="179" operator="equal">
      <formula>0</formula>
    </cfRule>
  </conditionalFormatting>
  <conditionalFormatting sqref="F189">
    <cfRule type="cellIs" dxfId="400" priority="180" operator="greaterThan">
      <formula>0</formula>
    </cfRule>
  </conditionalFormatting>
  <conditionalFormatting sqref="F190">
    <cfRule type="cellIs" dxfId="399" priority="177" operator="equal">
      <formula>0</formula>
    </cfRule>
  </conditionalFormatting>
  <conditionalFormatting sqref="F190">
    <cfRule type="cellIs" dxfId="398" priority="178" operator="greaterThan">
      <formula>0</formula>
    </cfRule>
  </conditionalFormatting>
  <conditionalFormatting sqref="F191">
    <cfRule type="cellIs" dxfId="397" priority="175" operator="equal">
      <formula>0</formula>
    </cfRule>
  </conditionalFormatting>
  <conditionalFormatting sqref="F191">
    <cfRule type="cellIs" dxfId="396" priority="176" operator="greaterThan">
      <formula>0</formula>
    </cfRule>
  </conditionalFormatting>
  <conditionalFormatting sqref="F193">
    <cfRule type="cellIs" dxfId="395" priority="173" operator="equal">
      <formula>0</formula>
    </cfRule>
  </conditionalFormatting>
  <conditionalFormatting sqref="F193">
    <cfRule type="cellIs" dxfId="394" priority="174" operator="greaterThan">
      <formula>0</formula>
    </cfRule>
  </conditionalFormatting>
  <conditionalFormatting sqref="F199">
    <cfRule type="cellIs" dxfId="393" priority="171" operator="equal">
      <formula>0</formula>
    </cfRule>
  </conditionalFormatting>
  <conditionalFormatting sqref="F199">
    <cfRule type="cellIs" dxfId="392" priority="172" operator="greaterThan">
      <formula>0</formula>
    </cfRule>
  </conditionalFormatting>
  <conditionalFormatting sqref="F218">
    <cfRule type="cellIs" dxfId="391" priority="169" operator="equal">
      <formula>0</formula>
    </cfRule>
  </conditionalFormatting>
  <conditionalFormatting sqref="F218">
    <cfRule type="cellIs" dxfId="390" priority="170" operator="greaterThan">
      <formula>0</formula>
    </cfRule>
  </conditionalFormatting>
  <conditionalFormatting sqref="F220">
    <cfRule type="cellIs" dxfId="389" priority="167" operator="equal">
      <formula>0</formula>
    </cfRule>
  </conditionalFormatting>
  <conditionalFormatting sqref="F220">
    <cfRule type="cellIs" dxfId="388" priority="168" operator="greaterThan">
      <formula>0</formula>
    </cfRule>
  </conditionalFormatting>
  <conditionalFormatting sqref="F222">
    <cfRule type="cellIs" dxfId="387" priority="165" operator="equal">
      <formula>0</formula>
    </cfRule>
  </conditionalFormatting>
  <conditionalFormatting sqref="F222">
    <cfRule type="cellIs" dxfId="386" priority="166" operator="greaterThan">
      <formula>0</formula>
    </cfRule>
  </conditionalFormatting>
  <conditionalFormatting sqref="F226">
    <cfRule type="cellIs" dxfId="385" priority="163" operator="equal">
      <formula>0</formula>
    </cfRule>
  </conditionalFormatting>
  <conditionalFormatting sqref="F226">
    <cfRule type="cellIs" dxfId="384" priority="164" operator="greaterThan">
      <formula>0</formula>
    </cfRule>
  </conditionalFormatting>
  <conditionalFormatting sqref="F227">
    <cfRule type="cellIs" dxfId="383" priority="161" operator="equal">
      <formula>0</formula>
    </cfRule>
  </conditionalFormatting>
  <conditionalFormatting sqref="F227">
    <cfRule type="cellIs" dxfId="382" priority="162" operator="greaterThan">
      <formula>0</formula>
    </cfRule>
  </conditionalFormatting>
  <conditionalFormatting sqref="F230">
    <cfRule type="cellIs" dxfId="381" priority="159" operator="equal">
      <formula>0</formula>
    </cfRule>
  </conditionalFormatting>
  <conditionalFormatting sqref="F230">
    <cfRule type="cellIs" dxfId="380" priority="160" operator="greaterThan">
      <formula>0</formula>
    </cfRule>
  </conditionalFormatting>
  <conditionalFormatting sqref="F236">
    <cfRule type="cellIs" dxfId="379" priority="157" operator="equal">
      <formula>0</formula>
    </cfRule>
  </conditionalFormatting>
  <conditionalFormatting sqref="F236">
    <cfRule type="cellIs" dxfId="378" priority="158" operator="greaterThan">
      <formula>0</formula>
    </cfRule>
  </conditionalFormatting>
  <conditionalFormatting sqref="F237">
    <cfRule type="cellIs" dxfId="377" priority="155" operator="equal">
      <formula>0</formula>
    </cfRule>
  </conditionalFormatting>
  <conditionalFormatting sqref="F237">
    <cfRule type="cellIs" dxfId="376" priority="156" operator="greaterThan">
      <formula>0</formula>
    </cfRule>
  </conditionalFormatting>
  <conditionalFormatting sqref="F239">
    <cfRule type="cellIs" dxfId="375" priority="153" operator="equal">
      <formula>0</formula>
    </cfRule>
  </conditionalFormatting>
  <conditionalFormatting sqref="F239">
    <cfRule type="cellIs" dxfId="374" priority="154" operator="greaterThan">
      <formula>0</formula>
    </cfRule>
  </conditionalFormatting>
  <conditionalFormatting sqref="F245">
    <cfRule type="cellIs" dxfId="373" priority="151" operator="equal">
      <formula>0</formula>
    </cfRule>
  </conditionalFormatting>
  <conditionalFormatting sqref="F245">
    <cfRule type="cellIs" dxfId="372" priority="152" operator="greaterThan">
      <formula>0</formula>
    </cfRule>
  </conditionalFormatting>
  <conditionalFormatting sqref="F246">
    <cfRule type="cellIs" dxfId="371" priority="149" operator="equal">
      <formula>0</formula>
    </cfRule>
  </conditionalFormatting>
  <conditionalFormatting sqref="F246">
    <cfRule type="cellIs" dxfId="370" priority="150" operator="greaterThan">
      <formula>0</formula>
    </cfRule>
  </conditionalFormatting>
  <conditionalFormatting sqref="F247">
    <cfRule type="cellIs" dxfId="369" priority="147" operator="equal">
      <formula>0</formula>
    </cfRule>
  </conditionalFormatting>
  <conditionalFormatting sqref="F247">
    <cfRule type="cellIs" dxfId="368" priority="148" operator="greaterThan">
      <formula>0</formula>
    </cfRule>
  </conditionalFormatting>
  <conditionalFormatting sqref="F248">
    <cfRule type="cellIs" dxfId="367" priority="145" operator="equal">
      <formula>0</formula>
    </cfRule>
  </conditionalFormatting>
  <conditionalFormatting sqref="F248">
    <cfRule type="cellIs" dxfId="366" priority="146" operator="greaterThan">
      <formula>0</formula>
    </cfRule>
  </conditionalFormatting>
  <conditionalFormatting sqref="F249">
    <cfRule type="cellIs" dxfId="365" priority="143" operator="equal">
      <formula>0</formula>
    </cfRule>
  </conditionalFormatting>
  <conditionalFormatting sqref="F249">
    <cfRule type="cellIs" dxfId="364" priority="144" operator="greaterThan">
      <formula>0</formula>
    </cfRule>
  </conditionalFormatting>
  <conditionalFormatting sqref="F250">
    <cfRule type="cellIs" dxfId="363" priority="141" operator="equal">
      <formula>0</formula>
    </cfRule>
  </conditionalFormatting>
  <conditionalFormatting sqref="F250">
    <cfRule type="cellIs" dxfId="362" priority="142" operator="greaterThan">
      <formula>0</formula>
    </cfRule>
  </conditionalFormatting>
  <conditionalFormatting sqref="F251">
    <cfRule type="cellIs" dxfId="361" priority="139" operator="equal">
      <formula>0</formula>
    </cfRule>
  </conditionalFormatting>
  <conditionalFormatting sqref="F251">
    <cfRule type="cellIs" dxfId="360" priority="140" operator="greaterThan">
      <formula>0</formula>
    </cfRule>
  </conditionalFormatting>
  <conditionalFormatting sqref="F252">
    <cfRule type="cellIs" dxfId="359" priority="137" operator="equal">
      <formula>0</formula>
    </cfRule>
  </conditionalFormatting>
  <conditionalFormatting sqref="F252">
    <cfRule type="cellIs" dxfId="358" priority="138" operator="greaterThan">
      <formula>0</formula>
    </cfRule>
  </conditionalFormatting>
  <conditionalFormatting sqref="F253">
    <cfRule type="cellIs" dxfId="357" priority="135" operator="equal">
      <formula>0</formula>
    </cfRule>
  </conditionalFormatting>
  <conditionalFormatting sqref="F253">
    <cfRule type="cellIs" dxfId="356" priority="136" operator="greaterThan">
      <formula>0</formula>
    </cfRule>
  </conditionalFormatting>
  <conditionalFormatting sqref="F255">
    <cfRule type="cellIs" dxfId="355" priority="133" operator="equal">
      <formula>0</formula>
    </cfRule>
  </conditionalFormatting>
  <conditionalFormatting sqref="F255">
    <cfRule type="cellIs" dxfId="354" priority="134" operator="greaterThan">
      <formula>0</formula>
    </cfRule>
  </conditionalFormatting>
  <conditionalFormatting sqref="F258">
    <cfRule type="cellIs" dxfId="353" priority="131" operator="equal">
      <formula>0</formula>
    </cfRule>
  </conditionalFormatting>
  <conditionalFormatting sqref="F258">
    <cfRule type="cellIs" dxfId="352" priority="132" operator="greaterThan">
      <formula>0</formula>
    </cfRule>
  </conditionalFormatting>
  <conditionalFormatting sqref="F261">
    <cfRule type="cellIs" dxfId="351" priority="129" operator="equal">
      <formula>0</formula>
    </cfRule>
  </conditionalFormatting>
  <conditionalFormatting sqref="F261">
    <cfRule type="cellIs" dxfId="350" priority="130" operator="greaterThan">
      <formula>0</formula>
    </cfRule>
  </conditionalFormatting>
  <conditionalFormatting sqref="F263">
    <cfRule type="cellIs" dxfId="349" priority="127" operator="equal">
      <formula>0</formula>
    </cfRule>
  </conditionalFormatting>
  <conditionalFormatting sqref="F263">
    <cfRule type="cellIs" dxfId="348" priority="128" operator="greaterThan">
      <formula>0</formula>
    </cfRule>
  </conditionalFormatting>
  <conditionalFormatting sqref="F295">
    <cfRule type="cellIs" dxfId="347" priority="125" operator="equal">
      <formula>0</formula>
    </cfRule>
  </conditionalFormatting>
  <conditionalFormatting sqref="F295">
    <cfRule type="cellIs" dxfId="346" priority="126" operator="greaterThan">
      <formula>0</formula>
    </cfRule>
  </conditionalFormatting>
  <conditionalFormatting sqref="F300">
    <cfRule type="cellIs" dxfId="345" priority="123" operator="equal">
      <formula>0</formula>
    </cfRule>
  </conditionalFormatting>
  <conditionalFormatting sqref="F300">
    <cfRule type="cellIs" dxfId="344" priority="124" operator="greaterThan">
      <formula>0</formula>
    </cfRule>
  </conditionalFormatting>
  <conditionalFormatting sqref="F301">
    <cfRule type="cellIs" dxfId="343" priority="121" operator="equal">
      <formula>0</formula>
    </cfRule>
  </conditionalFormatting>
  <conditionalFormatting sqref="F301">
    <cfRule type="cellIs" dxfId="342" priority="122" operator="greaterThan">
      <formula>0</formula>
    </cfRule>
  </conditionalFormatting>
  <conditionalFormatting sqref="F303">
    <cfRule type="cellIs" dxfId="341" priority="119" operator="equal">
      <formula>0</formula>
    </cfRule>
  </conditionalFormatting>
  <conditionalFormatting sqref="F303">
    <cfRule type="cellIs" dxfId="340" priority="120" operator="greaterThan">
      <formula>0</formula>
    </cfRule>
  </conditionalFormatting>
  <conditionalFormatting sqref="F308">
    <cfRule type="cellIs" dxfId="339" priority="117" operator="equal">
      <formula>0</formula>
    </cfRule>
  </conditionalFormatting>
  <conditionalFormatting sqref="F308">
    <cfRule type="cellIs" dxfId="338" priority="118" operator="greaterThan">
      <formula>0</formula>
    </cfRule>
  </conditionalFormatting>
  <conditionalFormatting sqref="F311">
    <cfRule type="cellIs" dxfId="337" priority="115" operator="equal">
      <formula>0</formula>
    </cfRule>
  </conditionalFormatting>
  <conditionalFormatting sqref="F311">
    <cfRule type="cellIs" dxfId="336" priority="116" operator="greaterThan">
      <formula>0</formula>
    </cfRule>
  </conditionalFormatting>
  <conditionalFormatting sqref="F314">
    <cfRule type="cellIs" dxfId="335" priority="113" operator="equal">
      <formula>0</formula>
    </cfRule>
  </conditionalFormatting>
  <conditionalFormatting sqref="F314">
    <cfRule type="cellIs" dxfId="334" priority="114" operator="greaterThan">
      <formula>0</formula>
    </cfRule>
  </conditionalFormatting>
  <conditionalFormatting sqref="F317">
    <cfRule type="cellIs" dxfId="333" priority="111" operator="equal">
      <formula>0</formula>
    </cfRule>
  </conditionalFormatting>
  <conditionalFormatting sqref="F317">
    <cfRule type="cellIs" dxfId="332" priority="112" operator="greaterThan">
      <formula>0</formula>
    </cfRule>
  </conditionalFormatting>
  <conditionalFormatting sqref="F320">
    <cfRule type="cellIs" dxfId="331" priority="109" operator="equal">
      <formula>0</formula>
    </cfRule>
  </conditionalFormatting>
  <conditionalFormatting sqref="F320">
    <cfRule type="cellIs" dxfId="330" priority="110" operator="greaterThan">
      <formula>0</formula>
    </cfRule>
  </conditionalFormatting>
  <conditionalFormatting sqref="F327">
    <cfRule type="cellIs" dxfId="329" priority="107" operator="equal">
      <formula>0</formula>
    </cfRule>
  </conditionalFormatting>
  <conditionalFormatting sqref="F327">
    <cfRule type="cellIs" dxfId="328" priority="108" operator="greaterThan">
      <formula>0</formula>
    </cfRule>
  </conditionalFormatting>
  <conditionalFormatting sqref="F332">
    <cfRule type="cellIs" dxfId="327" priority="105" operator="equal">
      <formula>0</formula>
    </cfRule>
  </conditionalFormatting>
  <conditionalFormatting sqref="F332">
    <cfRule type="cellIs" dxfId="326" priority="106" operator="greaterThan">
      <formula>0</formula>
    </cfRule>
  </conditionalFormatting>
  <conditionalFormatting sqref="F336">
    <cfRule type="cellIs" dxfId="325" priority="103" operator="equal">
      <formula>0</formula>
    </cfRule>
  </conditionalFormatting>
  <conditionalFormatting sqref="F336">
    <cfRule type="cellIs" dxfId="324" priority="104" operator="greaterThan">
      <formula>0</formula>
    </cfRule>
  </conditionalFormatting>
  <conditionalFormatting sqref="F341">
    <cfRule type="cellIs" dxfId="323" priority="101" operator="equal">
      <formula>0</formula>
    </cfRule>
  </conditionalFormatting>
  <conditionalFormatting sqref="F341">
    <cfRule type="cellIs" dxfId="322" priority="102" operator="greaterThan">
      <formula>0</formula>
    </cfRule>
  </conditionalFormatting>
  <conditionalFormatting sqref="F343">
    <cfRule type="cellIs" dxfId="321" priority="99" operator="equal">
      <formula>0</formula>
    </cfRule>
  </conditionalFormatting>
  <conditionalFormatting sqref="F343">
    <cfRule type="cellIs" dxfId="320" priority="100" operator="greaterThan">
      <formula>0</formula>
    </cfRule>
  </conditionalFormatting>
  <conditionalFormatting sqref="F345">
    <cfRule type="cellIs" dxfId="319" priority="97" operator="equal">
      <formula>0</formula>
    </cfRule>
  </conditionalFormatting>
  <conditionalFormatting sqref="F345">
    <cfRule type="cellIs" dxfId="318" priority="98" operator="greaterThan">
      <formula>0</formula>
    </cfRule>
  </conditionalFormatting>
  <conditionalFormatting sqref="F347">
    <cfRule type="cellIs" dxfId="317" priority="95" operator="equal">
      <formula>0</formula>
    </cfRule>
  </conditionalFormatting>
  <conditionalFormatting sqref="F347">
    <cfRule type="cellIs" dxfId="316" priority="96" operator="greaterThan">
      <formula>0</formula>
    </cfRule>
  </conditionalFormatting>
  <conditionalFormatting sqref="F350">
    <cfRule type="cellIs" dxfId="315" priority="93" operator="equal">
      <formula>0</formula>
    </cfRule>
  </conditionalFormatting>
  <conditionalFormatting sqref="F350">
    <cfRule type="cellIs" dxfId="314" priority="94" operator="greaterThan">
      <formula>0</formula>
    </cfRule>
  </conditionalFormatting>
  <conditionalFormatting sqref="F353">
    <cfRule type="cellIs" dxfId="313" priority="91" operator="equal">
      <formula>0</formula>
    </cfRule>
  </conditionalFormatting>
  <conditionalFormatting sqref="F353">
    <cfRule type="cellIs" dxfId="312" priority="92" operator="greaterThan">
      <formula>0</formula>
    </cfRule>
  </conditionalFormatting>
  <conditionalFormatting sqref="F357">
    <cfRule type="cellIs" dxfId="311" priority="89" operator="equal">
      <formula>0</formula>
    </cfRule>
  </conditionalFormatting>
  <conditionalFormatting sqref="F357">
    <cfRule type="cellIs" dxfId="310" priority="90" operator="greaterThan">
      <formula>0</formula>
    </cfRule>
  </conditionalFormatting>
  <conditionalFormatting sqref="F361">
    <cfRule type="cellIs" dxfId="309" priority="87" operator="equal">
      <formula>0</formula>
    </cfRule>
  </conditionalFormatting>
  <conditionalFormatting sqref="F361">
    <cfRule type="cellIs" dxfId="308" priority="88" operator="greaterThan">
      <formula>0</formula>
    </cfRule>
  </conditionalFormatting>
  <conditionalFormatting sqref="F366">
    <cfRule type="cellIs" dxfId="307" priority="85" operator="equal">
      <formula>0</formula>
    </cfRule>
  </conditionalFormatting>
  <conditionalFormatting sqref="F366">
    <cfRule type="cellIs" dxfId="306" priority="86" operator="greaterThan">
      <formula>0</formula>
    </cfRule>
  </conditionalFormatting>
  <conditionalFormatting sqref="F370">
    <cfRule type="cellIs" dxfId="305" priority="83" operator="equal">
      <formula>0</formula>
    </cfRule>
  </conditionalFormatting>
  <conditionalFormatting sqref="F370">
    <cfRule type="cellIs" dxfId="304" priority="84" operator="greaterThan">
      <formula>0</formula>
    </cfRule>
  </conditionalFormatting>
  <conditionalFormatting sqref="F371">
    <cfRule type="cellIs" dxfId="303" priority="81" operator="equal">
      <formula>0</formula>
    </cfRule>
  </conditionalFormatting>
  <conditionalFormatting sqref="F371">
    <cfRule type="cellIs" dxfId="302" priority="82" operator="greaterThan">
      <formula>0</formula>
    </cfRule>
  </conditionalFormatting>
  <conditionalFormatting sqref="F376">
    <cfRule type="cellIs" dxfId="301" priority="79" operator="equal">
      <formula>0</formula>
    </cfRule>
  </conditionalFormatting>
  <conditionalFormatting sqref="F376">
    <cfRule type="cellIs" dxfId="300" priority="80" operator="greaterThan">
      <formula>0</formula>
    </cfRule>
  </conditionalFormatting>
  <conditionalFormatting sqref="F377">
    <cfRule type="cellIs" dxfId="299" priority="77" operator="equal">
      <formula>0</formula>
    </cfRule>
  </conditionalFormatting>
  <conditionalFormatting sqref="F377">
    <cfRule type="cellIs" dxfId="298" priority="78" operator="greaterThan">
      <formula>0</formula>
    </cfRule>
  </conditionalFormatting>
  <conditionalFormatting sqref="F381">
    <cfRule type="cellIs" dxfId="297" priority="75" operator="equal">
      <formula>0</formula>
    </cfRule>
  </conditionalFormatting>
  <conditionalFormatting sqref="F381">
    <cfRule type="cellIs" dxfId="296" priority="76" operator="greaterThan">
      <formula>0</formula>
    </cfRule>
  </conditionalFormatting>
  <conditionalFormatting sqref="F382">
    <cfRule type="cellIs" dxfId="295" priority="73" operator="equal">
      <formula>0</formula>
    </cfRule>
  </conditionalFormatting>
  <conditionalFormatting sqref="F382">
    <cfRule type="cellIs" dxfId="294" priority="74" operator="greaterThan">
      <formula>0</formula>
    </cfRule>
  </conditionalFormatting>
  <conditionalFormatting sqref="F383">
    <cfRule type="cellIs" dxfId="293" priority="71" operator="equal">
      <formula>0</formula>
    </cfRule>
  </conditionalFormatting>
  <conditionalFormatting sqref="F383">
    <cfRule type="cellIs" dxfId="292" priority="72" operator="greaterThan">
      <formula>0</formula>
    </cfRule>
  </conditionalFormatting>
  <conditionalFormatting sqref="F387">
    <cfRule type="cellIs" dxfId="291" priority="69" operator="equal">
      <formula>0</formula>
    </cfRule>
  </conditionalFormatting>
  <conditionalFormatting sqref="F387">
    <cfRule type="cellIs" dxfId="290" priority="70" operator="greaterThan">
      <formula>0</formula>
    </cfRule>
  </conditionalFormatting>
  <conditionalFormatting sqref="F388">
    <cfRule type="cellIs" dxfId="289" priority="67" operator="equal">
      <formula>0</formula>
    </cfRule>
  </conditionalFormatting>
  <conditionalFormatting sqref="F388">
    <cfRule type="cellIs" dxfId="288" priority="68" operator="greaterThan">
      <formula>0</formula>
    </cfRule>
  </conditionalFormatting>
  <conditionalFormatting sqref="F389">
    <cfRule type="cellIs" dxfId="287" priority="65" operator="equal">
      <formula>0</formula>
    </cfRule>
  </conditionalFormatting>
  <conditionalFormatting sqref="F389">
    <cfRule type="cellIs" dxfId="286" priority="66" operator="greaterThan">
      <formula>0</formula>
    </cfRule>
  </conditionalFormatting>
  <conditionalFormatting sqref="F393">
    <cfRule type="cellIs" dxfId="285" priority="63" operator="equal">
      <formula>0</formula>
    </cfRule>
  </conditionalFormatting>
  <conditionalFormatting sqref="F393">
    <cfRule type="cellIs" dxfId="284" priority="64" operator="greaterThan">
      <formula>0</formula>
    </cfRule>
  </conditionalFormatting>
  <conditionalFormatting sqref="F397">
    <cfRule type="cellIs" dxfId="283" priority="61" operator="equal">
      <formula>0</formula>
    </cfRule>
  </conditionalFormatting>
  <conditionalFormatting sqref="F397">
    <cfRule type="cellIs" dxfId="282" priority="62" operator="greaterThan">
      <formula>0</formula>
    </cfRule>
  </conditionalFormatting>
  <conditionalFormatting sqref="F401">
    <cfRule type="cellIs" dxfId="281" priority="59" operator="equal">
      <formula>0</formula>
    </cfRule>
  </conditionalFormatting>
  <conditionalFormatting sqref="F401">
    <cfRule type="cellIs" dxfId="280" priority="60" operator="greaterThan">
      <formula>0</formula>
    </cfRule>
  </conditionalFormatting>
  <conditionalFormatting sqref="F403">
    <cfRule type="cellIs" dxfId="279" priority="57" operator="equal">
      <formula>0</formula>
    </cfRule>
  </conditionalFormatting>
  <conditionalFormatting sqref="F403">
    <cfRule type="cellIs" dxfId="278" priority="58" operator="greaterThan">
      <formula>0</formula>
    </cfRule>
  </conditionalFormatting>
  <conditionalFormatting sqref="F406">
    <cfRule type="cellIs" dxfId="277" priority="55" operator="equal">
      <formula>0</formula>
    </cfRule>
  </conditionalFormatting>
  <conditionalFormatting sqref="F406">
    <cfRule type="cellIs" dxfId="276" priority="56" operator="greaterThan">
      <formula>0</formula>
    </cfRule>
  </conditionalFormatting>
  <conditionalFormatting sqref="F409">
    <cfRule type="cellIs" dxfId="275" priority="53" operator="equal">
      <formula>0</formula>
    </cfRule>
  </conditionalFormatting>
  <conditionalFormatting sqref="F409">
    <cfRule type="cellIs" dxfId="274" priority="54" operator="greaterThan">
      <formula>0</formula>
    </cfRule>
  </conditionalFormatting>
  <conditionalFormatting sqref="F415">
    <cfRule type="cellIs" dxfId="273" priority="51" operator="equal">
      <formula>0</formula>
    </cfRule>
  </conditionalFormatting>
  <conditionalFormatting sqref="F415">
    <cfRule type="cellIs" dxfId="272" priority="52" operator="greaterThan">
      <formula>0</formula>
    </cfRule>
  </conditionalFormatting>
  <conditionalFormatting sqref="F416">
    <cfRule type="cellIs" dxfId="271" priority="49" operator="equal">
      <formula>0</formula>
    </cfRule>
  </conditionalFormatting>
  <conditionalFormatting sqref="F416">
    <cfRule type="cellIs" dxfId="270" priority="50" operator="greaterThan">
      <formula>0</formula>
    </cfRule>
  </conditionalFormatting>
  <conditionalFormatting sqref="F417">
    <cfRule type="cellIs" dxfId="269" priority="47" operator="equal">
      <formula>0</formula>
    </cfRule>
  </conditionalFormatting>
  <conditionalFormatting sqref="F417">
    <cfRule type="cellIs" dxfId="268" priority="48" operator="greaterThan">
      <formula>0</formula>
    </cfRule>
  </conditionalFormatting>
  <conditionalFormatting sqref="F422">
    <cfRule type="cellIs" dxfId="267" priority="45" operator="equal">
      <formula>0</formula>
    </cfRule>
  </conditionalFormatting>
  <conditionalFormatting sqref="F422">
    <cfRule type="cellIs" dxfId="266" priority="46" operator="greaterThan">
      <formula>0</formula>
    </cfRule>
  </conditionalFormatting>
  <conditionalFormatting sqref="F423">
    <cfRule type="cellIs" dxfId="265" priority="43" operator="equal">
      <formula>0</formula>
    </cfRule>
  </conditionalFormatting>
  <conditionalFormatting sqref="F423">
    <cfRule type="cellIs" dxfId="264" priority="44" operator="greaterThan">
      <formula>0</formula>
    </cfRule>
  </conditionalFormatting>
  <conditionalFormatting sqref="F424">
    <cfRule type="cellIs" dxfId="263" priority="41" operator="equal">
      <formula>0</formula>
    </cfRule>
  </conditionalFormatting>
  <conditionalFormatting sqref="F424">
    <cfRule type="cellIs" dxfId="262" priority="42" operator="greaterThan">
      <formula>0</formula>
    </cfRule>
  </conditionalFormatting>
  <conditionalFormatting sqref="F429">
    <cfRule type="cellIs" dxfId="261" priority="39" operator="equal">
      <formula>0</formula>
    </cfRule>
  </conditionalFormatting>
  <conditionalFormatting sqref="F429">
    <cfRule type="cellIs" dxfId="260" priority="40" operator="greaterThan">
      <formula>0</formula>
    </cfRule>
  </conditionalFormatting>
  <conditionalFormatting sqref="F430">
    <cfRule type="cellIs" dxfId="259" priority="37" operator="equal">
      <formula>0</formula>
    </cfRule>
  </conditionalFormatting>
  <conditionalFormatting sqref="F430">
    <cfRule type="cellIs" dxfId="258" priority="38" operator="greaterThan">
      <formula>0</formula>
    </cfRule>
  </conditionalFormatting>
  <conditionalFormatting sqref="F432">
    <cfRule type="cellIs" dxfId="257" priority="35" operator="equal">
      <formula>0</formula>
    </cfRule>
  </conditionalFormatting>
  <conditionalFormatting sqref="F432">
    <cfRule type="cellIs" dxfId="256" priority="36" operator="greaterThan">
      <formula>0</formula>
    </cfRule>
  </conditionalFormatting>
  <conditionalFormatting sqref="F435">
    <cfRule type="cellIs" dxfId="255" priority="33" operator="equal">
      <formula>0</formula>
    </cfRule>
  </conditionalFormatting>
  <conditionalFormatting sqref="F435">
    <cfRule type="cellIs" dxfId="254" priority="34" operator="greaterThan">
      <formula>0</formula>
    </cfRule>
  </conditionalFormatting>
  <conditionalFormatting sqref="F438">
    <cfRule type="cellIs" dxfId="253" priority="31" operator="equal">
      <formula>0</formula>
    </cfRule>
  </conditionalFormatting>
  <conditionalFormatting sqref="F438">
    <cfRule type="cellIs" dxfId="252" priority="32" operator="greaterThan">
      <formula>0</formula>
    </cfRule>
  </conditionalFormatting>
  <conditionalFormatting sqref="F440">
    <cfRule type="cellIs" dxfId="251" priority="29" operator="equal">
      <formula>0</formula>
    </cfRule>
  </conditionalFormatting>
  <conditionalFormatting sqref="F440">
    <cfRule type="cellIs" dxfId="250" priority="30" operator="greaterThan">
      <formula>0</formula>
    </cfRule>
  </conditionalFormatting>
  <conditionalFormatting sqref="F443">
    <cfRule type="cellIs" dxfId="249" priority="27" operator="equal">
      <formula>0</formula>
    </cfRule>
  </conditionalFormatting>
  <conditionalFormatting sqref="F443">
    <cfRule type="cellIs" dxfId="248" priority="28" operator="greaterThan">
      <formula>0</formula>
    </cfRule>
  </conditionalFormatting>
  <conditionalFormatting sqref="F445">
    <cfRule type="cellIs" dxfId="247" priority="25" operator="equal">
      <formula>0</formula>
    </cfRule>
  </conditionalFormatting>
  <conditionalFormatting sqref="F445">
    <cfRule type="cellIs" dxfId="246" priority="26" operator="greaterThan">
      <formula>0</formula>
    </cfRule>
  </conditionalFormatting>
  <conditionalFormatting sqref="F448">
    <cfRule type="cellIs" dxfId="245" priority="23" operator="equal">
      <formula>0</formula>
    </cfRule>
  </conditionalFormatting>
  <conditionalFormatting sqref="F448">
    <cfRule type="cellIs" dxfId="244" priority="24" operator="greaterThan">
      <formula>0</formula>
    </cfRule>
  </conditionalFormatting>
  <conditionalFormatting sqref="F462">
    <cfRule type="cellIs" dxfId="243" priority="21" operator="equal">
      <formula>0</formula>
    </cfRule>
  </conditionalFormatting>
  <conditionalFormatting sqref="F462">
    <cfRule type="cellIs" dxfId="242" priority="22" operator="greaterThan">
      <formula>0</formula>
    </cfRule>
  </conditionalFormatting>
  <conditionalFormatting sqref="F467">
    <cfRule type="cellIs" dxfId="241" priority="19" operator="equal">
      <formula>0</formula>
    </cfRule>
  </conditionalFormatting>
  <conditionalFormatting sqref="F467">
    <cfRule type="cellIs" dxfId="240" priority="20" operator="greaterThan">
      <formula>0</formula>
    </cfRule>
  </conditionalFormatting>
  <conditionalFormatting sqref="F471">
    <cfRule type="cellIs" dxfId="239" priority="17" operator="equal">
      <formula>0</formula>
    </cfRule>
  </conditionalFormatting>
  <conditionalFormatting sqref="F471">
    <cfRule type="cellIs" dxfId="238" priority="18" operator="greaterThan">
      <formula>0</formula>
    </cfRule>
  </conditionalFormatting>
  <conditionalFormatting sqref="F473">
    <cfRule type="cellIs" dxfId="237" priority="15" operator="equal">
      <formula>0</formula>
    </cfRule>
  </conditionalFormatting>
  <conditionalFormatting sqref="F473">
    <cfRule type="cellIs" dxfId="236" priority="16" operator="greaterThan">
      <formula>0</formula>
    </cfRule>
  </conditionalFormatting>
  <conditionalFormatting sqref="F476">
    <cfRule type="cellIs" dxfId="235" priority="13" operator="equal">
      <formula>0</formula>
    </cfRule>
  </conditionalFormatting>
  <conditionalFormatting sqref="F476">
    <cfRule type="cellIs" dxfId="234" priority="14" operator="greaterThan">
      <formula>0</formula>
    </cfRule>
  </conditionalFormatting>
  <conditionalFormatting sqref="F479">
    <cfRule type="cellIs" dxfId="233" priority="11" operator="equal">
      <formula>0</formula>
    </cfRule>
  </conditionalFormatting>
  <conditionalFormatting sqref="F479">
    <cfRule type="cellIs" dxfId="232" priority="12" operator="greaterThan">
      <formula>0</formula>
    </cfRule>
  </conditionalFormatting>
  <conditionalFormatting sqref="F482">
    <cfRule type="cellIs" dxfId="231" priority="9" operator="equal">
      <formula>0</formula>
    </cfRule>
  </conditionalFormatting>
  <conditionalFormatting sqref="F482">
    <cfRule type="cellIs" dxfId="230" priority="10" operator="greaterThan">
      <formula>0</formula>
    </cfRule>
  </conditionalFormatting>
  <conditionalFormatting sqref="F485">
    <cfRule type="cellIs" dxfId="229" priority="7" operator="equal">
      <formula>0</formula>
    </cfRule>
  </conditionalFormatting>
  <conditionalFormatting sqref="F485">
    <cfRule type="cellIs" dxfId="228" priority="8" operator="greaterThan">
      <formula>0</formula>
    </cfRule>
  </conditionalFormatting>
  <conditionalFormatting sqref="F488">
    <cfRule type="cellIs" dxfId="227" priority="5" operator="equal">
      <formula>0</formula>
    </cfRule>
  </conditionalFormatting>
  <conditionalFormatting sqref="F488">
    <cfRule type="cellIs" dxfId="226" priority="6" operator="greaterThan">
      <formula>0</formula>
    </cfRule>
  </conditionalFormatting>
  <conditionalFormatting sqref="C90">
    <cfRule type="cellIs" dxfId="225" priority="3" operator="equal">
      <formula>0</formula>
    </cfRule>
  </conditionalFormatting>
  <conditionalFormatting sqref="C90">
    <cfRule type="cellIs" dxfId="224" priority="4" operator="greaterThan">
      <formula>0</formula>
    </cfRule>
  </conditionalFormatting>
  <conditionalFormatting sqref="C99">
    <cfRule type="cellIs" dxfId="223" priority="1" operator="equal">
      <formula>0</formula>
    </cfRule>
  </conditionalFormatting>
  <conditionalFormatting sqref="C99">
    <cfRule type="cellIs" dxfId="222" priority="2" operator="greaterThan">
      <formula>0</formula>
    </cfRule>
  </conditionalFormatting>
  <pageMargins left="0.98425196850393704" right="0.39370078740157483" top="0.98425196850393704" bottom="0.74803149606299213" header="0" footer="0.39370078740157483"/>
  <pageSetup paperSize="9" scale="97" firstPageNumber="0" orientation="portrait" horizontalDpi="300" verticalDpi="300" r:id="rId1"/>
  <headerFooter alignWithMargins="0">
    <oddHeader>&amp;L_x000D__x000D_&amp;9</oddHeader>
    <oddFooter>&amp;C&amp;6 &amp; List: &amp;A&amp;L&amp;9&amp;R&amp;R &amp; &amp;9 &amp; List: &amp;A_x000D_&amp;R &amp; &amp;9 &amp; Stran: &amp;P</oddFooter>
  </headerFooter>
  <rowBreaks count="15" manualBreakCount="15">
    <brk id="93" max="6" man="1"/>
    <brk id="116" max="6" man="1"/>
    <brk id="147" max="6" man="1"/>
    <brk id="172" max="6" man="1"/>
    <brk id="200" max="6" man="1"/>
    <brk id="209" max="6" man="1"/>
    <brk id="262" max="6" man="1"/>
    <brk id="297" max="6" man="1"/>
    <brk id="324" max="6" man="1"/>
    <brk id="352" max="6" man="1"/>
    <brk id="372" max="6" man="1"/>
    <brk id="402" max="6" man="1"/>
    <brk id="425" max="6" man="1"/>
    <brk id="459" max="6" man="1"/>
    <brk id="481" max="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0"/>
  <dimension ref="A1:R216"/>
  <sheetViews>
    <sheetView showZeros="0" view="pageBreakPreview" zoomScale="70" zoomScaleNormal="100" zoomScaleSheetLayoutView="70" workbookViewId="0">
      <selection activeCell="F186" sqref="F186"/>
    </sheetView>
  </sheetViews>
  <sheetFormatPr defaultRowHeight="12.75"/>
  <cols>
    <col min="1" max="1" width="3.140625" style="65" customWidth="1"/>
    <col min="2" max="2" width="4.42578125" style="65" customWidth="1"/>
    <col min="3" max="3" width="43.7109375" style="80" customWidth="1"/>
    <col min="4" max="4" width="6.28515625" style="103" customWidth="1"/>
    <col min="5" max="5" width="7.5703125" style="296" customWidth="1"/>
    <col min="6" max="6" width="10" style="467" customWidth="1"/>
    <col min="7" max="7" width="13.28515625" style="467" customWidth="1"/>
    <col min="8" max="8" width="21" style="178" customWidth="1"/>
    <col min="9" max="9" width="21" style="179" customWidth="1"/>
    <col min="10" max="10" width="21" style="180" customWidth="1"/>
    <col min="11" max="11" width="21" style="165" customWidth="1"/>
    <col min="12" max="12" width="21" style="186" customWidth="1"/>
    <col min="13" max="18" width="21" style="187" customWidth="1"/>
    <col min="19" max="30" width="21" style="65" customWidth="1"/>
    <col min="31" max="16384" width="9.140625" style="65"/>
  </cols>
  <sheetData>
    <row r="1" spans="1:18" s="64" customFormat="1" ht="18">
      <c r="A1" s="78" t="s">
        <v>109</v>
      </c>
      <c r="B1" s="77"/>
      <c r="C1" s="78" t="s">
        <v>221</v>
      </c>
      <c r="D1" s="177"/>
      <c r="E1" s="296"/>
      <c r="F1" s="465"/>
      <c r="G1" s="465"/>
      <c r="H1" s="178"/>
      <c r="I1" s="179"/>
      <c r="J1" s="180"/>
      <c r="K1" s="165"/>
      <c r="L1" s="181"/>
      <c r="M1" s="146"/>
      <c r="N1" s="146"/>
      <c r="O1" s="146"/>
      <c r="P1" s="146"/>
      <c r="Q1" s="146"/>
      <c r="R1" s="146"/>
    </row>
    <row r="2" spans="1:18" s="64" customFormat="1" ht="18">
      <c r="A2" s="78"/>
      <c r="B2" s="77"/>
      <c r="C2" s="78"/>
      <c r="D2" s="177"/>
      <c r="E2" s="296"/>
      <c r="F2" s="465"/>
      <c r="G2" s="465"/>
      <c r="H2" s="178"/>
      <c r="I2" s="179"/>
      <c r="J2" s="180"/>
      <c r="K2" s="165"/>
      <c r="L2" s="181"/>
      <c r="M2" s="146"/>
      <c r="N2" s="146"/>
      <c r="O2" s="146"/>
      <c r="P2" s="146"/>
      <c r="Q2" s="146"/>
      <c r="R2" s="146"/>
    </row>
    <row r="3" spans="1:18" s="91" customFormat="1" ht="18">
      <c r="A3" s="90" t="s">
        <v>111</v>
      </c>
      <c r="B3" s="182"/>
      <c r="C3" s="90" t="s">
        <v>272</v>
      </c>
      <c r="D3" s="177"/>
      <c r="E3" s="296"/>
      <c r="F3" s="466"/>
      <c r="G3" s="466"/>
      <c r="H3" s="216"/>
      <c r="I3" s="183"/>
      <c r="J3" s="184"/>
      <c r="K3" s="214"/>
      <c r="L3" s="185"/>
      <c r="M3" s="147"/>
      <c r="N3" s="147"/>
      <c r="O3" s="147"/>
      <c r="P3" s="147"/>
      <c r="Q3" s="147"/>
      <c r="R3" s="147"/>
    </row>
    <row r="4" spans="1:18">
      <c r="A4" s="66" t="s">
        <v>108</v>
      </c>
      <c r="B4" s="66"/>
      <c r="K4" s="597"/>
    </row>
    <row r="5" spans="1:18" ht="180" customHeight="1">
      <c r="C5" s="221" t="s">
        <v>110</v>
      </c>
      <c r="D5" s="189"/>
      <c r="F5" s="468"/>
      <c r="G5" s="468"/>
      <c r="I5" s="190"/>
      <c r="J5" s="191"/>
      <c r="K5" s="597"/>
    </row>
    <row r="6" spans="1:18">
      <c r="A6" s="66" t="s">
        <v>140</v>
      </c>
      <c r="B6" s="66"/>
      <c r="C6" s="221"/>
      <c r="D6" s="189"/>
      <c r="F6" s="468"/>
      <c r="G6" s="468"/>
      <c r="K6" s="597"/>
    </row>
    <row r="7" spans="1:18" s="82" customFormat="1">
      <c r="A7" s="75" t="s">
        <v>0</v>
      </c>
      <c r="B7" s="75"/>
      <c r="C7" s="297" t="s">
        <v>1</v>
      </c>
      <c r="D7" s="150" t="s">
        <v>2</v>
      </c>
      <c r="E7" s="298" t="s">
        <v>3</v>
      </c>
      <c r="F7" s="157" t="s">
        <v>4</v>
      </c>
      <c r="G7" s="157" t="s">
        <v>5</v>
      </c>
      <c r="H7" s="168"/>
      <c r="I7" s="164"/>
      <c r="J7" s="164"/>
      <c r="K7" s="165"/>
      <c r="L7" s="166"/>
      <c r="M7" s="167"/>
      <c r="N7" s="167"/>
      <c r="O7" s="167"/>
      <c r="P7" s="167"/>
      <c r="Q7" s="167"/>
      <c r="R7" s="167"/>
    </row>
    <row r="8" spans="1:18" s="82" customFormat="1">
      <c r="C8" s="299"/>
      <c r="D8" s="103"/>
      <c r="E8" s="296"/>
      <c r="F8" s="160"/>
      <c r="G8" s="160"/>
      <c r="H8" s="168"/>
      <c r="I8" s="164"/>
      <c r="J8" s="164"/>
      <c r="K8" s="165"/>
      <c r="L8" s="166"/>
      <c r="M8" s="167"/>
      <c r="N8" s="167"/>
      <c r="O8" s="167"/>
      <c r="P8" s="167"/>
      <c r="Q8" s="167"/>
      <c r="R8" s="167"/>
    </row>
    <row r="9" spans="1:18" s="82" customFormat="1" ht="16.5" thickBot="1">
      <c r="A9" s="210"/>
      <c r="B9" s="211" t="s">
        <v>105</v>
      </c>
      <c r="C9" s="96" t="s">
        <v>812</v>
      </c>
      <c r="D9" s="151"/>
      <c r="E9" s="300"/>
      <c r="F9" s="163"/>
      <c r="G9" s="163"/>
      <c r="H9" s="168"/>
      <c r="I9" s="164"/>
      <c r="J9" s="164"/>
      <c r="K9" s="165"/>
      <c r="L9" s="166"/>
      <c r="M9" s="167"/>
      <c r="N9" s="167"/>
      <c r="O9" s="167"/>
      <c r="P9" s="167"/>
      <c r="Q9" s="167"/>
      <c r="R9" s="167"/>
    </row>
    <row r="10" spans="1:18" s="360" customFormat="1" ht="15.75">
      <c r="A10" s="367"/>
      <c r="B10" s="368"/>
      <c r="C10" s="369"/>
      <c r="D10" s="370"/>
      <c r="E10" s="371"/>
      <c r="F10" s="372"/>
      <c r="G10" s="372"/>
      <c r="H10" s="373"/>
      <c r="I10" s="357"/>
      <c r="J10" s="357"/>
      <c r="K10" s="358"/>
      <c r="L10" s="357"/>
      <c r="M10" s="359"/>
      <c r="N10" s="359"/>
      <c r="O10" s="359"/>
      <c r="P10" s="359"/>
      <c r="Q10" s="359"/>
      <c r="R10" s="359"/>
    </row>
    <row r="11" spans="1:18" s="360" customFormat="1" ht="36">
      <c r="A11" s="353" t="str">
        <f>$B$9</f>
        <v>I.</v>
      </c>
      <c r="B11" s="354">
        <f>COUNT($A10:$B$10)+1</f>
        <v>1</v>
      </c>
      <c r="C11" s="401" t="s">
        <v>860</v>
      </c>
      <c r="D11" s="339" t="s">
        <v>100</v>
      </c>
      <c r="E11" s="356">
        <v>1</v>
      </c>
      <c r="F11" s="571"/>
      <c r="G11" s="341">
        <f t="shared" ref="G11:G26" si="0">E11*F11</f>
        <v>0</v>
      </c>
      <c r="H11" s="373"/>
      <c r="I11" s="357"/>
      <c r="J11" s="357"/>
      <c r="K11" s="358"/>
      <c r="L11" s="357"/>
      <c r="M11" s="359"/>
      <c r="N11" s="359"/>
      <c r="O11" s="359"/>
      <c r="P11" s="359"/>
      <c r="Q11" s="359"/>
      <c r="R11" s="359"/>
    </row>
    <row r="12" spans="1:18" s="360" customFormat="1" ht="48">
      <c r="A12" s="353"/>
      <c r="B12" s="354"/>
      <c r="C12" s="348" t="s">
        <v>857</v>
      </c>
      <c r="D12" s="559"/>
      <c r="E12" s="559"/>
      <c r="F12" s="559"/>
      <c r="G12" s="341">
        <f t="shared" si="0"/>
        <v>0</v>
      </c>
      <c r="H12" s="373"/>
      <c r="I12" s="357"/>
      <c r="J12" s="357"/>
      <c r="K12" s="358"/>
      <c r="L12" s="357"/>
      <c r="M12" s="359"/>
      <c r="N12" s="359"/>
      <c r="O12" s="359"/>
      <c r="P12" s="359"/>
      <c r="Q12" s="359"/>
      <c r="R12" s="359"/>
    </row>
    <row r="13" spans="1:18" s="360" customFormat="1" ht="24">
      <c r="A13" s="353"/>
      <c r="B13" s="354"/>
      <c r="C13" s="348" t="s">
        <v>506</v>
      </c>
      <c r="D13" s="559"/>
      <c r="E13" s="559"/>
      <c r="F13" s="559"/>
      <c r="G13" s="341">
        <f t="shared" si="0"/>
        <v>0</v>
      </c>
      <c r="H13" s="373"/>
      <c r="I13" s="357"/>
      <c r="J13" s="357"/>
      <c r="K13" s="358"/>
      <c r="L13" s="357"/>
      <c r="M13" s="359"/>
      <c r="N13" s="359"/>
      <c r="O13" s="359"/>
      <c r="P13" s="359"/>
      <c r="Q13" s="359"/>
      <c r="R13" s="359"/>
    </row>
    <row r="14" spans="1:18" s="360" customFormat="1" ht="24">
      <c r="A14" s="353"/>
      <c r="B14" s="354"/>
      <c r="C14" s="348" t="s">
        <v>507</v>
      </c>
      <c r="D14" s="559"/>
      <c r="E14" s="559"/>
      <c r="F14" s="559"/>
      <c r="G14" s="341">
        <f t="shared" si="0"/>
        <v>0</v>
      </c>
      <c r="H14" s="373"/>
      <c r="I14" s="357"/>
      <c r="J14" s="357"/>
      <c r="K14" s="358"/>
      <c r="L14" s="357"/>
      <c r="M14" s="359"/>
      <c r="N14" s="359"/>
      <c r="O14" s="359"/>
      <c r="P14" s="359"/>
      <c r="Q14" s="359"/>
      <c r="R14" s="359"/>
    </row>
    <row r="15" spans="1:18" s="360" customFormat="1">
      <c r="A15" s="353"/>
      <c r="B15" s="354"/>
      <c r="C15" s="348" t="s">
        <v>858</v>
      </c>
      <c r="D15" s="559"/>
      <c r="E15" s="559"/>
      <c r="F15" s="559"/>
      <c r="G15" s="341">
        <f t="shared" si="0"/>
        <v>0</v>
      </c>
      <c r="H15" s="373"/>
      <c r="I15" s="357"/>
      <c r="J15" s="357"/>
      <c r="K15" s="358"/>
      <c r="L15" s="357"/>
      <c r="M15" s="359"/>
      <c r="N15" s="359"/>
      <c r="O15" s="359"/>
      <c r="P15" s="359"/>
      <c r="Q15" s="359"/>
      <c r="R15" s="359"/>
    </row>
    <row r="16" spans="1:18" s="360" customFormat="1">
      <c r="A16" s="353"/>
      <c r="B16" s="354"/>
      <c r="C16" s="348" t="s">
        <v>508</v>
      </c>
      <c r="D16" s="559"/>
      <c r="E16" s="559"/>
      <c r="F16" s="559"/>
      <c r="G16" s="341">
        <f t="shared" si="0"/>
        <v>0</v>
      </c>
      <c r="H16" s="373"/>
      <c r="I16" s="357"/>
      <c r="J16" s="357"/>
      <c r="K16" s="358"/>
      <c r="L16" s="357"/>
      <c r="M16" s="359"/>
      <c r="N16" s="359"/>
      <c r="O16" s="359"/>
      <c r="P16" s="359"/>
      <c r="Q16" s="359"/>
      <c r="R16" s="359"/>
    </row>
    <row r="17" spans="1:18" s="360" customFormat="1">
      <c r="A17" s="353"/>
      <c r="B17" s="354"/>
      <c r="C17" s="348" t="s">
        <v>509</v>
      </c>
      <c r="D17" s="559"/>
      <c r="E17" s="559"/>
      <c r="F17" s="559"/>
      <c r="G17" s="341">
        <f t="shared" si="0"/>
        <v>0</v>
      </c>
      <c r="H17" s="373"/>
      <c r="I17" s="357"/>
      <c r="J17" s="357"/>
      <c r="K17" s="358"/>
      <c r="L17" s="357"/>
      <c r="M17" s="359"/>
      <c r="N17" s="359"/>
      <c r="O17" s="359"/>
      <c r="P17" s="359"/>
      <c r="Q17" s="359"/>
      <c r="R17" s="359"/>
    </row>
    <row r="18" spans="1:18" s="360" customFormat="1">
      <c r="A18" s="353"/>
      <c r="B18" s="354"/>
      <c r="C18" s="348" t="s">
        <v>510</v>
      </c>
      <c r="D18" s="559"/>
      <c r="E18" s="559"/>
      <c r="F18" s="559"/>
      <c r="G18" s="341">
        <f t="shared" si="0"/>
        <v>0</v>
      </c>
      <c r="H18" s="373"/>
      <c r="I18" s="357"/>
      <c r="J18" s="357"/>
      <c r="K18" s="358"/>
      <c r="L18" s="357"/>
      <c r="M18" s="359"/>
      <c r="N18" s="359"/>
      <c r="O18" s="359"/>
      <c r="P18" s="359"/>
      <c r="Q18" s="359"/>
      <c r="R18" s="359"/>
    </row>
    <row r="19" spans="1:18" s="360" customFormat="1" ht="111.75" customHeight="1">
      <c r="A19" s="353"/>
      <c r="B19" s="354"/>
      <c r="C19" s="348" t="s">
        <v>511</v>
      </c>
      <c r="D19" s="559"/>
      <c r="E19" s="559"/>
      <c r="F19" s="559"/>
      <c r="G19" s="341">
        <f t="shared" si="0"/>
        <v>0</v>
      </c>
      <c r="H19" s="373"/>
      <c r="I19" s="357"/>
      <c r="J19" s="357"/>
      <c r="K19" s="358"/>
      <c r="L19" s="357"/>
      <c r="M19" s="359"/>
      <c r="N19" s="359"/>
      <c r="O19" s="359"/>
      <c r="P19" s="359"/>
      <c r="Q19" s="359"/>
      <c r="R19" s="359"/>
    </row>
    <row r="20" spans="1:18" s="360" customFormat="1">
      <c r="A20" s="353"/>
      <c r="B20" s="354"/>
      <c r="C20" s="348"/>
      <c r="D20" s="339"/>
      <c r="E20" s="356"/>
      <c r="F20" s="341"/>
      <c r="G20" s="341">
        <f t="shared" si="0"/>
        <v>0</v>
      </c>
      <c r="H20" s="373"/>
      <c r="I20" s="357"/>
      <c r="J20" s="357"/>
      <c r="K20" s="358"/>
      <c r="L20" s="357"/>
      <c r="M20" s="359"/>
      <c r="N20" s="359"/>
      <c r="O20" s="359"/>
      <c r="P20" s="359"/>
      <c r="Q20" s="359"/>
      <c r="R20" s="359"/>
    </row>
    <row r="21" spans="1:18" s="360" customFormat="1" ht="24">
      <c r="A21" s="353" t="str">
        <f t="shared" ref="A21" si="1">$B$9</f>
        <v>I.</v>
      </c>
      <c r="B21" s="354">
        <f>COUNT($A$10:$B17)+1</f>
        <v>2</v>
      </c>
      <c r="C21" s="338" t="s">
        <v>859</v>
      </c>
      <c r="D21" s="339" t="s">
        <v>100</v>
      </c>
      <c r="E21" s="356">
        <v>1</v>
      </c>
      <c r="F21" s="571"/>
      <c r="G21" s="341">
        <f t="shared" si="0"/>
        <v>0</v>
      </c>
      <c r="H21" s="373"/>
      <c r="I21" s="357"/>
      <c r="J21" s="357"/>
      <c r="K21" s="358"/>
      <c r="L21" s="357"/>
      <c r="M21" s="359"/>
      <c r="N21" s="359"/>
      <c r="O21" s="359"/>
      <c r="P21" s="359"/>
      <c r="Q21" s="359"/>
      <c r="R21" s="359"/>
    </row>
    <row r="22" spans="1:18" s="360" customFormat="1">
      <c r="A22" s="353"/>
      <c r="B22" s="354"/>
      <c r="C22" s="348"/>
      <c r="D22" s="339"/>
      <c r="E22" s="356"/>
      <c r="F22" s="341"/>
      <c r="G22" s="341">
        <f t="shared" si="0"/>
        <v>0</v>
      </c>
      <c r="H22" s="373"/>
      <c r="I22" s="357"/>
      <c r="J22" s="357"/>
      <c r="K22" s="358"/>
      <c r="L22" s="357"/>
      <c r="M22" s="359"/>
      <c r="N22" s="359"/>
      <c r="O22" s="359"/>
      <c r="P22" s="359"/>
      <c r="Q22" s="359"/>
      <c r="R22" s="359"/>
    </row>
    <row r="23" spans="1:18" s="360" customFormat="1" ht="36">
      <c r="A23" s="353" t="str">
        <f>$B$9</f>
        <v>I.</v>
      </c>
      <c r="B23" s="354">
        <f>COUNT($A$10:$B22)+1</f>
        <v>3</v>
      </c>
      <c r="C23" s="348" t="s">
        <v>925</v>
      </c>
      <c r="D23" s="339" t="s">
        <v>142</v>
      </c>
      <c r="E23" s="356">
        <v>3420</v>
      </c>
      <c r="F23" s="571"/>
      <c r="G23" s="341">
        <f t="shared" si="0"/>
        <v>0</v>
      </c>
      <c r="H23" s="373"/>
      <c r="I23" s="357"/>
      <c r="J23" s="357"/>
      <c r="K23" s="358"/>
      <c r="L23" s="357"/>
      <c r="M23" s="359"/>
      <c r="N23" s="359"/>
      <c r="O23" s="359"/>
      <c r="P23" s="359"/>
      <c r="Q23" s="359"/>
      <c r="R23" s="359"/>
    </row>
    <row r="24" spans="1:18" s="82" customFormat="1">
      <c r="A24" s="229"/>
      <c r="B24" s="67"/>
      <c r="C24" s="221"/>
      <c r="D24" s="103"/>
      <c r="E24" s="296"/>
      <c r="F24" s="160"/>
      <c r="G24" s="341">
        <f t="shared" si="0"/>
        <v>0</v>
      </c>
      <c r="H24" s="168"/>
      <c r="I24" s="164"/>
      <c r="J24" s="164"/>
      <c r="K24" s="165"/>
      <c r="L24" s="166"/>
      <c r="M24" s="167"/>
      <c r="N24" s="167"/>
      <c r="O24" s="167"/>
      <c r="P24" s="167"/>
      <c r="Q24" s="167"/>
      <c r="R24" s="167"/>
    </row>
    <row r="25" spans="1:18" s="360" customFormat="1" ht="84">
      <c r="A25" s="353" t="str">
        <f>$B$9</f>
        <v>I.</v>
      </c>
      <c r="B25" s="354">
        <f>COUNT($A$10:$B24)+1</f>
        <v>4</v>
      </c>
      <c r="C25" s="374" t="s">
        <v>533</v>
      </c>
      <c r="D25" s="339" t="s">
        <v>196</v>
      </c>
      <c r="E25" s="356">
        <v>60</v>
      </c>
      <c r="F25" s="571"/>
      <c r="G25" s="341">
        <f t="shared" si="0"/>
        <v>0</v>
      </c>
      <c r="H25" s="373"/>
      <c r="I25" s="357"/>
      <c r="J25" s="357"/>
      <c r="K25" s="358"/>
      <c r="L25" s="357"/>
      <c r="M25" s="359"/>
      <c r="N25" s="359"/>
      <c r="O25" s="359"/>
      <c r="P25" s="359"/>
      <c r="Q25" s="359"/>
      <c r="R25" s="359"/>
    </row>
    <row r="26" spans="1:18" s="82" customFormat="1">
      <c r="C26" s="299"/>
      <c r="D26" s="103"/>
      <c r="E26" s="296"/>
      <c r="F26" s="160"/>
      <c r="G26" s="155">
        <f t="shared" si="0"/>
        <v>0</v>
      </c>
      <c r="H26" s="168"/>
      <c r="I26" s="164"/>
      <c r="J26" s="164"/>
      <c r="K26" s="165"/>
      <c r="L26" s="166"/>
      <c r="M26" s="167"/>
      <c r="N26" s="167"/>
      <c r="O26" s="167"/>
      <c r="P26" s="167"/>
      <c r="Q26" s="167"/>
      <c r="R26" s="167"/>
    </row>
    <row r="27" spans="1:18" s="82" customFormat="1" ht="13.5" thickBot="1">
      <c r="A27" s="212"/>
      <c r="B27" s="213"/>
      <c r="C27" s="192" t="str">
        <f>CONCATENATE($B$9," ",$C$9," - SKUPAJ:")</f>
        <v>I. PRIPRAVLJALNA DELA  - SKUPAJ:</v>
      </c>
      <c r="D27" s="148"/>
      <c r="E27" s="307"/>
      <c r="F27" s="158"/>
      <c r="G27" s="158">
        <f>SUM(G11:G26)</f>
        <v>0</v>
      </c>
      <c r="H27" s="168"/>
      <c r="I27" s="164"/>
      <c r="J27" s="164"/>
      <c r="K27" s="165"/>
      <c r="L27" s="166"/>
      <c r="M27" s="167"/>
      <c r="N27" s="167"/>
      <c r="O27" s="167"/>
      <c r="P27" s="167"/>
      <c r="Q27" s="167"/>
      <c r="R27" s="167"/>
    </row>
    <row r="28" spans="1:18" s="82" customFormat="1">
      <c r="C28" s="299"/>
      <c r="D28" s="103"/>
      <c r="E28" s="296"/>
      <c r="F28" s="160"/>
      <c r="G28" s="155"/>
      <c r="H28" s="168"/>
      <c r="I28" s="164"/>
      <c r="J28" s="164"/>
      <c r="K28" s="165"/>
      <c r="L28" s="166"/>
      <c r="M28" s="167"/>
      <c r="N28" s="167"/>
      <c r="O28" s="167"/>
      <c r="P28" s="167"/>
      <c r="Q28" s="167"/>
      <c r="R28" s="167"/>
    </row>
    <row r="29" spans="1:18" s="82" customFormat="1" ht="16.5" thickBot="1">
      <c r="A29" s="210"/>
      <c r="B29" s="211" t="s">
        <v>112</v>
      </c>
      <c r="C29" s="96" t="s">
        <v>534</v>
      </c>
      <c r="D29" s="151"/>
      <c r="E29" s="300"/>
      <c r="F29" s="163"/>
      <c r="G29" s="163"/>
      <c r="H29" s="168"/>
      <c r="I29" s="164"/>
      <c r="J29" s="164"/>
      <c r="K29" s="165"/>
      <c r="L29" s="166"/>
      <c r="M29" s="167"/>
      <c r="N29" s="167"/>
      <c r="O29" s="167"/>
      <c r="P29" s="167"/>
      <c r="Q29" s="167"/>
      <c r="R29" s="167"/>
    </row>
    <row r="30" spans="1:18" s="360" customFormat="1" ht="15.75">
      <c r="A30" s="367"/>
      <c r="B30" s="368"/>
      <c r="C30" s="369"/>
      <c r="D30" s="370"/>
      <c r="E30" s="371"/>
      <c r="F30" s="372"/>
      <c r="G30" s="372"/>
      <c r="H30" s="373"/>
      <c r="I30" s="357"/>
      <c r="J30" s="357"/>
      <c r="K30" s="358"/>
      <c r="L30" s="357"/>
      <c r="M30" s="359"/>
      <c r="N30" s="359"/>
      <c r="O30" s="359"/>
      <c r="P30" s="359"/>
      <c r="Q30" s="359"/>
      <c r="R30" s="359"/>
    </row>
    <row r="31" spans="1:18" s="360" customFormat="1">
      <c r="A31" s="353" t="str">
        <f>$B$29</f>
        <v>II.</v>
      </c>
      <c r="B31" s="354">
        <f>COUNT($A29:$B$30)+1</f>
        <v>1</v>
      </c>
      <c r="C31" s="338" t="s">
        <v>556</v>
      </c>
      <c r="D31" s="370"/>
      <c r="E31" s="371"/>
      <c r="F31" s="372"/>
      <c r="G31" s="372"/>
      <c r="H31" s="373"/>
      <c r="I31" s="357"/>
      <c r="J31" s="357"/>
      <c r="K31" s="358"/>
      <c r="L31" s="357"/>
      <c r="M31" s="359"/>
      <c r="N31" s="359"/>
      <c r="O31" s="359"/>
      <c r="P31" s="359"/>
      <c r="Q31" s="359"/>
      <c r="R31" s="359"/>
    </row>
    <row r="32" spans="1:18" s="360" customFormat="1" ht="60">
      <c r="A32" s="353"/>
      <c r="B32" s="354"/>
      <c r="C32" s="348" t="s">
        <v>555</v>
      </c>
      <c r="D32" s="339"/>
      <c r="E32" s="356"/>
      <c r="F32" s="341"/>
      <c r="G32" s="341">
        <f>E32*F32</f>
        <v>0</v>
      </c>
      <c r="H32" s="373"/>
      <c r="I32" s="357"/>
      <c r="J32" s="357"/>
      <c r="K32" s="358"/>
      <c r="L32" s="357"/>
      <c r="M32" s="359"/>
      <c r="N32" s="359"/>
      <c r="O32" s="359"/>
      <c r="P32" s="359"/>
      <c r="Q32" s="359"/>
      <c r="R32" s="359"/>
    </row>
    <row r="33" spans="1:18" s="360" customFormat="1">
      <c r="A33" s="353"/>
      <c r="B33" s="354"/>
      <c r="C33" s="348" t="s">
        <v>535</v>
      </c>
      <c r="D33" s="339" t="s">
        <v>10</v>
      </c>
      <c r="E33" s="356">
        <v>4</v>
      </c>
      <c r="F33" s="571"/>
      <c r="G33" s="341">
        <f t="shared" ref="G33:G49" si="2">E33*F33</f>
        <v>0</v>
      </c>
      <c r="H33" s="373"/>
      <c r="I33" s="357"/>
      <c r="J33" s="357"/>
      <c r="K33" s="358"/>
      <c r="L33" s="357"/>
      <c r="M33" s="359"/>
      <c r="N33" s="359"/>
      <c r="O33" s="359"/>
      <c r="P33" s="359"/>
      <c r="Q33" s="359"/>
      <c r="R33" s="359"/>
    </row>
    <row r="34" spans="1:18" s="360" customFormat="1">
      <c r="A34" s="353"/>
      <c r="B34" s="354"/>
      <c r="C34" s="348" t="s">
        <v>536</v>
      </c>
      <c r="D34" s="339" t="s">
        <v>10</v>
      </c>
      <c r="E34" s="356">
        <v>4</v>
      </c>
      <c r="F34" s="571"/>
      <c r="G34" s="341">
        <f t="shared" si="2"/>
        <v>0</v>
      </c>
      <c r="H34" s="373"/>
      <c r="I34" s="357"/>
      <c r="J34" s="357"/>
      <c r="K34" s="358"/>
      <c r="L34" s="357"/>
      <c r="M34" s="359"/>
      <c r="N34" s="359"/>
      <c r="O34" s="359"/>
      <c r="P34" s="359"/>
      <c r="Q34" s="359"/>
      <c r="R34" s="359"/>
    </row>
    <row r="35" spans="1:18" s="360" customFormat="1">
      <c r="A35" s="353"/>
      <c r="B35" s="354"/>
      <c r="C35" s="375"/>
      <c r="D35" s="339"/>
      <c r="E35" s="356"/>
      <c r="F35" s="341"/>
      <c r="G35" s="341"/>
      <c r="H35" s="373"/>
      <c r="I35" s="357"/>
      <c r="J35" s="357"/>
      <c r="K35" s="358"/>
      <c r="L35" s="357"/>
      <c r="M35" s="359"/>
      <c r="N35" s="359"/>
      <c r="O35" s="359"/>
      <c r="P35" s="359"/>
      <c r="Q35" s="359"/>
      <c r="R35" s="359"/>
    </row>
    <row r="36" spans="1:18" s="360" customFormat="1">
      <c r="A36" s="353" t="str">
        <f>$B$29</f>
        <v>II.</v>
      </c>
      <c r="B36" s="354">
        <f>COUNT($A$30:$B34)+1</f>
        <v>2</v>
      </c>
      <c r="C36" s="375" t="s">
        <v>557</v>
      </c>
      <c r="D36" s="339"/>
      <c r="E36" s="356"/>
      <c r="F36" s="341"/>
      <c r="G36" s="341"/>
      <c r="H36" s="373"/>
      <c r="I36" s="357"/>
      <c r="J36" s="357"/>
      <c r="K36" s="358"/>
      <c r="L36" s="357"/>
      <c r="M36" s="359"/>
      <c r="N36" s="359"/>
      <c r="O36" s="359"/>
      <c r="P36" s="359"/>
      <c r="Q36" s="359"/>
      <c r="R36" s="359"/>
    </row>
    <row r="37" spans="1:18" s="360" customFormat="1" ht="60">
      <c r="A37" s="353"/>
      <c r="B37" s="354"/>
      <c r="C37" s="348" t="s">
        <v>558</v>
      </c>
      <c r="D37" s="339"/>
      <c r="E37" s="356"/>
      <c r="F37" s="341"/>
      <c r="G37" s="341">
        <f t="shared" si="2"/>
        <v>0</v>
      </c>
      <c r="H37" s="373"/>
      <c r="I37" s="357"/>
      <c r="J37" s="357"/>
      <c r="K37" s="358"/>
      <c r="L37" s="357"/>
      <c r="M37" s="359"/>
      <c r="N37" s="359"/>
      <c r="O37" s="359"/>
      <c r="P37" s="359"/>
      <c r="Q37" s="359"/>
      <c r="R37" s="359"/>
    </row>
    <row r="38" spans="1:18" s="360" customFormat="1">
      <c r="A38" s="353"/>
      <c r="B38" s="354"/>
      <c r="C38" s="355" t="s">
        <v>537</v>
      </c>
      <c r="D38" s="339" t="s">
        <v>10</v>
      </c>
      <c r="E38" s="356">
        <v>1</v>
      </c>
      <c r="F38" s="571"/>
      <c r="G38" s="341">
        <f t="shared" si="2"/>
        <v>0</v>
      </c>
      <c r="H38" s="373"/>
      <c r="I38" s="357"/>
      <c r="J38" s="357"/>
      <c r="K38" s="358"/>
      <c r="L38" s="357"/>
      <c r="M38" s="359"/>
      <c r="N38" s="359"/>
      <c r="O38" s="359"/>
      <c r="P38" s="359"/>
      <c r="Q38" s="359"/>
      <c r="R38" s="359"/>
    </row>
    <row r="39" spans="1:18" s="360" customFormat="1">
      <c r="A39" s="353"/>
      <c r="B39" s="354"/>
      <c r="C39" s="355" t="s">
        <v>538</v>
      </c>
      <c r="D39" s="339" t="s">
        <v>10</v>
      </c>
      <c r="E39" s="356">
        <v>1</v>
      </c>
      <c r="F39" s="571"/>
      <c r="G39" s="341">
        <f t="shared" si="2"/>
        <v>0</v>
      </c>
      <c r="H39" s="373"/>
      <c r="I39" s="357"/>
      <c r="J39" s="357"/>
      <c r="K39" s="358"/>
      <c r="L39" s="357"/>
      <c r="M39" s="359"/>
      <c r="N39" s="359"/>
      <c r="O39" s="359"/>
      <c r="P39" s="359"/>
      <c r="Q39" s="359"/>
      <c r="R39" s="359"/>
    </row>
    <row r="40" spans="1:18" s="360" customFormat="1">
      <c r="A40" s="353"/>
      <c r="B40" s="354"/>
      <c r="C40" s="355" t="s">
        <v>539</v>
      </c>
      <c r="D40" s="339" t="s">
        <v>10</v>
      </c>
      <c r="E40" s="356">
        <v>4</v>
      </c>
      <c r="F40" s="571"/>
      <c r="G40" s="341">
        <f t="shared" si="2"/>
        <v>0</v>
      </c>
      <c r="H40" s="373"/>
      <c r="I40" s="357"/>
      <c r="J40" s="357"/>
      <c r="K40" s="358"/>
      <c r="L40" s="357"/>
      <c r="M40" s="359"/>
      <c r="N40" s="359"/>
      <c r="O40" s="359"/>
      <c r="P40" s="359"/>
      <c r="Q40" s="359"/>
      <c r="R40" s="359"/>
    </row>
    <row r="41" spans="1:18" s="360" customFormat="1">
      <c r="A41" s="353"/>
      <c r="B41" s="354"/>
      <c r="C41" s="355" t="s">
        <v>540</v>
      </c>
      <c r="D41" s="339" t="s">
        <v>10</v>
      </c>
      <c r="E41" s="356">
        <v>2</v>
      </c>
      <c r="F41" s="571"/>
      <c r="G41" s="341">
        <f t="shared" si="2"/>
        <v>0</v>
      </c>
      <c r="H41" s="373"/>
      <c r="I41" s="357"/>
      <c r="J41" s="357"/>
      <c r="K41" s="358"/>
      <c r="L41" s="357"/>
      <c r="M41" s="359"/>
      <c r="N41" s="359"/>
      <c r="O41" s="359"/>
      <c r="P41" s="359"/>
      <c r="Q41" s="359"/>
      <c r="R41" s="359"/>
    </row>
    <row r="42" spans="1:18" s="360" customFormat="1">
      <c r="A42" s="353"/>
      <c r="B42" s="354"/>
      <c r="C42" s="355" t="s">
        <v>541</v>
      </c>
      <c r="D42" s="339" t="s">
        <v>10</v>
      </c>
      <c r="E42" s="356">
        <v>2</v>
      </c>
      <c r="F42" s="571"/>
      <c r="G42" s="341">
        <f t="shared" si="2"/>
        <v>0</v>
      </c>
      <c r="H42" s="373"/>
      <c r="I42" s="357"/>
      <c r="J42" s="357"/>
      <c r="K42" s="358"/>
      <c r="L42" s="357"/>
      <c r="M42" s="359"/>
      <c r="N42" s="359"/>
      <c r="O42" s="359"/>
      <c r="P42" s="359"/>
      <c r="Q42" s="359"/>
      <c r="R42" s="359"/>
    </row>
    <row r="43" spans="1:18" s="360" customFormat="1">
      <c r="A43" s="353"/>
      <c r="B43" s="354"/>
      <c r="C43" s="348"/>
      <c r="D43" s="339"/>
      <c r="E43" s="356"/>
      <c r="F43" s="341"/>
      <c r="G43" s="341">
        <f t="shared" si="2"/>
        <v>0</v>
      </c>
      <c r="H43" s="373"/>
      <c r="I43" s="357"/>
      <c r="J43" s="357"/>
      <c r="K43" s="358"/>
      <c r="L43" s="357"/>
      <c r="M43" s="359"/>
      <c r="N43" s="359"/>
      <c r="O43" s="359"/>
      <c r="P43" s="359"/>
      <c r="Q43" s="359"/>
      <c r="R43" s="359"/>
    </row>
    <row r="44" spans="1:18" s="360" customFormat="1">
      <c r="A44" s="353" t="str">
        <f>$B$29</f>
        <v>II.</v>
      </c>
      <c r="B44" s="354">
        <f>COUNT($A$30:$B42)+1</f>
        <v>3</v>
      </c>
      <c r="C44" s="375" t="s">
        <v>559</v>
      </c>
      <c r="D44" s="339"/>
      <c r="E44" s="356"/>
      <c r="F44" s="341"/>
      <c r="G44" s="341"/>
      <c r="H44" s="373"/>
      <c r="I44" s="357"/>
      <c r="J44" s="357"/>
      <c r="K44" s="358"/>
      <c r="L44" s="357"/>
      <c r="M44" s="359"/>
      <c r="N44" s="359"/>
      <c r="O44" s="359"/>
      <c r="P44" s="359"/>
      <c r="Q44" s="359"/>
      <c r="R44" s="359"/>
    </row>
    <row r="45" spans="1:18" s="360" customFormat="1" ht="60">
      <c r="A45" s="353"/>
      <c r="B45" s="354"/>
      <c r="C45" s="348" t="s">
        <v>560</v>
      </c>
      <c r="D45" s="339"/>
      <c r="E45" s="356"/>
      <c r="F45" s="341"/>
      <c r="G45" s="341">
        <f t="shared" si="2"/>
        <v>0</v>
      </c>
      <c r="H45" s="373"/>
      <c r="I45" s="357"/>
      <c r="J45" s="357"/>
      <c r="K45" s="358"/>
      <c r="L45" s="357"/>
      <c r="M45" s="359"/>
      <c r="N45" s="359"/>
      <c r="O45" s="359"/>
      <c r="P45" s="359"/>
      <c r="Q45" s="359"/>
      <c r="R45" s="359"/>
    </row>
    <row r="46" spans="1:18" s="360" customFormat="1">
      <c r="A46" s="353"/>
      <c r="B46" s="354"/>
      <c r="C46" s="355" t="s">
        <v>569</v>
      </c>
      <c r="D46" s="339" t="s">
        <v>10</v>
      </c>
      <c r="E46" s="356">
        <v>1</v>
      </c>
      <c r="F46" s="571"/>
      <c r="G46" s="341">
        <f t="shared" si="2"/>
        <v>0</v>
      </c>
      <c r="H46" s="373"/>
      <c r="I46" s="357"/>
      <c r="J46" s="357"/>
      <c r="K46" s="358"/>
      <c r="L46" s="357"/>
      <c r="M46" s="359"/>
      <c r="N46" s="359"/>
      <c r="O46" s="359"/>
      <c r="P46" s="359"/>
      <c r="Q46" s="359"/>
      <c r="R46" s="359"/>
    </row>
    <row r="47" spans="1:18" s="360" customFormat="1">
      <c r="A47" s="353"/>
      <c r="B47" s="354"/>
      <c r="C47" s="348"/>
      <c r="D47" s="339"/>
      <c r="E47" s="356"/>
      <c r="F47" s="341"/>
      <c r="G47" s="341">
        <f t="shared" si="2"/>
        <v>0</v>
      </c>
      <c r="H47" s="373"/>
      <c r="I47" s="357"/>
      <c r="J47" s="357"/>
      <c r="K47" s="358"/>
      <c r="L47" s="357"/>
      <c r="M47" s="359"/>
      <c r="N47" s="359"/>
      <c r="O47" s="359"/>
      <c r="P47" s="359"/>
      <c r="Q47" s="359"/>
      <c r="R47" s="359"/>
    </row>
    <row r="48" spans="1:18" s="82" customFormat="1">
      <c r="A48" s="229" t="str">
        <f>$B$29</f>
        <v>II.</v>
      </c>
      <c r="B48" s="67">
        <f>COUNT($A$30:$B46)+1</f>
        <v>4</v>
      </c>
      <c r="C48" s="225" t="s">
        <v>561</v>
      </c>
      <c r="D48" s="159"/>
      <c r="E48" s="204"/>
      <c r="F48" s="155"/>
      <c r="G48" s="155"/>
      <c r="H48" s="168"/>
      <c r="I48" s="164"/>
      <c r="J48" s="164"/>
      <c r="K48" s="165"/>
      <c r="L48" s="166"/>
      <c r="M48" s="167"/>
      <c r="N48" s="167"/>
      <c r="O48" s="167"/>
      <c r="P48" s="167"/>
      <c r="Q48" s="167"/>
      <c r="R48" s="167"/>
    </row>
    <row r="49" spans="1:18" s="82" customFormat="1" ht="60">
      <c r="A49" s="229"/>
      <c r="B49" s="67"/>
      <c r="C49" s="221" t="s">
        <v>562</v>
      </c>
      <c r="D49" s="159"/>
      <c r="E49" s="204"/>
      <c r="F49" s="155"/>
      <c r="G49" s="155">
        <f t="shared" si="2"/>
        <v>0</v>
      </c>
      <c r="H49" s="168"/>
      <c r="I49" s="164"/>
      <c r="J49" s="164"/>
      <c r="K49" s="165"/>
      <c r="L49" s="166"/>
      <c r="M49" s="167"/>
      <c r="N49" s="167"/>
      <c r="O49" s="167"/>
      <c r="P49" s="167"/>
      <c r="Q49" s="167"/>
      <c r="R49" s="167"/>
    </row>
    <row r="50" spans="1:18" s="82" customFormat="1">
      <c r="A50" s="229"/>
      <c r="B50" s="67"/>
      <c r="C50" s="221" t="s">
        <v>542</v>
      </c>
      <c r="D50" s="159" t="s">
        <v>10</v>
      </c>
      <c r="E50" s="204">
        <v>10</v>
      </c>
      <c r="F50" s="571"/>
      <c r="G50" s="155">
        <f t="shared" ref="G50:G71" si="3">E50*F50</f>
        <v>0</v>
      </c>
      <c r="H50" s="168"/>
      <c r="I50" s="164"/>
      <c r="J50" s="164"/>
      <c r="K50" s="165"/>
      <c r="L50" s="166"/>
      <c r="M50" s="167"/>
      <c r="N50" s="167"/>
      <c r="O50" s="167"/>
      <c r="P50" s="167"/>
      <c r="Q50" s="167"/>
      <c r="R50" s="167"/>
    </row>
    <row r="51" spans="1:18" s="82" customFormat="1">
      <c r="A51" s="229"/>
      <c r="B51" s="67"/>
      <c r="C51" s="221" t="s">
        <v>543</v>
      </c>
      <c r="D51" s="159" t="s">
        <v>10</v>
      </c>
      <c r="E51" s="204">
        <v>53</v>
      </c>
      <c r="F51" s="571"/>
      <c r="G51" s="155">
        <f t="shared" si="3"/>
        <v>0</v>
      </c>
      <c r="H51" s="168"/>
      <c r="I51" s="164"/>
      <c r="J51" s="164"/>
      <c r="K51" s="165"/>
      <c r="L51" s="166"/>
      <c r="M51" s="167"/>
      <c r="N51" s="167"/>
      <c r="O51" s="167"/>
      <c r="P51" s="167"/>
      <c r="Q51" s="167"/>
      <c r="R51" s="167"/>
    </row>
    <row r="52" spans="1:18" s="82" customFormat="1">
      <c r="A52" s="229"/>
      <c r="B52" s="67"/>
      <c r="C52" s="221" t="s">
        <v>544</v>
      </c>
      <c r="D52" s="159" t="s">
        <v>10</v>
      </c>
      <c r="E52" s="204">
        <v>24</v>
      </c>
      <c r="F52" s="571"/>
      <c r="G52" s="155">
        <f t="shared" si="3"/>
        <v>0</v>
      </c>
      <c r="H52" s="168"/>
      <c r="I52" s="164"/>
      <c r="J52" s="164"/>
      <c r="K52" s="165"/>
      <c r="L52" s="166"/>
      <c r="M52" s="167"/>
      <c r="N52" s="167"/>
      <c r="O52" s="167"/>
      <c r="P52" s="167"/>
      <c r="Q52" s="167"/>
      <c r="R52" s="167"/>
    </row>
    <row r="53" spans="1:18" s="82" customFormat="1">
      <c r="A53" s="229"/>
      <c r="B53" s="67"/>
      <c r="C53" s="221" t="s">
        <v>545</v>
      </c>
      <c r="D53" s="159" t="s">
        <v>10</v>
      </c>
      <c r="E53" s="204">
        <v>22</v>
      </c>
      <c r="F53" s="571"/>
      <c r="G53" s="155">
        <f t="shared" si="3"/>
        <v>0</v>
      </c>
      <c r="H53" s="168"/>
      <c r="I53" s="164"/>
      <c r="J53" s="164"/>
      <c r="K53" s="165"/>
      <c r="L53" s="166"/>
      <c r="M53" s="167"/>
      <c r="N53" s="167"/>
      <c r="O53" s="167"/>
      <c r="P53" s="167"/>
      <c r="Q53" s="167"/>
      <c r="R53" s="167"/>
    </row>
    <row r="54" spans="1:18" s="82" customFormat="1">
      <c r="A54" s="229"/>
      <c r="B54" s="67"/>
      <c r="C54" s="221" t="s">
        <v>546</v>
      </c>
      <c r="D54" s="159" t="s">
        <v>10</v>
      </c>
      <c r="E54" s="204">
        <v>41</v>
      </c>
      <c r="F54" s="571"/>
      <c r="G54" s="155">
        <f t="shared" si="3"/>
        <v>0</v>
      </c>
      <c r="H54" s="168"/>
      <c r="I54" s="164"/>
      <c r="J54" s="164"/>
      <c r="K54" s="165"/>
      <c r="L54" s="166"/>
      <c r="M54" s="167"/>
      <c r="N54" s="167"/>
      <c r="O54" s="167"/>
      <c r="P54" s="167"/>
      <c r="Q54" s="167"/>
      <c r="R54" s="167"/>
    </row>
    <row r="55" spans="1:18" s="82" customFormat="1">
      <c r="A55" s="229"/>
      <c r="B55" s="67"/>
      <c r="C55" s="221" t="s">
        <v>547</v>
      </c>
      <c r="D55" s="159" t="s">
        <v>10</v>
      </c>
      <c r="E55" s="204">
        <v>21</v>
      </c>
      <c r="F55" s="571"/>
      <c r="G55" s="155">
        <f t="shared" si="3"/>
        <v>0</v>
      </c>
      <c r="H55" s="168"/>
      <c r="I55" s="164"/>
      <c r="J55" s="164"/>
      <c r="K55" s="165"/>
      <c r="L55" s="166"/>
      <c r="M55" s="167"/>
      <c r="N55" s="167"/>
      <c r="O55" s="167"/>
      <c r="P55" s="167"/>
      <c r="Q55" s="167"/>
      <c r="R55" s="167"/>
    </row>
    <row r="56" spans="1:18" s="82" customFormat="1">
      <c r="A56" s="229"/>
      <c r="B56" s="67"/>
      <c r="C56" s="221" t="s">
        <v>548</v>
      </c>
      <c r="D56" s="159" t="s">
        <v>10</v>
      </c>
      <c r="E56" s="204">
        <v>8</v>
      </c>
      <c r="F56" s="571"/>
      <c r="G56" s="155">
        <f t="shared" si="3"/>
        <v>0</v>
      </c>
      <c r="H56" s="168"/>
      <c r="I56" s="164"/>
      <c r="J56" s="164"/>
      <c r="K56" s="165"/>
      <c r="L56" s="166"/>
      <c r="M56" s="167"/>
      <c r="N56" s="167"/>
      <c r="O56" s="167"/>
      <c r="P56" s="167"/>
      <c r="Q56" s="167"/>
      <c r="R56" s="167"/>
    </row>
    <row r="57" spans="1:18" s="82" customFormat="1">
      <c r="A57" s="229"/>
      <c r="B57" s="67"/>
      <c r="C57" s="221"/>
      <c r="D57" s="159"/>
      <c r="E57" s="204"/>
      <c r="F57" s="155"/>
      <c r="G57" s="155">
        <f t="shared" si="3"/>
        <v>0</v>
      </c>
      <c r="H57" s="168"/>
      <c r="I57" s="164"/>
      <c r="J57" s="164"/>
      <c r="K57" s="165"/>
      <c r="L57" s="166"/>
      <c r="M57" s="167"/>
      <c r="N57" s="167"/>
      <c r="O57" s="167"/>
      <c r="P57" s="167"/>
      <c r="Q57" s="167"/>
      <c r="R57" s="167"/>
    </row>
    <row r="58" spans="1:18" s="82" customFormat="1">
      <c r="A58" s="229" t="str">
        <f>$B$29</f>
        <v>II.</v>
      </c>
      <c r="B58" s="67">
        <f>COUNT($A$30:$B57)+1</f>
        <v>5</v>
      </c>
      <c r="C58" s="225" t="s">
        <v>289</v>
      </c>
      <c r="D58" s="159"/>
      <c r="E58" s="204"/>
      <c r="F58" s="155"/>
      <c r="G58" s="155">
        <f t="shared" si="3"/>
        <v>0</v>
      </c>
      <c r="H58" s="168"/>
      <c r="I58" s="164"/>
      <c r="J58" s="164"/>
      <c r="K58" s="165"/>
      <c r="L58" s="166"/>
      <c r="M58" s="167"/>
      <c r="N58" s="167"/>
      <c r="O58" s="167"/>
      <c r="P58" s="167"/>
      <c r="Q58" s="167"/>
      <c r="R58" s="167"/>
    </row>
    <row r="59" spans="1:18" s="82" customFormat="1" ht="60">
      <c r="A59" s="229"/>
      <c r="B59" s="67"/>
      <c r="C59" s="221" t="s">
        <v>589</v>
      </c>
      <c r="D59" s="203" t="s">
        <v>196</v>
      </c>
      <c r="E59" s="306">
        <v>48</v>
      </c>
      <c r="F59" s="571"/>
      <c r="G59" s="155">
        <f t="shared" si="3"/>
        <v>0</v>
      </c>
      <c r="H59" s="168"/>
      <c r="I59" s="164"/>
      <c r="J59" s="164"/>
      <c r="K59" s="165"/>
      <c r="L59" s="166"/>
      <c r="M59" s="167"/>
      <c r="N59" s="167"/>
      <c r="O59" s="167"/>
      <c r="P59" s="167"/>
      <c r="Q59" s="167"/>
      <c r="R59" s="167"/>
    </row>
    <row r="60" spans="1:18" s="82" customFormat="1">
      <c r="A60" s="229"/>
      <c r="B60" s="67"/>
      <c r="C60" s="221"/>
      <c r="D60" s="159"/>
      <c r="E60" s="204"/>
      <c r="F60" s="155"/>
      <c r="G60" s="155">
        <f t="shared" si="3"/>
        <v>0</v>
      </c>
      <c r="H60" s="168"/>
      <c r="I60" s="164"/>
      <c r="J60" s="164"/>
      <c r="K60" s="165"/>
      <c r="L60" s="166"/>
      <c r="M60" s="167"/>
      <c r="N60" s="167"/>
      <c r="O60" s="167"/>
      <c r="P60" s="167"/>
      <c r="Q60" s="167"/>
      <c r="R60" s="167"/>
    </row>
    <row r="61" spans="1:18" s="360" customFormat="1">
      <c r="A61" s="353" t="str">
        <f>$B$29</f>
        <v>II.</v>
      </c>
      <c r="B61" s="354">
        <f>COUNT($A$30:$B60)+1</f>
        <v>6</v>
      </c>
      <c r="C61" s="338" t="s">
        <v>563</v>
      </c>
      <c r="D61" s="339"/>
      <c r="E61" s="356"/>
      <c r="F61" s="341"/>
      <c r="G61" s="341"/>
      <c r="H61" s="373"/>
      <c r="I61" s="357"/>
      <c r="J61" s="357"/>
      <c r="K61" s="358"/>
      <c r="L61" s="357"/>
      <c r="M61" s="359"/>
      <c r="N61" s="359"/>
      <c r="O61" s="359"/>
      <c r="P61" s="359"/>
      <c r="Q61" s="359"/>
      <c r="R61" s="359"/>
    </row>
    <row r="62" spans="1:18" s="360" customFormat="1" ht="47.25" customHeight="1">
      <c r="A62" s="353"/>
      <c r="B62" s="354"/>
      <c r="C62" s="348" t="s">
        <v>926</v>
      </c>
      <c r="D62" s="339"/>
      <c r="E62" s="356"/>
      <c r="F62" s="341"/>
      <c r="G62" s="341">
        <f t="shared" si="3"/>
        <v>0</v>
      </c>
      <c r="H62" s="373"/>
      <c r="I62" s="357"/>
      <c r="J62" s="357"/>
      <c r="K62" s="358"/>
      <c r="L62" s="357"/>
      <c r="M62" s="359"/>
      <c r="N62" s="359"/>
      <c r="O62" s="359"/>
      <c r="P62" s="359"/>
      <c r="Q62" s="359"/>
      <c r="R62" s="359"/>
    </row>
    <row r="63" spans="1:18" s="360" customFormat="1">
      <c r="A63" s="353"/>
      <c r="B63" s="354"/>
      <c r="C63" s="348" t="s">
        <v>553</v>
      </c>
      <c r="D63" s="339" t="s">
        <v>10</v>
      </c>
      <c r="E63" s="356">
        <v>3</v>
      </c>
      <c r="F63" s="571"/>
      <c r="G63" s="341">
        <f t="shared" si="3"/>
        <v>0</v>
      </c>
      <c r="H63" s="373"/>
      <c r="I63" s="357"/>
      <c r="J63" s="357"/>
      <c r="K63" s="358"/>
      <c r="L63" s="357"/>
      <c r="M63" s="359"/>
      <c r="N63" s="359"/>
      <c r="O63" s="359"/>
      <c r="P63" s="359"/>
      <c r="Q63" s="359"/>
      <c r="R63" s="359"/>
    </row>
    <row r="64" spans="1:18" s="360" customFormat="1">
      <c r="A64" s="353"/>
      <c r="B64" s="354"/>
      <c r="C64" s="348" t="s">
        <v>554</v>
      </c>
      <c r="D64" s="339" t="s">
        <v>10</v>
      </c>
      <c r="E64" s="356">
        <v>1</v>
      </c>
      <c r="F64" s="571"/>
      <c r="G64" s="341">
        <f t="shared" si="3"/>
        <v>0</v>
      </c>
      <c r="H64" s="373"/>
      <c r="I64" s="357"/>
      <c r="J64" s="357"/>
      <c r="K64" s="358"/>
      <c r="L64" s="357"/>
      <c r="M64" s="359"/>
      <c r="N64" s="359"/>
      <c r="O64" s="359"/>
      <c r="P64" s="359"/>
      <c r="Q64" s="359"/>
      <c r="R64" s="359"/>
    </row>
    <row r="65" spans="1:18" s="360" customFormat="1">
      <c r="A65" s="353"/>
      <c r="B65" s="354"/>
      <c r="C65" s="348"/>
      <c r="D65" s="339"/>
      <c r="E65" s="356"/>
      <c r="F65" s="341"/>
      <c r="G65" s="341">
        <f t="shared" si="3"/>
        <v>0</v>
      </c>
      <c r="H65" s="373"/>
      <c r="I65" s="357"/>
      <c r="J65" s="357"/>
      <c r="K65" s="358"/>
      <c r="L65" s="357"/>
      <c r="M65" s="359"/>
      <c r="N65" s="359"/>
      <c r="O65" s="359"/>
      <c r="P65" s="359"/>
      <c r="Q65" s="359"/>
      <c r="R65" s="359"/>
    </row>
    <row r="66" spans="1:18" s="360" customFormat="1">
      <c r="A66" s="353" t="str">
        <f>$B$29</f>
        <v>II.</v>
      </c>
      <c r="B66" s="354">
        <f>COUNT($A$30:$B65)+1</f>
        <v>7</v>
      </c>
      <c r="C66" s="338" t="s">
        <v>549</v>
      </c>
      <c r="D66" s="339"/>
      <c r="E66" s="356"/>
      <c r="F66" s="341"/>
      <c r="G66" s="341"/>
      <c r="H66" s="373"/>
      <c r="I66" s="357"/>
      <c r="J66" s="357"/>
      <c r="K66" s="358"/>
      <c r="L66" s="357"/>
      <c r="M66" s="359"/>
      <c r="N66" s="359"/>
      <c r="O66" s="359"/>
      <c r="P66" s="359"/>
      <c r="Q66" s="359"/>
      <c r="R66" s="359"/>
    </row>
    <row r="67" spans="1:18" s="360" customFormat="1" ht="36">
      <c r="A67" s="353"/>
      <c r="B67" s="354"/>
      <c r="C67" s="348" t="s">
        <v>550</v>
      </c>
      <c r="D67" s="339"/>
      <c r="E67" s="356"/>
      <c r="F67" s="341"/>
      <c r="G67" s="341">
        <f t="shared" si="3"/>
        <v>0</v>
      </c>
      <c r="H67" s="373"/>
      <c r="I67" s="357"/>
      <c r="J67" s="357"/>
      <c r="K67" s="358"/>
      <c r="L67" s="357"/>
      <c r="M67" s="359"/>
      <c r="N67" s="359"/>
      <c r="O67" s="359"/>
      <c r="P67" s="359"/>
      <c r="Q67" s="359"/>
      <c r="R67" s="359"/>
    </row>
    <row r="68" spans="1:18" s="360" customFormat="1">
      <c r="A68" s="353"/>
      <c r="B68" s="354"/>
      <c r="C68" s="348" t="s">
        <v>552</v>
      </c>
      <c r="D68" s="339" t="s">
        <v>10</v>
      </c>
      <c r="E68" s="356">
        <v>3</v>
      </c>
      <c r="F68" s="571"/>
      <c r="G68" s="341">
        <f t="shared" si="3"/>
        <v>0</v>
      </c>
      <c r="H68" s="373"/>
      <c r="I68" s="357"/>
      <c r="J68" s="357"/>
      <c r="K68" s="358"/>
      <c r="L68" s="357"/>
      <c r="M68" s="359"/>
      <c r="N68" s="359"/>
      <c r="O68" s="359"/>
      <c r="P68" s="359"/>
      <c r="Q68" s="359"/>
      <c r="R68" s="359"/>
    </row>
    <row r="69" spans="1:18" s="360" customFormat="1">
      <c r="A69" s="353"/>
      <c r="B69" s="354"/>
      <c r="C69" s="348" t="s">
        <v>551</v>
      </c>
      <c r="D69" s="339" t="s">
        <v>10</v>
      </c>
      <c r="E69" s="356">
        <v>1</v>
      </c>
      <c r="F69" s="571"/>
      <c r="G69" s="341">
        <f t="shared" si="3"/>
        <v>0</v>
      </c>
      <c r="H69" s="373"/>
      <c r="I69" s="357"/>
      <c r="J69" s="357"/>
      <c r="K69" s="358"/>
      <c r="L69" s="357"/>
      <c r="M69" s="359"/>
      <c r="N69" s="359"/>
      <c r="O69" s="359"/>
      <c r="P69" s="359"/>
      <c r="Q69" s="359"/>
      <c r="R69" s="359"/>
    </row>
    <row r="70" spans="1:18" s="360" customFormat="1">
      <c r="A70" s="353"/>
      <c r="B70" s="354"/>
      <c r="C70" s="348"/>
      <c r="D70" s="339"/>
      <c r="E70" s="356"/>
      <c r="F70" s="341"/>
      <c r="G70" s="341">
        <f t="shared" si="3"/>
        <v>0</v>
      </c>
      <c r="H70" s="373"/>
      <c r="I70" s="357"/>
      <c r="J70" s="357"/>
      <c r="K70" s="358"/>
      <c r="L70" s="357"/>
      <c r="M70" s="359"/>
      <c r="N70" s="359"/>
      <c r="O70" s="359"/>
      <c r="P70" s="359"/>
      <c r="Q70" s="359"/>
      <c r="R70" s="359"/>
    </row>
    <row r="71" spans="1:18" s="360" customFormat="1">
      <c r="A71" s="353" t="str">
        <f>$B$29</f>
        <v>II.</v>
      </c>
      <c r="B71" s="354">
        <f>COUNT($A$30:$B70)+1</f>
        <v>8</v>
      </c>
      <c r="C71" s="338" t="s">
        <v>567</v>
      </c>
      <c r="D71" s="339" t="s">
        <v>142</v>
      </c>
      <c r="E71" s="356">
        <v>10</v>
      </c>
      <c r="F71" s="571"/>
      <c r="G71" s="341">
        <f t="shared" si="3"/>
        <v>0</v>
      </c>
      <c r="H71" s="373"/>
      <c r="I71" s="357"/>
      <c r="J71" s="357"/>
      <c r="K71" s="358"/>
      <c r="L71" s="357"/>
      <c r="M71" s="359"/>
      <c r="N71" s="359"/>
      <c r="O71" s="359"/>
      <c r="P71" s="359"/>
      <c r="Q71" s="359"/>
      <c r="R71" s="359"/>
    </row>
    <row r="72" spans="1:18" s="360" customFormat="1" ht="36">
      <c r="A72" s="353"/>
      <c r="B72" s="354"/>
      <c r="C72" s="348" t="s">
        <v>841</v>
      </c>
      <c r="D72" s="339"/>
      <c r="E72" s="356"/>
      <c r="F72" s="341"/>
      <c r="G72" s="341"/>
      <c r="H72" s="373"/>
      <c r="I72" s="357"/>
      <c r="J72" s="357"/>
      <c r="K72" s="358"/>
      <c r="L72" s="357"/>
      <c r="M72" s="359"/>
      <c r="N72" s="359"/>
      <c r="O72" s="359"/>
      <c r="P72" s="359"/>
      <c r="Q72" s="359"/>
      <c r="R72" s="359"/>
    </row>
    <row r="73" spans="1:18" s="360" customFormat="1">
      <c r="A73" s="353"/>
      <c r="B73" s="354"/>
      <c r="C73" s="348"/>
      <c r="D73" s="339"/>
      <c r="E73" s="356"/>
      <c r="F73" s="341"/>
      <c r="G73" s="341"/>
      <c r="H73" s="373"/>
      <c r="I73" s="357"/>
      <c r="J73" s="357"/>
      <c r="K73" s="358"/>
      <c r="L73" s="357"/>
      <c r="M73" s="359"/>
      <c r="N73" s="359"/>
      <c r="O73" s="359"/>
      <c r="P73" s="359"/>
      <c r="Q73" s="359"/>
      <c r="R73" s="359"/>
    </row>
    <row r="74" spans="1:18" s="360" customFormat="1" ht="13.5" thickBot="1">
      <c r="A74" s="376"/>
      <c r="B74" s="377"/>
      <c r="C74" s="378" t="str">
        <f>CONCATENATE($B$29," ",$C$29," - SKUPAJ:")</f>
        <v>II. RUŠITVENA DELA - SKUPAJ:</v>
      </c>
      <c r="D74" s="379"/>
      <c r="E74" s="380"/>
      <c r="F74" s="381"/>
      <c r="G74" s="381">
        <f>SUM(G32:G72)</f>
        <v>0</v>
      </c>
      <c r="H74" s="373"/>
      <c r="I74" s="357"/>
      <c r="J74" s="357"/>
      <c r="K74" s="358"/>
      <c r="L74" s="357"/>
      <c r="M74" s="359"/>
      <c r="N74" s="359"/>
      <c r="O74" s="359"/>
      <c r="P74" s="359"/>
      <c r="Q74" s="359"/>
      <c r="R74" s="359"/>
    </row>
    <row r="75" spans="1:18" s="82" customFormat="1">
      <c r="C75" s="299"/>
      <c r="D75" s="103"/>
      <c r="E75" s="296"/>
      <c r="F75" s="160"/>
      <c r="G75" s="155">
        <f t="shared" ref="G75" si="4">E75*F75</f>
        <v>0</v>
      </c>
      <c r="H75" s="168"/>
      <c r="I75" s="164"/>
      <c r="J75" s="164"/>
      <c r="K75" s="165"/>
      <c r="L75" s="166"/>
      <c r="M75" s="167"/>
      <c r="N75" s="167"/>
      <c r="O75" s="167"/>
      <c r="P75" s="167"/>
      <c r="Q75" s="167"/>
      <c r="R75" s="167"/>
    </row>
    <row r="76" spans="1:18" s="82" customFormat="1" ht="16.5" thickBot="1">
      <c r="A76" s="210"/>
      <c r="B76" s="211" t="s">
        <v>222</v>
      </c>
      <c r="C76" s="96" t="s">
        <v>288</v>
      </c>
      <c r="D76" s="151"/>
      <c r="E76" s="300"/>
      <c r="F76" s="163"/>
      <c r="G76" s="163"/>
      <c r="H76" s="155"/>
      <c r="I76" s="164"/>
      <c r="J76" s="164"/>
      <c r="K76" s="165"/>
      <c r="L76" s="166"/>
      <c r="M76" s="167"/>
      <c r="N76" s="167"/>
      <c r="O76" s="167"/>
      <c r="P76" s="167"/>
      <c r="Q76" s="167"/>
      <c r="R76" s="167"/>
    </row>
    <row r="77" spans="1:18" s="360" customFormat="1">
      <c r="A77" s="353"/>
      <c r="B77" s="354"/>
      <c r="C77" s="355"/>
      <c r="D77" s="339"/>
      <c r="E77" s="356"/>
      <c r="F77" s="341"/>
      <c r="G77" s="341">
        <f t="shared" ref="G77:G118" si="5">E77*F77</f>
        <v>0</v>
      </c>
      <c r="H77" s="341"/>
      <c r="I77" s="357"/>
      <c r="J77" s="357"/>
      <c r="K77" s="358"/>
      <c r="L77" s="357"/>
      <c r="M77" s="359"/>
      <c r="N77" s="359"/>
      <c r="O77" s="359"/>
      <c r="P77" s="359"/>
      <c r="Q77" s="359"/>
      <c r="R77" s="359"/>
    </row>
    <row r="78" spans="1:18" s="360" customFormat="1">
      <c r="A78" s="353" t="str">
        <f>$B$76</f>
        <v>III.</v>
      </c>
      <c r="B78" s="354">
        <f>COUNT($A$77:$B77)+1</f>
        <v>1</v>
      </c>
      <c r="C78" s="338" t="s">
        <v>571</v>
      </c>
      <c r="D78" s="339" t="s">
        <v>196</v>
      </c>
      <c r="E78" s="356">
        <v>16</v>
      </c>
      <c r="F78" s="571"/>
      <c r="G78" s="341">
        <f t="shared" si="5"/>
        <v>0</v>
      </c>
      <c r="H78" s="341"/>
      <c r="I78" s="357"/>
      <c r="J78" s="357"/>
      <c r="K78" s="358"/>
      <c r="L78" s="357"/>
      <c r="M78" s="359"/>
      <c r="N78" s="359"/>
      <c r="O78" s="359"/>
      <c r="P78" s="359"/>
      <c r="Q78" s="359"/>
      <c r="R78" s="359"/>
    </row>
    <row r="79" spans="1:18" s="360" customFormat="1" ht="40.5" customHeight="1">
      <c r="A79" s="353"/>
      <c r="B79" s="354"/>
      <c r="C79" s="355" t="s">
        <v>861</v>
      </c>
      <c r="D79" s="339"/>
      <c r="E79" s="356"/>
      <c r="F79" s="341"/>
      <c r="G79" s="341">
        <f t="shared" si="5"/>
        <v>0</v>
      </c>
      <c r="H79" s="341"/>
      <c r="I79" s="357"/>
      <c r="J79" s="357"/>
      <c r="K79" s="358"/>
      <c r="L79" s="357"/>
      <c r="M79" s="359"/>
      <c r="N79" s="359"/>
      <c r="O79" s="359"/>
      <c r="P79" s="359"/>
      <c r="Q79" s="359"/>
      <c r="R79" s="359"/>
    </row>
    <row r="80" spans="1:18" s="360" customFormat="1">
      <c r="A80" s="353"/>
      <c r="B80" s="354"/>
      <c r="C80" s="355"/>
      <c r="D80" s="339"/>
      <c r="E80" s="356"/>
      <c r="F80" s="341"/>
      <c r="G80" s="341">
        <f t="shared" si="5"/>
        <v>0</v>
      </c>
      <c r="H80" s="341"/>
      <c r="I80" s="357"/>
      <c r="J80" s="357"/>
      <c r="K80" s="358"/>
      <c r="L80" s="357"/>
      <c r="M80" s="359"/>
      <c r="N80" s="359"/>
      <c r="O80" s="359"/>
      <c r="P80" s="359"/>
      <c r="Q80" s="359"/>
      <c r="R80" s="359"/>
    </row>
    <row r="81" spans="1:18" s="360" customFormat="1">
      <c r="A81" s="353" t="str">
        <f>$B$76</f>
        <v>III.</v>
      </c>
      <c r="B81" s="354">
        <f>COUNT($A$77:$B80)+1</f>
        <v>2</v>
      </c>
      <c r="C81" s="338" t="s">
        <v>837</v>
      </c>
      <c r="D81" s="339" t="s">
        <v>196</v>
      </c>
      <c r="E81" s="356">
        <v>64</v>
      </c>
      <c r="F81" s="571"/>
      <c r="G81" s="341">
        <f t="shared" si="5"/>
        <v>0</v>
      </c>
      <c r="H81" s="341"/>
      <c r="I81" s="357"/>
      <c r="J81" s="357"/>
      <c r="K81" s="358"/>
      <c r="L81" s="357"/>
      <c r="M81" s="359"/>
      <c r="N81" s="359"/>
      <c r="O81" s="359"/>
      <c r="P81" s="359"/>
      <c r="Q81" s="359"/>
      <c r="R81" s="359"/>
    </row>
    <row r="82" spans="1:18" s="360" customFormat="1" ht="48">
      <c r="A82" s="353"/>
      <c r="B82" s="354"/>
      <c r="C82" s="355" t="s">
        <v>862</v>
      </c>
      <c r="D82" s="339"/>
      <c r="E82" s="356"/>
      <c r="F82" s="341"/>
      <c r="G82" s="341">
        <f t="shared" si="5"/>
        <v>0</v>
      </c>
      <c r="H82" s="341"/>
      <c r="I82" s="357"/>
      <c r="J82" s="357"/>
      <c r="K82" s="358"/>
      <c r="L82" s="357"/>
      <c r="M82" s="359"/>
      <c r="N82" s="359"/>
      <c r="O82" s="359"/>
      <c r="P82" s="359"/>
      <c r="Q82" s="359"/>
      <c r="R82" s="359"/>
    </row>
    <row r="83" spans="1:18" s="360" customFormat="1">
      <c r="A83" s="353"/>
      <c r="B83" s="354"/>
      <c r="C83" s="355"/>
      <c r="D83" s="339"/>
      <c r="E83" s="356"/>
      <c r="F83" s="341"/>
      <c r="G83" s="341">
        <f t="shared" si="5"/>
        <v>0</v>
      </c>
      <c r="H83" s="341"/>
      <c r="I83" s="357"/>
      <c r="J83" s="357"/>
      <c r="K83" s="358"/>
      <c r="L83" s="357"/>
      <c r="M83" s="359"/>
      <c r="N83" s="359"/>
      <c r="O83" s="359"/>
      <c r="P83" s="359"/>
      <c r="Q83" s="359"/>
      <c r="R83" s="359"/>
    </row>
    <row r="84" spans="1:18" s="360" customFormat="1">
      <c r="A84" s="353" t="str">
        <f>$B$76</f>
        <v>III.</v>
      </c>
      <c r="B84" s="354">
        <f>COUNT($A$77:$B83)+1</f>
        <v>3</v>
      </c>
      <c r="C84" s="338" t="s">
        <v>570</v>
      </c>
      <c r="D84" s="339" t="s">
        <v>196</v>
      </c>
      <c r="E84" s="356">
        <v>8</v>
      </c>
      <c r="F84" s="571"/>
      <c r="G84" s="341">
        <f t="shared" si="5"/>
        <v>0</v>
      </c>
      <c r="H84" s="341"/>
      <c r="I84" s="357"/>
      <c r="J84" s="357"/>
      <c r="K84" s="358"/>
      <c r="L84" s="357"/>
      <c r="M84" s="359"/>
      <c r="N84" s="359"/>
      <c r="O84" s="359"/>
      <c r="P84" s="359"/>
      <c r="Q84" s="359"/>
      <c r="R84" s="359"/>
    </row>
    <row r="85" spans="1:18" s="360" customFormat="1" ht="48">
      <c r="A85" s="353"/>
      <c r="B85" s="354"/>
      <c r="C85" s="355" t="s">
        <v>585</v>
      </c>
      <c r="D85" s="339"/>
      <c r="E85" s="356"/>
      <c r="F85" s="341"/>
      <c r="G85" s="341"/>
      <c r="H85" s="341"/>
      <c r="I85" s="357"/>
      <c r="J85" s="357"/>
      <c r="K85" s="358"/>
      <c r="L85" s="357"/>
      <c r="M85" s="359"/>
      <c r="N85" s="359"/>
      <c r="O85" s="359"/>
      <c r="P85" s="359"/>
      <c r="Q85" s="359"/>
      <c r="R85" s="359"/>
    </row>
    <row r="86" spans="1:18" s="360" customFormat="1">
      <c r="A86" s="353"/>
      <c r="B86" s="354"/>
      <c r="C86" s="355"/>
      <c r="D86" s="339"/>
      <c r="E86" s="356"/>
      <c r="F86" s="341"/>
      <c r="G86" s="341">
        <f t="shared" si="5"/>
        <v>0</v>
      </c>
      <c r="H86" s="341"/>
      <c r="I86" s="357"/>
      <c r="J86" s="357"/>
      <c r="K86" s="358"/>
      <c r="L86" s="357"/>
      <c r="M86" s="359"/>
      <c r="N86" s="359"/>
      <c r="O86" s="359"/>
      <c r="P86" s="359"/>
      <c r="Q86" s="359"/>
      <c r="R86" s="359"/>
    </row>
    <row r="87" spans="1:18" s="360" customFormat="1">
      <c r="A87" s="353" t="str">
        <f>$B$76</f>
        <v>III.</v>
      </c>
      <c r="B87" s="354">
        <f>COUNT($A$77:$B86)+1</f>
        <v>4</v>
      </c>
      <c r="C87" s="338" t="s">
        <v>572</v>
      </c>
      <c r="D87" s="339" t="s">
        <v>10</v>
      </c>
      <c r="E87" s="356">
        <v>1</v>
      </c>
      <c r="F87" s="571"/>
      <c r="G87" s="341">
        <f t="shared" si="5"/>
        <v>0</v>
      </c>
      <c r="H87" s="341"/>
      <c r="I87" s="357"/>
      <c r="J87" s="357"/>
      <c r="K87" s="358"/>
      <c r="L87" s="357"/>
      <c r="M87" s="359"/>
      <c r="N87" s="359"/>
      <c r="O87" s="359"/>
      <c r="P87" s="359"/>
      <c r="Q87" s="359"/>
      <c r="R87" s="359"/>
    </row>
    <row r="88" spans="1:18" s="360" customFormat="1" ht="24">
      <c r="A88" s="353"/>
      <c r="B88" s="354"/>
      <c r="C88" s="355" t="s">
        <v>927</v>
      </c>
      <c r="D88" s="339"/>
      <c r="E88" s="356"/>
      <c r="F88" s="341"/>
      <c r="G88" s="341"/>
      <c r="H88" s="341"/>
      <c r="I88" s="357"/>
      <c r="J88" s="357"/>
      <c r="K88" s="358"/>
      <c r="L88" s="357"/>
      <c r="M88" s="359"/>
      <c r="N88" s="359"/>
      <c r="O88" s="359"/>
      <c r="P88" s="359"/>
      <c r="Q88" s="359"/>
      <c r="R88" s="359"/>
    </row>
    <row r="89" spans="1:18" s="360" customFormat="1">
      <c r="A89" s="353"/>
      <c r="B89" s="354"/>
      <c r="C89" s="355"/>
      <c r="D89" s="339"/>
      <c r="E89" s="356"/>
      <c r="F89" s="341"/>
      <c r="G89" s="341"/>
      <c r="H89" s="341"/>
      <c r="I89" s="357"/>
      <c r="J89" s="357"/>
      <c r="K89" s="358"/>
      <c r="L89" s="357"/>
      <c r="M89" s="359"/>
      <c r="N89" s="359"/>
      <c r="O89" s="359"/>
      <c r="P89" s="359"/>
      <c r="Q89" s="359"/>
      <c r="R89" s="359"/>
    </row>
    <row r="90" spans="1:18" s="248" customFormat="1">
      <c r="A90" s="229" t="str">
        <f>$B$76</f>
        <v>III.</v>
      </c>
      <c r="B90" s="67">
        <f>COUNT($A$77:$B89)+1</f>
        <v>5</v>
      </c>
      <c r="C90" s="225" t="s">
        <v>293</v>
      </c>
      <c r="D90" s="159" t="s">
        <v>290</v>
      </c>
      <c r="E90" s="204">
        <v>5</v>
      </c>
      <c r="F90" s="571"/>
      <c r="G90" s="155">
        <f t="shared" si="5"/>
        <v>0</v>
      </c>
      <c r="H90" s="302"/>
      <c r="I90" s="303"/>
      <c r="J90" s="303"/>
      <c r="K90" s="304"/>
      <c r="L90" s="303"/>
      <c r="M90" s="305"/>
      <c r="N90" s="305"/>
      <c r="O90" s="305"/>
      <c r="P90" s="305"/>
      <c r="Q90" s="305"/>
      <c r="R90" s="305"/>
    </row>
    <row r="91" spans="1:18" s="248" customFormat="1" ht="60">
      <c r="A91" s="229"/>
      <c r="B91" s="67"/>
      <c r="C91" s="221" t="s">
        <v>294</v>
      </c>
      <c r="D91" s="159"/>
      <c r="E91" s="204"/>
      <c r="F91" s="155"/>
      <c r="G91" s="155">
        <f t="shared" si="5"/>
        <v>0</v>
      </c>
      <c r="H91" s="302"/>
      <c r="I91" s="303"/>
      <c r="J91" s="303"/>
      <c r="K91" s="304"/>
      <c r="L91" s="303"/>
      <c r="M91" s="305"/>
      <c r="N91" s="305"/>
      <c r="O91" s="305"/>
      <c r="P91" s="305"/>
      <c r="Q91" s="305"/>
      <c r="R91" s="305"/>
    </row>
    <row r="92" spans="1:18" s="248" customFormat="1">
      <c r="A92" s="229"/>
      <c r="B92" s="67"/>
      <c r="C92" s="224"/>
      <c r="D92" s="159"/>
      <c r="E92" s="204"/>
      <c r="F92" s="155"/>
      <c r="G92" s="155">
        <f t="shared" si="5"/>
        <v>0</v>
      </c>
      <c r="H92" s="302"/>
      <c r="I92" s="303"/>
      <c r="J92" s="303"/>
      <c r="K92" s="304"/>
      <c r="L92" s="303"/>
      <c r="M92" s="305"/>
      <c r="N92" s="305"/>
      <c r="O92" s="305"/>
      <c r="P92" s="305"/>
      <c r="Q92" s="305"/>
      <c r="R92" s="305"/>
    </row>
    <row r="93" spans="1:18" s="248" customFormat="1">
      <c r="A93" s="229" t="str">
        <f>$B$76</f>
        <v>III.</v>
      </c>
      <c r="B93" s="67">
        <f>COUNT($A$77:$B92)+1</f>
        <v>6</v>
      </c>
      <c r="C93" s="225" t="s">
        <v>295</v>
      </c>
      <c r="D93" s="159" t="s">
        <v>290</v>
      </c>
      <c r="E93" s="204">
        <v>2</v>
      </c>
      <c r="F93" s="571"/>
      <c r="G93" s="155">
        <f t="shared" si="5"/>
        <v>0</v>
      </c>
      <c r="H93" s="302"/>
      <c r="I93" s="303"/>
      <c r="J93" s="303"/>
      <c r="K93" s="304"/>
      <c r="L93" s="303"/>
      <c r="M93" s="305"/>
      <c r="N93" s="305"/>
      <c r="O93" s="305"/>
      <c r="P93" s="305"/>
      <c r="Q93" s="305"/>
      <c r="R93" s="305"/>
    </row>
    <row r="94" spans="1:18" s="248" customFormat="1" ht="75" customHeight="1">
      <c r="A94" s="229"/>
      <c r="B94" s="67"/>
      <c r="C94" s="221" t="s">
        <v>296</v>
      </c>
      <c r="D94" s="159"/>
      <c r="E94" s="204"/>
      <c r="F94" s="155"/>
      <c r="G94" s="155">
        <f t="shared" si="5"/>
        <v>0</v>
      </c>
      <c r="H94" s="302"/>
      <c r="I94" s="303"/>
      <c r="J94" s="303"/>
      <c r="K94" s="304"/>
      <c r="L94" s="303"/>
      <c r="M94" s="305"/>
      <c r="N94" s="305"/>
      <c r="O94" s="305"/>
      <c r="P94" s="305"/>
      <c r="Q94" s="305"/>
      <c r="R94" s="305"/>
    </row>
    <row r="95" spans="1:18" s="248" customFormat="1">
      <c r="A95" s="229"/>
      <c r="B95" s="67"/>
      <c r="C95" s="224"/>
      <c r="D95" s="159"/>
      <c r="E95" s="204"/>
      <c r="F95" s="155"/>
      <c r="G95" s="155">
        <f t="shared" si="5"/>
        <v>0</v>
      </c>
      <c r="H95" s="302"/>
      <c r="I95" s="303"/>
      <c r="J95" s="303"/>
      <c r="K95" s="304"/>
      <c r="L95" s="303"/>
      <c r="M95" s="305"/>
      <c r="N95" s="305"/>
      <c r="O95" s="305"/>
      <c r="P95" s="305"/>
      <c r="Q95" s="305"/>
      <c r="R95" s="305"/>
    </row>
    <row r="96" spans="1:18" s="248" customFormat="1">
      <c r="A96" s="229" t="str">
        <f>$B$76</f>
        <v>III.</v>
      </c>
      <c r="B96" s="67">
        <f>COUNT($A$77:$B95)+1</f>
        <v>7</v>
      </c>
      <c r="C96" s="225" t="s">
        <v>297</v>
      </c>
      <c r="D96" s="159" t="s">
        <v>290</v>
      </c>
      <c r="E96" s="204">
        <v>3</v>
      </c>
      <c r="F96" s="571"/>
      <c r="G96" s="155">
        <f t="shared" si="5"/>
        <v>0</v>
      </c>
      <c r="H96" s="302"/>
      <c r="I96" s="303"/>
      <c r="J96" s="303"/>
      <c r="K96" s="304"/>
      <c r="L96" s="303"/>
      <c r="M96" s="305"/>
      <c r="N96" s="305"/>
      <c r="O96" s="305"/>
      <c r="P96" s="305"/>
      <c r="Q96" s="305"/>
      <c r="R96" s="305"/>
    </row>
    <row r="97" spans="1:18" s="82" customFormat="1" ht="72">
      <c r="A97" s="229"/>
      <c r="B97" s="67"/>
      <c r="C97" s="221" t="s">
        <v>298</v>
      </c>
      <c r="D97" s="159"/>
      <c r="E97" s="204"/>
      <c r="F97" s="155"/>
      <c r="G97" s="155">
        <f t="shared" si="5"/>
        <v>0</v>
      </c>
      <c r="H97" s="155"/>
      <c r="I97" s="166"/>
      <c r="J97" s="166"/>
      <c r="K97" s="165"/>
      <c r="L97" s="166"/>
      <c r="M97" s="167"/>
      <c r="N97" s="167"/>
      <c r="O97" s="167"/>
      <c r="P97" s="167"/>
      <c r="Q97" s="167"/>
      <c r="R97" s="167"/>
    </row>
    <row r="98" spans="1:18" s="82" customFormat="1">
      <c r="A98" s="229"/>
      <c r="B98" s="67"/>
      <c r="C98" s="224"/>
      <c r="D98" s="159"/>
      <c r="E98" s="204"/>
      <c r="F98" s="155"/>
      <c r="G98" s="155">
        <f t="shared" si="5"/>
        <v>0</v>
      </c>
      <c r="H98" s="155"/>
      <c r="I98" s="166"/>
      <c r="J98" s="166"/>
      <c r="K98" s="165"/>
      <c r="L98" s="166"/>
      <c r="M98" s="167"/>
      <c r="N98" s="167"/>
      <c r="O98" s="167"/>
      <c r="P98" s="167"/>
      <c r="Q98" s="167"/>
      <c r="R98" s="167"/>
    </row>
    <row r="99" spans="1:18" s="82" customFormat="1">
      <c r="A99" s="229" t="str">
        <f>$B$76</f>
        <v>III.</v>
      </c>
      <c r="B99" s="67">
        <f>COUNT($A$77:$B98)+1</f>
        <v>8</v>
      </c>
      <c r="C99" s="225" t="s">
        <v>291</v>
      </c>
      <c r="D99" s="159"/>
      <c r="E99" s="204"/>
      <c r="F99" s="155"/>
      <c r="G99" s="155">
        <f t="shared" si="5"/>
        <v>0</v>
      </c>
      <c r="H99" s="155"/>
      <c r="I99" s="166"/>
      <c r="J99" s="166"/>
      <c r="K99" s="165"/>
      <c r="L99" s="166"/>
      <c r="M99" s="167"/>
      <c r="N99" s="167"/>
      <c r="O99" s="167"/>
      <c r="P99" s="167"/>
      <c r="Q99" s="167"/>
      <c r="R99" s="167"/>
    </row>
    <row r="100" spans="1:18" s="82" customFormat="1" ht="36">
      <c r="A100" s="229"/>
      <c r="B100" s="67"/>
      <c r="C100" s="224" t="s">
        <v>292</v>
      </c>
      <c r="D100" s="159" t="s">
        <v>142</v>
      </c>
      <c r="E100" s="204">
        <v>3</v>
      </c>
      <c r="F100" s="571"/>
      <c r="G100" s="155">
        <f t="shared" si="5"/>
        <v>0</v>
      </c>
      <c r="H100" s="155"/>
      <c r="I100" s="166"/>
      <c r="J100" s="166"/>
      <c r="K100" s="165"/>
      <c r="L100" s="166"/>
      <c r="M100" s="167"/>
      <c r="N100" s="167"/>
      <c r="O100" s="167"/>
      <c r="P100" s="167"/>
      <c r="Q100" s="167"/>
      <c r="R100" s="167"/>
    </row>
    <row r="101" spans="1:18" s="82" customFormat="1">
      <c r="A101" s="229"/>
      <c r="B101" s="67"/>
      <c r="C101" s="224"/>
      <c r="D101" s="159"/>
      <c r="E101" s="204"/>
      <c r="F101" s="155"/>
      <c r="G101" s="155">
        <f t="shared" si="5"/>
        <v>0</v>
      </c>
      <c r="H101" s="155"/>
      <c r="I101" s="166"/>
      <c r="J101" s="166"/>
      <c r="K101" s="165"/>
      <c r="L101" s="166"/>
      <c r="M101" s="167"/>
      <c r="N101" s="167"/>
      <c r="O101" s="167"/>
      <c r="P101" s="167"/>
      <c r="Q101" s="167"/>
      <c r="R101" s="167"/>
    </row>
    <row r="102" spans="1:18" s="82" customFormat="1">
      <c r="A102" s="229" t="str">
        <f>$B$76</f>
        <v>III.</v>
      </c>
      <c r="B102" s="67">
        <f>COUNT($A$77:$B101)+1</f>
        <v>9</v>
      </c>
      <c r="C102" s="225" t="s">
        <v>299</v>
      </c>
      <c r="D102" s="159" t="s">
        <v>290</v>
      </c>
      <c r="E102" s="204">
        <v>1</v>
      </c>
      <c r="F102" s="571"/>
      <c r="G102" s="155">
        <f t="shared" si="5"/>
        <v>0</v>
      </c>
      <c r="H102" s="155"/>
      <c r="I102" s="166"/>
      <c r="J102" s="166"/>
      <c r="K102" s="165"/>
      <c r="L102" s="166"/>
      <c r="M102" s="167"/>
      <c r="N102" s="167"/>
      <c r="O102" s="167"/>
      <c r="P102" s="167"/>
      <c r="Q102" s="167"/>
      <c r="R102" s="167"/>
    </row>
    <row r="103" spans="1:18" s="82" customFormat="1" ht="24">
      <c r="A103" s="229"/>
      <c r="B103" s="67"/>
      <c r="C103" s="224" t="s">
        <v>300</v>
      </c>
      <c r="D103" s="159"/>
      <c r="E103" s="204"/>
      <c r="F103" s="155"/>
      <c r="G103" s="155">
        <f t="shared" si="5"/>
        <v>0</v>
      </c>
      <c r="H103" s="155"/>
      <c r="I103" s="166"/>
      <c r="J103" s="166"/>
      <c r="K103" s="165"/>
      <c r="L103" s="166"/>
      <c r="M103" s="167"/>
      <c r="N103" s="167"/>
      <c r="O103" s="167"/>
      <c r="P103" s="167"/>
      <c r="Q103" s="167"/>
      <c r="R103" s="167"/>
    </row>
    <row r="104" spans="1:18" s="82" customFormat="1">
      <c r="A104" s="229"/>
      <c r="B104" s="67"/>
      <c r="C104" s="224"/>
      <c r="D104" s="159"/>
      <c r="E104" s="204"/>
      <c r="F104" s="155"/>
      <c r="G104" s="155">
        <f t="shared" si="5"/>
        <v>0</v>
      </c>
      <c r="H104" s="155"/>
      <c r="I104" s="166"/>
      <c r="J104" s="166"/>
      <c r="K104" s="165"/>
      <c r="L104" s="166"/>
      <c r="M104" s="167"/>
      <c r="N104" s="167"/>
      <c r="O104" s="167"/>
      <c r="P104" s="167"/>
      <c r="Q104" s="167"/>
      <c r="R104" s="167"/>
    </row>
    <row r="105" spans="1:18" s="82" customFormat="1">
      <c r="A105" s="229" t="str">
        <f>$B$76</f>
        <v>III.</v>
      </c>
      <c r="B105" s="67">
        <f>COUNT($A$77:$B104)+1</f>
        <v>10</v>
      </c>
      <c r="C105" s="225" t="s">
        <v>566</v>
      </c>
      <c r="D105" s="159" t="s">
        <v>290</v>
      </c>
      <c r="E105" s="204">
        <v>1</v>
      </c>
      <c r="F105" s="571"/>
      <c r="G105" s="155">
        <f t="shared" si="5"/>
        <v>0</v>
      </c>
      <c r="H105" s="155"/>
      <c r="I105" s="166"/>
      <c r="J105" s="166"/>
      <c r="K105" s="165"/>
      <c r="L105" s="166"/>
      <c r="M105" s="167"/>
      <c r="N105" s="167"/>
      <c r="O105" s="167"/>
      <c r="P105" s="167"/>
      <c r="Q105" s="167"/>
      <c r="R105" s="167"/>
    </row>
    <row r="106" spans="1:18" s="82" customFormat="1" ht="48">
      <c r="A106" s="229"/>
      <c r="B106" s="67"/>
      <c r="C106" s="224" t="s">
        <v>301</v>
      </c>
      <c r="D106" s="159"/>
      <c r="E106" s="204"/>
      <c r="F106" s="155"/>
      <c r="G106" s="155">
        <f t="shared" si="5"/>
        <v>0</v>
      </c>
      <c r="H106" s="155"/>
      <c r="I106" s="166"/>
      <c r="J106" s="166"/>
      <c r="K106" s="165"/>
      <c r="L106" s="166"/>
      <c r="M106" s="167"/>
      <c r="N106" s="167"/>
      <c r="O106" s="167"/>
      <c r="P106" s="167"/>
      <c r="Q106" s="167"/>
      <c r="R106" s="167"/>
    </row>
    <row r="107" spans="1:18" s="82" customFormat="1">
      <c r="A107" s="229"/>
      <c r="B107" s="67"/>
      <c r="C107" s="221"/>
      <c r="D107" s="159"/>
      <c r="E107" s="204"/>
      <c r="F107" s="155"/>
      <c r="G107" s="155">
        <f t="shared" si="5"/>
        <v>0</v>
      </c>
      <c r="H107" s="155"/>
      <c r="I107" s="166"/>
      <c r="J107" s="166"/>
      <c r="K107" s="165"/>
      <c r="L107" s="166"/>
      <c r="M107" s="167"/>
      <c r="N107" s="167"/>
      <c r="O107" s="167"/>
      <c r="P107" s="167"/>
      <c r="Q107" s="167"/>
      <c r="R107" s="167"/>
    </row>
    <row r="108" spans="1:18" s="82" customFormat="1">
      <c r="A108" s="229" t="str">
        <f>$B$76</f>
        <v>III.</v>
      </c>
      <c r="B108" s="67">
        <f>COUNT($A$77:$B107)+1</f>
        <v>11</v>
      </c>
      <c r="C108" s="225" t="s">
        <v>304</v>
      </c>
      <c r="D108" s="159" t="s">
        <v>100</v>
      </c>
      <c r="E108" s="204">
        <v>2</v>
      </c>
      <c r="F108" s="571"/>
      <c r="G108" s="155">
        <f t="shared" si="5"/>
        <v>0</v>
      </c>
      <c r="H108" s="155"/>
      <c r="I108" s="166"/>
      <c r="J108" s="166"/>
      <c r="K108" s="165"/>
      <c r="L108" s="166"/>
      <c r="M108" s="167"/>
      <c r="N108" s="167"/>
      <c r="O108" s="167"/>
      <c r="P108" s="167"/>
      <c r="Q108" s="167"/>
      <c r="R108" s="167"/>
    </row>
    <row r="109" spans="1:18" s="82" customFormat="1" ht="24">
      <c r="A109" s="229"/>
      <c r="B109" s="67"/>
      <c r="C109" s="221" t="s">
        <v>565</v>
      </c>
      <c r="D109" s="159"/>
      <c r="E109" s="204"/>
      <c r="F109" s="155"/>
      <c r="G109" s="155">
        <f t="shared" si="5"/>
        <v>0</v>
      </c>
      <c r="H109" s="155"/>
      <c r="I109" s="166"/>
      <c r="J109" s="166"/>
      <c r="K109" s="165"/>
      <c r="L109" s="166"/>
      <c r="M109" s="167"/>
      <c r="N109" s="167"/>
      <c r="O109" s="167"/>
      <c r="P109" s="167"/>
      <c r="Q109" s="167"/>
      <c r="R109" s="167"/>
    </row>
    <row r="110" spans="1:18" s="82" customFormat="1">
      <c r="A110" s="229"/>
      <c r="B110" s="67"/>
      <c r="C110" s="221"/>
      <c r="D110" s="159"/>
      <c r="E110" s="204"/>
      <c r="F110" s="155"/>
      <c r="G110" s="155">
        <f t="shared" si="5"/>
        <v>0</v>
      </c>
      <c r="H110" s="155"/>
      <c r="I110" s="166"/>
      <c r="J110" s="166"/>
      <c r="K110" s="165"/>
      <c r="L110" s="166"/>
      <c r="M110" s="167"/>
      <c r="N110" s="167"/>
      <c r="O110" s="167"/>
      <c r="P110" s="167"/>
      <c r="Q110" s="167"/>
      <c r="R110" s="167"/>
    </row>
    <row r="111" spans="1:18" s="82" customFormat="1">
      <c r="A111" s="229" t="str">
        <f>$B$76</f>
        <v>III.</v>
      </c>
      <c r="B111" s="67">
        <f>COUNT($A$77:$B110)+1</f>
        <v>12</v>
      </c>
      <c r="C111" s="225" t="s">
        <v>564</v>
      </c>
      <c r="D111" s="203" t="s">
        <v>290</v>
      </c>
      <c r="E111" s="204">
        <v>3</v>
      </c>
      <c r="F111" s="571"/>
      <c r="G111" s="155">
        <f t="shared" si="5"/>
        <v>0</v>
      </c>
      <c r="H111" s="155"/>
      <c r="I111" s="166"/>
      <c r="J111" s="166"/>
      <c r="K111" s="165"/>
      <c r="L111" s="166"/>
      <c r="M111" s="167"/>
      <c r="N111" s="167"/>
      <c r="O111" s="167"/>
      <c r="P111" s="167"/>
      <c r="Q111" s="167"/>
      <c r="R111" s="167"/>
    </row>
    <row r="112" spans="1:18" s="82" customFormat="1" ht="50.25" customHeight="1">
      <c r="A112" s="365"/>
      <c r="B112" s="67"/>
      <c r="C112" s="221" t="s">
        <v>863</v>
      </c>
      <c r="D112" s="203"/>
      <c r="E112" s="306"/>
      <c r="F112" s="274"/>
      <c r="G112" s="155">
        <f t="shared" si="5"/>
        <v>0</v>
      </c>
      <c r="H112" s="155"/>
      <c r="I112" s="166"/>
      <c r="J112" s="166"/>
      <c r="K112" s="165"/>
      <c r="L112" s="166"/>
      <c r="M112" s="167"/>
      <c r="N112" s="167"/>
      <c r="O112" s="167"/>
      <c r="P112" s="167"/>
      <c r="Q112" s="167"/>
      <c r="R112" s="167"/>
    </row>
    <row r="113" spans="1:18" s="82" customFormat="1">
      <c r="A113" s="365"/>
      <c r="B113" s="67"/>
      <c r="C113" s="221"/>
      <c r="D113" s="159"/>
      <c r="E113" s="204"/>
      <c r="F113" s="155"/>
      <c r="G113" s="155">
        <f t="shared" si="5"/>
        <v>0</v>
      </c>
      <c r="H113" s="155"/>
      <c r="I113" s="166"/>
      <c r="J113" s="166"/>
      <c r="K113" s="165"/>
      <c r="L113" s="166"/>
      <c r="M113" s="167"/>
      <c r="N113" s="167"/>
      <c r="O113" s="167"/>
      <c r="P113" s="167"/>
      <c r="Q113" s="167"/>
      <c r="R113" s="167"/>
    </row>
    <row r="114" spans="1:18" s="82" customFormat="1">
      <c r="A114" s="365" t="str">
        <f t="shared" ref="A114:A117" si="6">$B$76</f>
        <v>III.</v>
      </c>
      <c r="B114" s="67">
        <f>COUNT($A$77:$B113)+1</f>
        <v>13</v>
      </c>
      <c r="C114" s="225" t="s">
        <v>865</v>
      </c>
      <c r="D114" s="159"/>
      <c r="E114" s="204"/>
      <c r="F114" s="155"/>
      <c r="G114" s="155">
        <f t="shared" si="5"/>
        <v>0</v>
      </c>
      <c r="H114" s="155"/>
      <c r="I114" s="166"/>
      <c r="J114" s="166"/>
      <c r="K114" s="165"/>
      <c r="L114" s="166"/>
      <c r="M114" s="167"/>
      <c r="N114" s="167"/>
      <c r="O114" s="167"/>
      <c r="P114" s="167"/>
      <c r="Q114" s="167"/>
      <c r="R114" s="167"/>
    </row>
    <row r="115" spans="1:18" s="82" customFormat="1" ht="24">
      <c r="A115" s="365"/>
      <c r="B115" s="67"/>
      <c r="C115" s="84" t="s">
        <v>866</v>
      </c>
      <c r="D115" s="203" t="s">
        <v>864</v>
      </c>
      <c r="E115" s="204">
        <v>8</v>
      </c>
      <c r="F115" s="571"/>
      <c r="G115" s="155">
        <f t="shared" si="5"/>
        <v>0</v>
      </c>
      <c r="H115" s="155"/>
      <c r="I115" s="166"/>
      <c r="J115" s="166"/>
      <c r="K115" s="165"/>
      <c r="L115" s="166"/>
      <c r="M115" s="167"/>
      <c r="N115" s="167"/>
      <c r="O115" s="167"/>
      <c r="P115" s="167"/>
      <c r="Q115" s="167"/>
      <c r="R115" s="167"/>
    </row>
    <row r="116" spans="1:18" s="82" customFormat="1">
      <c r="A116" s="365"/>
      <c r="B116" s="67"/>
      <c r="C116" s="221"/>
      <c r="D116" s="159"/>
      <c r="E116" s="204"/>
      <c r="F116" s="155"/>
      <c r="G116" s="155">
        <f t="shared" si="5"/>
        <v>0</v>
      </c>
      <c r="H116" s="155"/>
      <c r="I116" s="166"/>
      <c r="J116" s="166"/>
      <c r="K116" s="165"/>
      <c r="L116" s="166"/>
      <c r="M116" s="167"/>
      <c r="N116" s="167"/>
      <c r="O116" s="167"/>
      <c r="P116" s="167"/>
      <c r="Q116" s="167"/>
      <c r="R116" s="167"/>
    </row>
    <row r="117" spans="1:18" s="82" customFormat="1">
      <c r="A117" s="365" t="str">
        <f t="shared" si="6"/>
        <v>III.</v>
      </c>
      <c r="B117" s="67">
        <f>COUNT($A$77:$B116)+1</f>
        <v>14</v>
      </c>
      <c r="C117" s="225" t="s">
        <v>867</v>
      </c>
      <c r="D117" s="159"/>
      <c r="E117" s="204"/>
      <c r="F117" s="155"/>
      <c r="G117" s="155">
        <f t="shared" si="5"/>
        <v>0</v>
      </c>
      <c r="H117" s="155"/>
      <c r="I117" s="166"/>
      <c r="J117" s="166"/>
      <c r="K117" s="165"/>
      <c r="L117" s="166"/>
      <c r="M117" s="167"/>
      <c r="N117" s="167"/>
      <c r="O117" s="167"/>
      <c r="P117" s="167"/>
      <c r="Q117" s="167"/>
      <c r="R117" s="167"/>
    </row>
    <row r="118" spans="1:18" s="82" customFormat="1" ht="48">
      <c r="A118" s="365"/>
      <c r="B118" s="67"/>
      <c r="C118" s="84" t="s">
        <v>868</v>
      </c>
      <c r="D118" s="159" t="s">
        <v>142</v>
      </c>
      <c r="E118" s="204">
        <v>3</v>
      </c>
      <c r="F118" s="571"/>
      <c r="G118" s="155">
        <f t="shared" si="5"/>
        <v>0</v>
      </c>
      <c r="H118" s="155"/>
      <c r="I118" s="166"/>
      <c r="J118" s="166"/>
      <c r="K118" s="165"/>
      <c r="L118" s="166"/>
      <c r="M118" s="167"/>
      <c r="N118" s="167"/>
      <c r="O118" s="167"/>
      <c r="P118" s="167"/>
      <c r="Q118" s="167"/>
      <c r="R118" s="167"/>
    </row>
    <row r="119" spans="1:18" s="82" customFormat="1">
      <c r="A119" s="365"/>
      <c r="B119" s="67"/>
      <c r="C119" s="221"/>
      <c r="D119" s="159"/>
      <c r="E119" s="204"/>
      <c r="F119" s="155"/>
      <c r="G119" s="155"/>
      <c r="H119" s="155"/>
      <c r="I119" s="166"/>
      <c r="J119" s="166"/>
      <c r="K119" s="165"/>
      <c r="L119" s="166"/>
      <c r="M119" s="167"/>
      <c r="N119" s="167"/>
      <c r="O119" s="167"/>
      <c r="P119" s="167"/>
      <c r="Q119" s="167"/>
      <c r="R119" s="167"/>
    </row>
    <row r="120" spans="1:18" s="82" customFormat="1" ht="24">
      <c r="A120" s="229" t="str">
        <f>$B$76</f>
        <v>III.</v>
      </c>
      <c r="B120" s="67">
        <f>COUNT($A$77:$B113)+1</f>
        <v>13</v>
      </c>
      <c r="C120" s="225" t="s">
        <v>302</v>
      </c>
      <c r="D120" s="116"/>
      <c r="E120" s="112"/>
      <c r="F120" s="116"/>
      <c r="G120" s="116"/>
      <c r="H120" s="155"/>
      <c r="I120" s="166"/>
      <c r="J120" s="166"/>
      <c r="K120" s="165"/>
      <c r="L120" s="166"/>
      <c r="M120" s="167"/>
      <c r="N120" s="167"/>
      <c r="O120" s="167"/>
      <c r="P120" s="167"/>
      <c r="Q120" s="167"/>
      <c r="R120" s="167"/>
    </row>
    <row r="121" spans="1:18" s="82" customFormat="1">
      <c r="A121" s="229"/>
      <c r="B121" s="67"/>
      <c r="C121" s="221" t="s">
        <v>303</v>
      </c>
      <c r="D121" s="203" t="s">
        <v>9</v>
      </c>
      <c r="E121" s="204">
        <v>60</v>
      </c>
      <c r="F121" s="571"/>
      <c r="G121" s="274">
        <f>IF([9]OSNOVA!$B$43=1,E121*F121,"")</f>
        <v>0</v>
      </c>
      <c r="H121" s="155"/>
      <c r="I121" s="166"/>
      <c r="J121" s="166"/>
      <c r="K121" s="165"/>
      <c r="L121" s="166"/>
      <c r="M121" s="167"/>
      <c r="N121" s="167"/>
      <c r="O121" s="167"/>
      <c r="P121" s="167"/>
      <c r="Q121" s="167"/>
      <c r="R121" s="167"/>
    </row>
    <row r="122" spans="1:18" s="82" customFormat="1">
      <c r="A122" s="229"/>
      <c r="B122" s="67"/>
      <c r="C122" s="84"/>
      <c r="D122" s="159"/>
      <c r="E122" s="204"/>
      <c r="F122" s="155"/>
      <c r="G122" s="155"/>
      <c r="H122" s="155"/>
      <c r="I122" s="166"/>
      <c r="J122" s="166"/>
      <c r="K122" s="165"/>
      <c r="L122" s="166"/>
      <c r="M122" s="167"/>
      <c r="N122" s="167"/>
      <c r="O122" s="167"/>
      <c r="P122" s="167"/>
      <c r="Q122" s="167"/>
      <c r="R122" s="167"/>
    </row>
    <row r="123" spans="1:18" s="82" customFormat="1" ht="13.5" thickBot="1">
      <c r="A123" s="212"/>
      <c r="B123" s="213"/>
      <c r="C123" s="192" t="str">
        <f>CONCATENATE($B$76," ",$C$76," - SKUPAJ:")</f>
        <v>III. GRADBENA DELA - SKUPAJ:</v>
      </c>
      <c r="D123" s="148"/>
      <c r="E123" s="307"/>
      <c r="F123" s="158"/>
      <c r="G123" s="158">
        <f>SUM(G77:G121)</f>
        <v>0</v>
      </c>
      <c r="H123" s="201"/>
      <c r="I123" s="166"/>
      <c r="J123" s="166"/>
      <c r="K123" s="165"/>
      <c r="L123" s="166"/>
      <c r="M123" s="167"/>
      <c r="N123" s="167"/>
      <c r="O123" s="167"/>
      <c r="P123" s="167"/>
      <c r="Q123" s="167"/>
      <c r="R123" s="167"/>
    </row>
    <row r="124" spans="1:18" s="97" customFormat="1">
      <c r="A124" s="276"/>
      <c r="B124" s="277"/>
      <c r="C124" s="276"/>
      <c r="D124" s="149"/>
      <c r="E124" s="308"/>
      <c r="F124" s="272"/>
      <c r="G124" s="272"/>
      <c r="H124" s="155"/>
      <c r="I124" s="309"/>
      <c r="J124" s="271"/>
      <c r="K124" s="214"/>
      <c r="L124" s="310"/>
      <c r="M124" s="263"/>
      <c r="N124" s="263"/>
      <c r="O124" s="263"/>
      <c r="P124" s="263"/>
      <c r="Q124" s="263"/>
      <c r="R124" s="263"/>
    </row>
    <row r="125" spans="1:18" s="82" customFormat="1" ht="16.5" thickBot="1">
      <c r="A125" s="210"/>
      <c r="B125" s="211" t="s">
        <v>223</v>
      </c>
      <c r="C125" s="96" t="s">
        <v>305</v>
      </c>
      <c r="D125" s="151"/>
      <c r="E125" s="300"/>
      <c r="F125" s="163"/>
      <c r="G125" s="163"/>
      <c r="H125" s="155"/>
      <c r="I125" s="164"/>
      <c r="J125" s="164"/>
      <c r="K125" s="165"/>
      <c r="L125" s="166"/>
      <c r="M125" s="167"/>
      <c r="N125" s="167"/>
      <c r="O125" s="167"/>
      <c r="P125" s="167"/>
      <c r="Q125" s="167"/>
      <c r="R125" s="167"/>
    </row>
    <row r="126" spans="1:18" s="82" customFormat="1" ht="15.75">
      <c r="A126" s="226"/>
      <c r="B126" s="127"/>
      <c r="C126" s="227"/>
      <c r="D126" s="103"/>
      <c r="E126" s="301"/>
      <c r="F126" s="223"/>
      <c r="G126" s="223"/>
      <c r="H126" s="155"/>
      <c r="I126" s="166"/>
      <c r="J126" s="166"/>
      <c r="K126" s="165"/>
      <c r="L126" s="166"/>
      <c r="M126" s="167"/>
      <c r="N126" s="167"/>
      <c r="O126" s="167"/>
      <c r="P126" s="167"/>
      <c r="Q126" s="167"/>
      <c r="R126" s="167"/>
    </row>
    <row r="127" spans="1:18" s="82" customFormat="1">
      <c r="A127" s="229" t="str">
        <f>$B$125</f>
        <v>IV.</v>
      </c>
      <c r="B127" s="67">
        <f>COUNT($A$126:$B126)+1</f>
        <v>1</v>
      </c>
      <c r="C127" s="266" t="s">
        <v>306</v>
      </c>
      <c r="D127" s="159" t="s">
        <v>142</v>
      </c>
      <c r="E127" s="204">
        <v>85</v>
      </c>
      <c r="F127" s="571"/>
      <c r="G127" s="155">
        <f>E127*F127</f>
        <v>0</v>
      </c>
      <c r="H127" s="155"/>
      <c r="I127" s="166"/>
      <c r="J127" s="166"/>
      <c r="K127" s="165"/>
      <c r="L127" s="166"/>
      <c r="M127" s="167"/>
      <c r="N127" s="167"/>
      <c r="O127" s="167"/>
      <c r="P127" s="167"/>
      <c r="Q127" s="167"/>
      <c r="R127" s="167"/>
    </row>
    <row r="128" spans="1:18" s="82" customFormat="1" ht="124.5" customHeight="1">
      <c r="A128" s="229"/>
      <c r="B128" s="67"/>
      <c r="C128" s="209" t="s">
        <v>307</v>
      </c>
      <c r="D128" s="159"/>
      <c r="E128" s="204"/>
      <c r="F128" s="155"/>
      <c r="G128" s="155">
        <f t="shared" ref="G128:G137" si="7">E128*F128</f>
        <v>0</v>
      </c>
      <c r="H128" s="155"/>
      <c r="I128" s="166"/>
      <c r="J128" s="166"/>
      <c r="K128" s="165"/>
      <c r="L128" s="166"/>
      <c r="M128" s="167"/>
      <c r="N128" s="167"/>
      <c r="O128" s="167"/>
      <c r="P128" s="167"/>
      <c r="Q128" s="167"/>
      <c r="R128" s="167"/>
    </row>
    <row r="129" spans="1:18" s="82" customFormat="1" ht="24">
      <c r="A129" s="229"/>
      <c r="B129" s="67"/>
      <c r="C129" s="209" t="s">
        <v>568</v>
      </c>
      <c r="D129" s="159"/>
      <c r="E129" s="204"/>
      <c r="F129" s="155"/>
      <c r="G129" s="155">
        <f t="shared" si="7"/>
        <v>0</v>
      </c>
      <c r="H129" s="155"/>
      <c r="I129" s="166"/>
      <c r="J129" s="166"/>
      <c r="K129" s="165"/>
      <c r="L129" s="166"/>
      <c r="M129" s="167"/>
      <c r="N129" s="167"/>
      <c r="O129" s="167"/>
      <c r="P129" s="167"/>
      <c r="Q129" s="167"/>
      <c r="R129" s="167"/>
    </row>
    <row r="130" spans="1:18" s="248" customFormat="1">
      <c r="A130" s="229"/>
      <c r="B130" s="67"/>
      <c r="C130" s="221"/>
      <c r="D130" s="203"/>
      <c r="E130" s="204"/>
      <c r="F130" s="202"/>
      <c r="G130" s="155">
        <f t="shared" si="7"/>
        <v>0</v>
      </c>
      <c r="H130" s="302"/>
      <c r="I130" s="303"/>
      <c r="J130" s="303"/>
      <c r="K130" s="304"/>
      <c r="L130" s="303"/>
      <c r="M130" s="305"/>
      <c r="N130" s="305"/>
      <c r="O130" s="305"/>
      <c r="P130" s="305"/>
      <c r="Q130" s="305"/>
      <c r="R130" s="305"/>
    </row>
    <row r="131" spans="1:18" s="248" customFormat="1">
      <c r="A131" s="229" t="str">
        <f>$B$125</f>
        <v>IV.</v>
      </c>
      <c r="B131" s="67">
        <f>COUNT($A$126:$B130)+1</f>
        <v>2</v>
      </c>
      <c r="C131" s="266" t="s">
        <v>573</v>
      </c>
      <c r="D131" s="203"/>
      <c r="E131" s="204"/>
      <c r="F131" s="202"/>
      <c r="G131" s="155">
        <f t="shared" si="7"/>
        <v>0</v>
      </c>
      <c r="H131" s="302"/>
      <c r="I131" s="303"/>
      <c r="J131" s="303"/>
      <c r="K131" s="304"/>
      <c r="L131" s="303"/>
      <c r="M131" s="305"/>
      <c r="N131" s="305"/>
      <c r="O131" s="305"/>
      <c r="P131" s="305"/>
      <c r="Q131" s="305"/>
      <c r="R131" s="305"/>
    </row>
    <row r="132" spans="1:18" s="248" customFormat="1" ht="132" customHeight="1">
      <c r="A132" s="229"/>
      <c r="B132" s="67"/>
      <c r="C132" s="209" t="s">
        <v>574</v>
      </c>
      <c r="D132" s="203"/>
      <c r="E132" s="204"/>
      <c r="F132" s="202"/>
      <c r="G132" s="155">
        <f t="shared" si="7"/>
        <v>0</v>
      </c>
      <c r="H132" s="302"/>
      <c r="I132" s="303"/>
      <c r="J132" s="303"/>
      <c r="K132" s="304"/>
      <c r="L132" s="303"/>
      <c r="M132" s="305"/>
      <c r="N132" s="305"/>
      <c r="O132" s="305"/>
      <c r="P132" s="305"/>
      <c r="Q132" s="305"/>
      <c r="R132" s="305"/>
    </row>
    <row r="133" spans="1:18" s="248" customFormat="1">
      <c r="A133" s="229"/>
      <c r="B133" s="67"/>
      <c r="C133" s="209" t="s">
        <v>578</v>
      </c>
      <c r="D133" s="203" t="s">
        <v>100</v>
      </c>
      <c r="E133" s="204">
        <v>1</v>
      </c>
      <c r="F133" s="571"/>
      <c r="G133" s="155">
        <f t="shared" si="7"/>
        <v>0</v>
      </c>
      <c r="H133" s="302"/>
      <c r="I133" s="303"/>
      <c r="J133" s="303"/>
      <c r="K133" s="304"/>
      <c r="L133" s="303"/>
      <c r="M133" s="305"/>
      <c r="N133" s="305"/>
      <c r="O133" s="305"/>
      <c r="P133" s="305"/>
      <c r="Q133" s="305"/>
      <c r="R133" s="305"/>
    </row>
    <row r="134" spans="1:18" s="248" customFormat="1">
      <c r="A134" s="229"/>
      <c r="B134" s="67"/>
      <c r="C134" s="209"/>
      <c r="D134" s="203"/>
      <c r="E134" s="204"/>
      <c r="F134" s="202"/>
      <c r="G134" s="155">
        <f t="shared" si="7"/>
        <v>0</v>
      </c>
      <c r="H134" s="302"/>
      <c r="I134" s="303"/>
      <c r="J134" s="303"/>
      <c r="K134" s="304"/>
      <c r="L134" s="303"/>
      <c r="M134" s="305"/>
      <c r="N134" s="305"/>
      <c r="O134" s="305"/>
      <c r="P134" s="305"/>
      <c r="Q134" s="305"/>
      <c r="R134" s="305"/>
    </row>
    <row r="135" spans="1:18" s="248" customFormat="1">
      <c r="A135" s="229" t="str">
        <f>$B$125</f>
        <v>IV.</v>
      </c>
      <c r="B135" s="67">
        <f>COUNT($A$126:$B134)+1</f>
        <v>3</v>
      </c>
      <c r="C135" s="218" t="s">
        <v>575</v>
      </c>
      <c r="D135" s="159"/>
      <c r="E135" s="156"/>
      <c r="F135" s="560"/>
      <c r="G135" s="155">
        <f t="shared" si="7"/>
        <v>0</v>
      </c>
      <c r="H135" s="302"/>
      <c r="I135" s="303"/>
      <c r="J135" s="303"/>
      <c r="K135" s="304"/>
      <c r="L135" s="303"/>
      <c r="M135" s="305"/>
      <c r="N135" s="305"/>
      <c r="O135" s="305"/>
      <c r="P135" s="305"/>
      <c r="Q135" s="305"/>
      <c r="R135" s="305"/>
    </row>
    <row r="136" spans="1:18" s="248" customFormat="1" ht="72">
      <c r="A136" s="229"/>
      <c r="B136" s="67"/>
      <c r="C136" s="221" t="s">
        <v>576</v>
      </c>
      <c r="D136" s="159"/>
      <c r="E136" s="156"/>
      <c r="F136" s="560"/>
      <c r="G136" s="155">
        <f t="shared" si="7"/>
        <v>0</v>
      </c>
      <c r="H136" s="302"/>
      <c r="I136" s="303"/>
      <c r="J136" s="303"/>
      <c r="K136" s="304"/>
      <c r="L136" s="303"/>
      <c r="M136" s="305"/>
      <c r="N136" s="305"/>
      <c r="O136" s="305"/>
      <c r="P136" s="305"/>
      <c r="Q136" s="305"/>
      <c r="R136" s="305"/>
    </row>
    <row r="137" spans="1:18" s="248" customFormat="1">
      <c r="A137" s="229"/>
      <c r="B137" s="67"/>
      <c r="C137" s="221" t="s">
        <v>577</v>
      </c>
      <c r="D137" s="159" t="s">
        <v>10</v>
      </c>
      <c r="E137" s="156">
        <v>8</v>
      </c>
      <c r="F137" s="571"/>
      <c r="G137" s="155">
        <f t="shared" si="7"/>
        <v>0</v>
      </c>
      <c r="H137" s="302"/>
      <c r="I137" s="303"/>
      <c r="J137" s="303"/>
      <c r="K137" s="304"/>
      <c r="L137" s="303"/>
      <c r="M137" s="305"/>
      <c r="N137" s="305"/>
      <c r="O137" s="305"/>
      <c r="P137" s="305"/>
      <c r="Q137" s="305"/>
      <c r="R137" s="305"/>
    </row>
    <row r="138" spans="1:18" s="248" customFormat="1">
      <c r="A138" s="229"/>
      <c r="B138" s="67"/>
      <c r="C138" s="221"/>
      <c r="D138" s="203"/>
      <c r="E138" s="204"/>
      <c r="F138" s="560"/>
      <c r="G138" s="155"/>
      <c r="H138" s="302"/>
      <c r="I138" s="303"/>
      <c r="J138" s="303"/>
      <c r="K138" s="304"/>
      <c r="L138" s="303"/>
      <c r="M138" s="305"/>
      <c r="N138" s="305"/>
      <c r="O138" s="305"/>
      <c r="P138" s="305"/>
      <c r="Q138" s="305"/>
      <c r="R138" s="305"/>
    </row>
    <row r="139" spans="1:18" s="248" customFormat="1" ht="13.5" thickBot="1">
      <c r="A139" s="212"/>
      <c r="B139" s="213"/>
      <c r="C139" s="192" t="str">
        <f>CONCATENATE($B$125," ",$C$125," - SKUPAJ:")</f>
        <v>IV. MAVČNO KARTONSKA DELA - SKUPAJ:</v>
      </c>
      <c r="D139" s="148"/>
      <c r="E139" s="307"/>
      <c r="F139" s="158"/>
      <c r="G139" s="158">
        <f>SUM(G127:G137)</f>
        <v>0</v>
      </c>
      <c r="H139" s="311"/>
      <c r="I139" s="303"/>
      <c r="J139" s="303"/>
      <c r="K139" s="304"/>
      <c r="L139" s="303"/>
      <c r="M139" s="305"/>
      <c r="N139" s="305"/>
      <c r="O139" s="305"/>
      <c r="P139" s="305"/>
      <c r="Q139" s="305"/>
      <c r="R139" s="305"/>
    </row>
    <row r="140" spans="1:18" s="317" customFormat="1">
      <c r="A140" s="276"/>
      <c r="B140" s="277"/>
      <c r="C140" s="276"/>
      <c r="D140" s="149"/>
      <c r="E140" s="308"/>
      <c r="F140" s="272"/>
      <c r="G140" s="272"/>
      <c r="H140" s="302"/>
      <c r="I140" s="312"/>
      <c r="J140" s="313"/>
      <c r="K140" s="314"/>
      <c r="L140" s="315"/>
      <c r="M140" s="316"/>
      <c r="N140" s="316"/>
      <c r="O140" s="316"/>
      <c r="P140" s="316"/>
      <c r="Q140" s="316"/>
      <c r="R140" s="316"/>
    </row>
    <row r="141" spans="1:18" s="317" customFormat="1" ht="16.5" thickBot="1">
      <c r="A141" s="210"/>
      <c r="B141" s="211" t="s">
        <v>581</v>
      </c>
      <c r="C141" s="96" t="s">
        <v>579</v>
      </c>
      <c r="D141" s="151"/>
      <c r="E141" s="300"/>
      <c r="F141" s="163"/>
      <c r="G141" s="163"/>
      <c r="H141" s="302"/>
      <c r="I141" s="312"/>
      <c r="J141" s="313"/>
      <c r="K141" s="314"/>
      <c r="L141" s="315"/>
      <c r="M141" s="316"/>
      <c r="N141" s="316"/>
      <c r="O141" s="316"/>
      <c r="P141" s="316"/>
      <c r="Q141" s="316"/>
      <c r="R141" s="316"/>
    </row>
    <row r="142" spans="1:18" s="387" customFormat="1" ht="15.75">
      <c r="A142" s="367"/>
      <c r="B142" s="368"/>
      <c r="C142" s="369"/>
      <c r="D142" s="370"/>
      <c r="E142" s="371"/>
      <c r="F142" s="372"/>
      <c r="G142" s="372"/>
      <c r="H142" s="341"/>
      <c r="I142" s="382"/>
      <c r="J142" s="383"/>
      <c r="K142" s="384"/>
      <c r="L142" s="385"/>
      <c r="M142" s="386"/>
      <c r="N142" s="386"/>
      <c r="O142" s="386"/>
      <c r="P142" s="386"/>
      <c r="Q142" s="386"/>
      <c r="R142" s="386"/>
    </row>
    <row r="143" spans="1:18" s="387" customFormat="1">
      <c r="A143" s="353" t="str">
        <f>$B$141</f>
        <v>V.</v>
      </c>
      <c r="B143" s="354">
        <f>COUNT($A$142:$B142)+1</f>
        <v>1</v>
      </c>
      <c r="C143" s="388" t="s">
        <v>582</v>
      </c>
      <c r="D143" s="339" t="s">
        <v>10</v>
      </c>
      <c r="E143" s="356">
        <v>1</v>
      </c>
      <c r="F143" s="555"/>
      <c r="G143" s="341">
        <f>E143*F143</f>
        <v>0</v>
      </c>
      <c r="H143" s="341"/>
      <c r="I143" s="382"/>
      <c r="J143" s="383"/>
      <c r="K143" s="384"/>
      <c r="L143" s="385"/>
      <c r="M143" s="386"/>
      <c r="N143" s="386"/>
      <c r="O143" s="386"/>
      <c r="P143" s="386"/>
      <c r="Q143" s="386"/>
      <c r="R143" s="386"/>
    </row>
    <row r="144" spans="1:18" s="387" customFormat="1" ht="124.5" customHeight="1">
      <c r="A144" s="353"/>
      <c r="B144" s="354"/>
      <c r="C144" s="389" t="s">
        <v>583</v>
      </c>
      <c r="D144" s="339"/>
      <c r="E144" s="356"/>
      <c r="F144" s="341"/>
      <c r="G144" s="341">
        <f t="shared" ref="G144:G147" si="8">E144*F144</f>
        <v>0</v>
      </c>
      <c r="H144" s="341"/>
      <c r="I144" s="382"/>
      <c r="J144" s="383"/>
      <c r="K144" s="384"/>
      <c r="L144" s="385"/>
      <c r="M144" s="386"/>
      <c r="N144" s="386"/>
      <c r="O144" s="386"/>
      <c r="P144" s="386"/>
      <c r="Q144" s="386"/>
      <c r="R144" s="386"/>
    </row>
    <row r="145" spans="1:18" s="317" customFormat="1">
      <c r="A145" s="229"/>
      <c r="B145" s="67"/>
      <c r="C145" s="221"/>
      <c r="D145" s="203"/>
      <c r="E145" s="204"/>
      <c r="F145" s="202"/>
      <c r="G145" s="155">
        <f t="shared" si="8"/>
        <v>0</v>
      </c>
      <c r="H145" s="302"/>
      <c r="I145" s="312"/>
      <c r="J145" s="313"/>
      <c r="K145" s="314"/>
      <c r="L145" s="315"/>
      <c r="M145" s="316"/>
      <c r="N145" s="316"/>
      <c r="O145" s="316"/>
      <c r="P145" s="316"/>
      <c r="Q145" s="316"/>
      <c r="R145" s="316"/>
    </row>
    <row r="146" spans="1:18" s="387" customFormat="1">
      <c r="A146" s="353" t="str">
        <f>$B$141</f>
        <v>V.</v>
      </c>
      <c r="B146" s="354">
        <f>COUNT($A$142:$B144)+1</f>
        <v>2</v>
      </c>
      <c r="C146" s="388" t="s">
        <v>584</v>
      </c>
      <c r="D146" s="390"/>
      <c r="E146" s="356"/>
      <c r="F146" s="391"/>
      <c r="G146" s="341"/>
      <c r="H146" s="341"/>
      <c r="I146" s="382"/>
      <c r="J146" s="383"/>
      <c r="K146" s="384"/>
      <c r="L146" s="385"/>
      <c r="M146" s="386"/>
      <c r="N146" s="386"/>
      <c r="O146" s="386"/>
      <c r="P146" s="386"/>
      <c r="Q146" s="386"/>
      <c r="R146" s="386"/>
    </row>
    <row r="147" spans="1:18" s="387" customFormat="1" ht="208.5" customHeight="1">
      <c r="A147" s="353"/>
      <c r="B147" s="354"/>
      <c r="C147" s="389" t="s">
        <v>838</v>
      </c>
      <c r="D147" s="561" t="s">
        <v>10</v>
      </c>
      <c r="E147" s="561">
        <v>1</v>
      </c>
      <c r="F147" s="571"/>
      <c r="G147" s="341">
        <f t="shared" si="8"/>
        <v>0</v>
      </c>
      <c r="H147" s="341"/>
      <c r="I147" s="382"/>
      <c r="J147" s="383"/>
      <c r="K147" s="384"/>
      <c r="L147" s="385"/>
      <c r="M147" s="386"/>
      <c r="N147" s="386"/>
      <c r="O147" s="386"/>
      <c r="P147" s="386"/>
      <c r="Q147" s="386"/>
      <c r="R147" s="386"/>
    </row>
    <row r="148" spans="1:18" s="317" customFormat="1">
      <c r="A148" s="229"/>
      <c r="B148" s="67"/>
      <c r="C148" s="221"/>
      <c r="D148" s="203"/>
      <c r="E148" s="204"/>
      <c r="F148" s="560"/>
      <c r="G148" s="155"/>
      <c r="H148" s="302"/>
      <c r="I148" s="312"/>
      <c r="J148" s="313"/>
      <c r="K148" s="314"/>
      <c r="L148" s="315"/>
      <c r="M148" s="316"/>
      <c r="N148" s="316"/>
      <c r="O148" s="316"/>
      <c r="P148" s="316"/>
      <c r="Q148" s="316"/>
      <c r="R148" s="316"/>
    </row>
    <row r="149" spans="1:18" s="317" customFormat="1" ht="13.5" thickBot="1">
      <c r="A149" s="212"/>
      <c r="B149" s="213"/>
      <c r="C149" s="192" t="str">
        <f>CONCATENATE($B$141," ",$C$141," - SKUPAJ:")</f>
        <v>V. STAVBNO POHIŠTVO - SKUPAJ:</v>
      </c>
      <c r="D149" s="148"/>
      <c r="E149" s="307"/>
      <c r="F149" s="158"/>
      <c r="G149" s="158">
        <f>SUM(G143:G147)</f>
        <v>0</v>
      </c>
      <c r="H149" s="302"/>
      <c r="I149" s="312"/>
      <c r="J149" s="313"/>
      <c r="K149" s="314"/>
      <c r="L149" s="315"/>
      <c r="M149" s="316"/>
      <c r="N149" s="316"/>
      <c r="O149" s="316"/>
      <c r="P149" s="316"/>
      <c r="Q149" s="316"/>
      <c r="R149" s="316"/>
    </row>
    <row r="150" spans="1:18" s="317" customFormat="1">
      <c r="A150" s="276"/>
      <c r="B150" s="277"/>
      <c r="C150" s="276"/>
      <c r="D150" s="149"/>
      <c r="E150" s="308"/>
      <c r="F150" s="272"/>
      <c r="G150" s="272"/>
      <c r="H150" s="302"/>
      <c r="I150" s="312"/>
      <c r="J150" s="313"/>
      <c r="K150" s="314"/>
      <c r="L150" s="315"/>
      <c r="M150" s="316"/>
      <c r="N150" s="316"/>
      <c r="O150" s="316"/>
      <c r="P150" s="316"/>
      <c r="Q150" s="316"/>
      <c r="R150" s="316"/>
    </row>
    <row r="151" spans="1:18" s="317" customFormat="1" ht="16.5" thickBot="1">
      <c r="A151" s="210"/>
      <c r="B151" s="211" t="s">
        <v>580</v>
      </c>
      <c r="C151" s="96" t="s">
        <v>587</v>
      </c>
      <c r="D151" s="151"/>
      <c r="E151" s="300"/>
      <c r="F151" s="163"/>
      <c r="G151" s="163"/>
      <c r="H151" s="302"/>
      <c r="I151" s="312"/>
      <c r="J151" s="313"/>
      <c r="K151" s="314"/>
      <c r="L151" s="315"/>
      <c r="M151" s="316"/>
      <c r="N151" s="316"/>
      <c r="O151" s="316"/>
      <c r="P151" s="316"/>
      <c r="Q151" s="316"/>
      <c r="R151" s="316"/>
    </row>
    <row r="152" spans="1:18" s="317" customFormat="1" ht="15.75">
      <c r="A152" s="226"/>
      <c r="B152" s="127"/>
      <c r="C152" s="227"/>
      <c r="D152" s="103"/>
      <c r="E152" s="301"/>
      <c r="F152" s="223"/>
      <c r="G152" s="223"/>
      <c r="H152" s="302"/>
      <c r="I152" s="312"/>
      <c r="J152" s="313"/>
      <c r="K152" s="314"/>
      <c r="L152" s="315"/>
      <c r="M152" s="316"/>
      <c r="N152" s="316"/>
      <c r="O152" s="316"/>
      <c r="P152" s="316"/>
      <c r="Q152" s="316"/>
      <c r="R152" s="316"/>
    </row>
    <row r="153" spans="1:18" s="387" customFormat="1">
      <c r="A153" s="353" t="str">
        <f>$B$151</f>
        <v>VI.</v>
      </c>
      <c r="B153" s="354">
        <f>COUNT($A$151:$B151)+1</f>
        <v>1</v>
      </c>
      <c r="C153" s="388" t="s">
        <v>588</v>
      </c>
      <c r="D153" s="339" t="s">
        <v>142</v>
      </c>
      <c r="E153" s="356">
        <v>6</v>
      </c>
      <c r="F153" s="571"/>
      <c r="G153" s="341">
        <f>E153*F153</f>
        <v>0</v>
      </c>
      <c r="H153" s="341"/>
      <c r="I153" s="382"/>
      <c r="J153" s="383"/>
      <c r="K153" s="384"/>
      <c r="L153" s="385"/>
      <c r="M153" s="386"/>
      <c r="N153" s="386"/>
      <c r="O153" s="386"/>
      <c r="P153" s="386"/>
      <c r="Q153" s="386"/>
      <c r="R153" s="386"/>
    </row>
    <row r="154" spans="1:18" s="387" customFormat="1" ht="52.5" customHeight="1">
      <c r="A154" s="353"/>
      <c r="B154" s="354"/>
      <c r="C154" s="389" t="s">
        <v>840</v>
      </c>
      <c r="D154" s="339"/>
      <c r="E154" s="356"/>
      <c r="F154" s="341"/>
      <c r="G154" s="341">
        <f t="shared" ref="G154" si="9">E154*F154</f>
        <v>0</v>
      </c>
      <c r="H154" s="341"/>
      <c r="I154" s="382"/>
      <c r="J154" s="383"/>
      <c r="K154" s="384"/>
      <c r="L154" s="385"/>
      <c r="M154" s="386"/>
      <c r="N154" s="386"/>
      <c r="O154" s="386"/>
      <c r="P154" s="386"/>
      <c r="Q154" s="386"/>
      <c r="R154" s="386"/>
    </row>
    <row r="155" spans="1:18" s="317" customFormat="1">
      <c r="A155" s="229"/>
      <c r="B155" s="67"/>
      <c r="C155" s="221"/>
      <c r="D155" s="203"/>
      <c r="E155" s="204"/>
      <c r="F155" s="560"/>
      <c r="G155" s="155"/>
      <c r="H155" s="302"/>
      <c r="I155" s="312"/>
      <c r="J155" s="313"/>
      <c r="K155" s="314"/>
      <c r="L155" s="315"/>
      <c r="M155" s="316"/>
      <c r="N155" s="316"/>
      <c r="O155" s="316"/>
      <c r="P155" s="316"/>
      <c r="Q155" s="316"/>
      <c r="R155" s="316"/>
    </row>
    <row r="156" spans="1:18" s="317" customFormat="1" ht="13.5" thickBot="1">
      <c r="A156" s="212"/>
      <c r="B156" s="213"/>
      <c r="C156" s="192" t="str">
        <f>CONCATENATE($B$151," ",$C$151," - SKUPAJ:")</f>
        <v>VI. OBLOGE TAL - SKUPAJ:</v>
      </c>
      <c r="D156" s="148"/>
      <c r="E156" s="307"/>
      <c r="F156" s="158"/>
      <c r="G156" s="158">
        <f>SUM(G153:G154)</f>
        <v>0</v>
      </c>
      <c r="H156" s="302"/>
      <c r="I156" s="312"/>
      <c r="J156" s="313"/>
      <c r="K156" s="314"/>
      <c r="L156" s="315"/>
      <c r="M156" s="316"/>
      <c r="N156" s="316"/>
      <c r="O156" s="316"/>
      <c r="P156" s="316"/>
      <c r="Q156" s="316"/>
      <c r="R156" s="316"/>
    </row>
    <row r="157" spans="1:18" s="317" customFormat="1">
      <c r="A157" s="276"/>
      <c r="B157" s="277"/>
      <c r="C157" s="276"/>
      <c r="D157" s="149"/>
      <c r="E157" s="308"/>
      <c r="F157" s="272"/>
      <c r="G157" s="272"/>
      <c r="H157" s="302"/>
      <c r="I157" s="312"/>
      <c r="J157" s="313"/>
      <c r="K157" s="314"/>
      <c r="L157" s="315"/>
      <c r="M157" s="316"/>
      <c r="N157" s="316"/>
      <c r="O157" s="316"/>
      <c r="P157" s="316"/>
      <c r="Q157" s="316"/>
      <c r="R157" s="316"/>
    </row>
    <row r="158" spans="1:18" s="82" customFormat="1" ht="16.5" thickBot="1">
      <c r="A158" s="210"/>
      <c r="B158" s="211" t="s">
        <v>586</v>
      </c>
      <c r="C158" s="96" t="s">
        <v>308</v>
      </c>
      <c r="D158" s="151"/>
      <c r="E158" s="300"/>
      <c r="F158" s="163"/>
      <c r="G158" s="163"/>
      <c r="H158" s="155"/>
      <c r="I158" s="164"/>
      <c r="J158" s="366"/>
      <c r="K158" s="165"/>
      <c r="L158" s="166"/>
      <c r="M158" s="167"/>
      <c r="N158" s="167"/>
      <c r="O158" s="167"/>
      <c r="P158" s="167"/>
      <c r="Q158" s="167"/>
      <c r="R158" s="167"/>
    </row>
    <row r="159" spans="1:18" s="82" customFormat="1" ht="15.75">
      <c r="A159" s="226"/>
      <c r="B159" s="127"/>
      <c r="C159" s="227"/>
      <c r="D159" s="103"/>
      <c r="E159" s="301"/>
      <c r="F159" s="223"/>
      <c r="G159" s="223"/>
      <c r="H159" s="155"/>
      <c r="I159" s="164"/>
      <c r="J159" s="366"/>
      <c r="K159" s="165"/>
      <c r="L159" s="166"/>
      <c r="M159" s="167"/>
      <c r="N159" s="167"/>
      <c r="O159" s="167"/>
      <c r="P159" s="167"/>
      <c r="Q159" s="167"/>
      <c r="R159" s="167"/>
    </row>
    <row r="160" spans="1:18" s="248" customFormat="1">
      <c r="A160" s="229" t="str">
        <f>$B$158</f>
        <v>VII.</v>
      </c>
      <c r="B160" s="67">
        <f>COUNT(#REF!)+1</f>
        <v>1</v>
      </c>
      <c r="C160" s="218" t="s">
        <v>849</v>
      </c>
      <c r="D160" s="308" t="s">
        <v>142</v>
      </c>
      <c r="E160" s="308">
        <v>260</v>
      </c>
      <c r="F160" s="571"/>
      <c r="G160" s="155">
        <f>E160*F160</f>
        <v>0</v>
      </c>
      <c r="H160" s="302"/>
      <c r="I160" s="303"/>
      <c r="J160" s="366"/>
      <c r="K160" s="304"/>
      <c r="L160" s="303"/>
      <c r="M160" s="305"/>
      <c r="N160" s="305"/>
      <c r="O160" s="305"/>
      <c r="P160" s="305"/>
      <c r="Q160" s="305"/>
      <c r="R160" s="305"/>
    </row>
    <row r="161" spans="1:18" s="248" customFormat="1" ht="126.75" customHeight="1">
      <c r="A161" s="229"/>
      <c r="B161" s="67"/>
      <c r="C161" s="221" t="s">
        <v>850</v>
      </c>
      <c r="D161" s="308"/>
      <c r="E161" s="308"/>
      <c r="F161" s="202"/>
      <c r="G161" s="155">
        <f t="shared" ref="G161:G170" si="10">E161*F161</f>
        <v>0</v>
      </c>
      <c r="H161" s="302"/>
      <c r="I161" s="303"/>
      <c r="J161" s="366"/>
      <c r="K161" s="304"/>
      <c r="L161" s="303"/>
      <c r="M161" s="305"/>
      <c r="N161" s="305"/>
      <c r="O161" s="305"/>
      <c r="P161" s="305"/>
      <c r="Q161" s="305"/>
      <c r="R161" s="305"/>
    </row>
    <row r="162" spans="1:18" s="82" customFormat="1">
      <c r="A162" s="229"/>
      <c r="B162" s="67"/>
      <c r="C162" s="221"/>
      <c r="D162" s="203"/>
      <c r="E162" s="204"/>
      <c r="F162" s="202"/>
      <c r="G162" s="155">
        <f t="shared" si="10"/>
        <v>0</v>
      </c>
      <c r="H162" s="155"/>
      <c r="I162" s="166"/>
      <c r="J162" s="366"/>
      <c r="K162" s="165"/>
      <c r="L162" s="166"/>
      <c r="M162" s="167"/>
      <c r="N162" s="167"/>
      <c r="O162" s="167"/>
      <c r="P162" s="167"/>
      <c r="Q162" s="167"/>
      <c r="R162" s="167"/>
    </row>
    <row r="163" spans="1:18" s="82" customFormat="1">
      <c r="A163" s="229" t="str">
        <f>$B$158</f>
        <v>VII.</v>
      </c>
      <c r="B163" s="67">
        <f>COUNT($A$160:$B162)+1</f>
        <v>2</v>
      </c>
      <c r="C163" s="218" t="s">
        <v>309</v>
      </c>
      <c r="D163" s="308" t="s">
        <v>142</v>
      </c>
      <c r="E163" s="308">
        <v>12</v>
      </c>
      <c r="F163" s="571"/>
      <c r="G163" s="155">
        <f t="shared" si="10"/>
        <v>0</v>
      </c>
      <c r="H163" s="155"/>
      <c r="I163" s="166"/>
      <c r="J163" s="365"/>
      <c r="K163" s="165"/>
      <c r="L163" s="166"/>
      <c r="M163" s="167"/>
      <c r="N163" s="167"/>
      <c r="O163" s="167"/>
      <c r="P163" s="167"/>
      <c r="Q163" s="167"/>
      <c r="R163" s="167"/>
    </row>
    <row r="164" spans="1:18" s="82" customFormat="1" ht="123" customHeight="1">
      <c r="A164" s="229"/>
      <c r="B164" s="67"/>
      <c r="C164" s="221" t="s">
        <v>851</v>
      </c>
      <c r="D164" s="308"/>
      <c r="E164" s="308"/>
      <c r="F164" s="175"/>
      <c r="G164" s="155">
        <f t="shared" si="10"/>
        <v>0</v>
      </c>
      <c r="H164" s="155"/>
      <c r="I164" s="166"/>
      <c r="J164" s="366"/>
      <c r="K164" s="165"/>
      <c r="L164" s="166"/>
      <c r="M164" s="167"/>
      <c r="N164" s="167"/>
      <c r="O164" s="167"/>
      <c r="P164" s="167"/>
      <c r="Q164" s="167"/>
      <c r="R164" s="167"/>
    </row>
    <row r="165" spans="1:18" s="248" customFormat="1">
      <c r="A165" s="229"/>
      <c r="B165" s="67"/>
      <c r="C165" s="221"/>
      <c r="D165" s="203"/>
      <c r="E165" s="204"/>
      <c r="F165" s="202"/>
      <c r="G165" s="155">
        <f t="shared" si="10"/>
        <v>0</v>
      </c>
      <c r="H165" s="302"/>
      <c r="I165" s="303"/>
      <c r="J165" s="366"/>
      <c r="K165" s="304"/>
      <c r="L165" s="303"/>
      <c r="M165" s="305"/>
      <c r="N165" s="305"/>
      <c r="O165" s="305"/>
      <c r="P165" s="305"/>
      <c r="Q165" s="305"/>
      <c r="R165" s="305"/>
    </row>
    <row r="166" spans="1:18" s="248" customFormat="1">
      <c r="A166" s="229" t="str">
        <f>$B$158</f>
        <v>VII.</v>
      </c>
      <c r="B166" s="67">
        <f>COUNT($A$160:$B165)+1</f>
        <v>3</v>
      </c>
      <c r="C166" s="218" t="s">
        <v>852</v>
      </c>
      <c r="D166" s="203" t="s">
        <v>142</v>
      </c>
      <c r="E166" s="204">
        <v>1450</v>
      </c>
      <c r="F166" s="571"/>
      <c r="G166" s="155">
        <f t="shared" si="10"/>
        <v>0</v>
      </c>
      <c r="H166" s="302"/>
      <c r="I166" s="303"/>
      <c r="J166" s="366"/>
      <c r="K166" s="304"/>
      <c r="L166" s="303"/>
      <c r="M166" s="305"/>
      <c r="N166" s="305"/>
      <c r="O166" s="305"/>
      <c r="P166" s="305"/>
      <c r="Q166" s="305"/>
      <c r="R166" s="305"/>
    </row>
    <row r="167" spans="1:18" s="248" customFormat="1" ht="74.25" customHeight="1">
      <c r="A167" s="229"/>
      <c r="B167" s="67"/>
      <c r="C167" s="221" t="s">
        <v>869</v>
      </c>
      <c r="D167" s="203"/>
      <c r="E167" s="204"/>
      <c r="F167" s="202"/>
      <c r="G167" s="155">
        <f t="shared" si="10"/>
        <v>0</v>
      </c>
      <c r="H167" s="302"/>
      <c r="I167" s="303"/>
      <c r="J167" s="366"/>
      <c r="K167" s="304"/>
      <c r="L167" s="303"/>
      <c r="M167" s="305"/>
      <c r="N167" s="305"/>
      <c r="O167" s="305"/>
      <c r="P167" s="305"/>
      <c r="Q167" s="305"/>
      <c r="R167" s="305"/>
    </row>
    <row r="168" spans="1:18" s="248" customFormat="1">
      <c r="A168" s="229"/>
      <c r="B168" s="67"/>
      <c r="C168" s="221"/>
      <c r="D168" s="203"/>
      <c r="E168" s="204"/>
      <c r="F168" s="202"/>
      <c r="G168" s="155">
        <f t="shared" si="10"/>
        <v>0</v>
      </c>
      <c r="H168" s="302"/>
      <c r="I168" s="303"/>
      <c r="J168" s="366"/>
      <c r="K168" s="304"/>
      <c r="L168" s="303"/>
      <c r="M168" s="305"/>
      <c r="N168" s="305"/>
      <c r="O168" s="305"/>
      <c r="P168" s="305"/>
      <c r="Q168" s="305"/>
      <c r="R168" s="305"/>
    </row>
    <row r="169" spans="1:18" s="248" customFormat="1">
      <c r="A169" s="229" t="str">
        <f>$B$158</f>
        <v>VII.</v>
      </c>
      <c r="B169" s="67">
        <f>COUNT($A$160:$B168)+1</f>
        <v>4</v>
      </c>
      <c r="C169" s="218" t="s">
        <v>310</v>
      </c>
      <c r="D169" s="203" t="s">
        <v>142</v>
      </c>
      <c r="E169" s="204">
        <v>115</v>
      </c>
      <c r="F169" s="571"/>
      <c r="G169" s="155">
        <f t="shared" si="10"/>
        <v>0</v>
      </c>
      <c r="H169" s="302"/>
      <c r="I169" s="303"/>
      <c r="J169" s="366"/>
      <c r="K169" s="304"/>
      <c r="L169" s="303"/>
      <c r="M169" s="305"/>
      <c r="N169" s="305"/>
      <c r="O169" s="305"/>
      <c r="P169" s="305"/>
      <c r="Q169" s="305"/>
      <c r="R169" s="305"/>
    </row>
    <row r="170" spans="1:18" s="248" customFormat="1" ht="74.25" customHeight="1">
      <c r="A170" s="229"/>
      <c r="B170" s="67"/>
      <c r="C170" s="221" t="s">
        <v>870</v>
      </c>
      <c r="D170" s="203"/>
      <c r="E170" s="204"/>
      <c r="F170" s="202"/>
      <c r="G170" s="155">
        <f t="shared" si="10"/>
        <v>0</v>
      </c>
      <c r="H170" s="302"/>
      <c r="I170" s="303"/>
      <c r="J170" s="366"/>
      <c r="K170" s="304"/>
      <c r="L170" s="303"/>
      <c r="M170" s="305"/>
      <c r="N170" s="305"/>
      <c r="O170" s="305"/>
      <c r="P170" s="305"/>
      <c r="Q170" s="305"/>
      <c r="R170" s="305"/>
    </row>
    <row r="171" spans="1:18" s="248" customFormat="1">
      <c r="A171" s="229"/>
      <c r="B171" s="67"/>
      <c r="C171" s="221"/>
      <c r="D171" s="203"/>
      <c r="E171" s="204"/>
      <c r="F171" s="202"/>
      <c r="G171" s="155"/>
      <c r="H171" s="302"/>
      <c r="I171" s="303"/>
      <c r="J171" s="366"/>
      <c r="K171" s="304"/>
      <c r="L171" s="303"/>
      <c r="M171" s="305"/>
      <c r="N171" s="305"/>
      <c r="O171" s="305"/>
      <c r="P171" s="305"/>
      <c r="Q171" s="305"/>
      <c r="R171" s="305"/>
    </row>
    <row r="172" spans="1:18" s="248" customFormat="1" ht="13.5" thickBot="1">
      <c r="A172" s="212"/>
      <c r="B172" s="213"/>
      <c r="C172" s="192" t="str">
        <f>CONCATENATE($B$158," ",$C$158," - SKUPAJ:")</f>
        <v>VII. SLIKOPLESKARSKA DELA - SKUPAJ:</v>
      </c>
      <c r="D172" s="148"/>
      <c r="E172" s="307"/>
      <c r="F172" s="158"/>
      <c r="G172" s="158">
        <f>SUM(G160:G171)</f>
        <v>0</v>
      </c>
      <c r="H172" s="311"/>
      <c r="I172" s="303"/>
      <c r="J172" s="366"/>
      <c r="K172" s="304"/>
      <c r="L172" s="303"/>
      <c r="M172" s="305"/>
      <c r="N172" s="305"/>
      <c r="O172" s="305"/>
      <c r="P172" s="305"/>
      <c r="Q172" s="305"/>
      <c r="R172" s="305"/>
    </row>
    <row r="173" spans="1:18" s="317" customFormat="1">
      <c r="A173" s="276"/>
      <c r="B173" s="277"/>
      <c r="C173" s="276"/>
      <c r="D173" s="149"/>
      <c r="E173" s="308"/>
      <c r="F173" s="272"/>
      <c r="G173" s="272"/>
      <c r="H173" s="302"/>
      <c r="I173" s="312"/>
      <c r="J173" s="366"/>
      <c r="K173" s="314"/>
      <c r="L173" s="315"/>
      <c r="M173" s="316"/>
      <c r="N173" s="316"/>
      <c r="O173" s="316"/>
      <c r="P173" s="316"/>
      <c r="Q173" s="316"/>
      <c r="R173" s="316"/>
    </row>
    <row r="174" spans="1:18" s="317" customFormat="1" ht="16.5" thickBot="1">
      <c r="A174" s="210"/>
      <c r="B174" s="211" t="s">
        <v>590</v>
      </c>
      <c r="C174" s="96" t="s">
        <v>311</v>
      </c>
      <c r="D174" s="151"/>
      <c r="E174" s="300"/>
      <c r="F174" s="163"/>
      <c r="G174" s="163"/>
      <c r="H174" s="302"/>
      <c r="I174" s="312"/>
      <c r="J174" s="366"/>
      <c r="K174" s="314"/>
      <c r="L174" s="315"/>
      <c r="M174" s="316"/>
      <c r="N174" s="316"/>
      <c r="O174" s="316"/>
      <c r="P174" s="316"/>
      <c r="Q174" s="316"/>
      <c r="R174" s="316"/>
    </row>
    <row r="175" spans="1:18" s="317" customFormat="1" ht="15.75">
      <c r="A175" s="226"/>
      <c r="B175" s="127"/>
      <c r="C175" s="227"/>
      <c r="D175" s="103"/>
      <c r="E175" s="301"/>
      <c r="F175" s="223"/>
      <c r="G175" s="223"/>
      <c r="H175" s="302"/>
      <c r="I175" s="312"/>
      <c r="J175" s="366"/>
      <c r="K175" s="314"/>
      <c r="L175" s="315"/>
      <c r="M175" s="316"/>
      <c r="N175" s="316"/>
      <c r="O175" s="316"/>
      <c r="P175" s="316"/>
      <c r="Q175" s="316"/>
      <c r="R175" s="316"/>
    </row>
    <row r="176" spans="1:18" s="317" customFormat="1">
      <c r="A176" s="229" t="str">
        <f>$B$174</f>
        <v>VIII.</v>
      </c>
      <c r="B176" s="67">
        <f>1</f>
        <v>1</v>
      </c>
      <c r="C176" s="225" t="s">
        <v>312</v>
      </c>
      <c r="D176" s="159" t="s">
        <v>196</v>
      </c>
      <c r="E176" s="204">
        <v>45</v>
      </c>
      <c r="F176" s="571"/>
      <c r="G176" s="155">
        <f>E176*F176</f>
        <v>0</v>
      </c>
      <c r="H176" s="302"/>
      <c r="I176" s="312"/>
      <c r="J176" s="366"/>
      <c r="K176" s="314"/>
      <c r="L176" s="315"/>
      <c r="M176" s="316"/>
      <c r="N176" s="316"/>
      <c r="O176" s="316"/>
      <c r="P176" s="316"/>
      <c r="Q176" s="316"/>
      <c r="R176" s="316"/>
    </row>
    <row r="177" spans="1:18" s="317" customFormat="1" ht="72">
      <c r="A177" s="229"/>
      <c r="B177" s="67"/>
      <c r="C177" s="224" t="s">
        <v>313</v>
      </c>
      <c r="D177" s="159"/>
      <c r="E177" s="204"/>
      <c r="F177" s="155"/>
      <c r="G177" s="155">
        <f t="shared" ref="G177:G186" si="11">E177*F177</f>
        <v>0</v>
      </c>
      <c r="H177" s="302"/>
      <c r="I177" s="312"/>
      <c r="J177" s="313"/>
      <c r="K177" s="314"/>
      <c r="L177" s="315"/>
      <c r="M177" s="316"/>
      <c r="N177" s="316"/>
      <c r="O177" s="316"/>
      <c r="P177" s="316"/>
      <c r="Q177" s="316"/>
      <c r="R177" s="316"/>
    </row>
    <row r="178" spans="1:18" s="317" customFormat="1">
      <c r="A178" s="229"/>
      <c r="B178" s="67"/>
      <c r="C178" s="319"/>
      <c r="D178" s="159"/>
      <c r="E178" s="204"/>
      <c r="F178" s="155"/>
      <c r="G178" s="155">
        <f t="shared" si="11"/>
        <v>0</v>
      </c>
      <c r="H178" s="302"/>
      <c r="I178" s="312"/>
      <c r="J178" s="313"/>
      <c r="K178" s="314"/>
      <c r="L178" s="315"/>
      <c r="M178" s="316"/>
      <c r="N178" s="316"/>
      <c r="O178" s="316"/>
      <c r="P178" s="316"/>
      <c r="Q178" s="316"/>
      <c r="R178" s="316"/>
    </row>
    <row r="179" spans="1:18" s="317" customFormat="1">
      <c r="A179" s="229" t="str">
        <f>$B$174</f>
        <v>VIII.</v>
      </c>
      <c r="B179" s="67">
        <f>COUNT($A$175:$B178)+1</f>
        <v>2</v>
      </c>
      <c r="C179" s="218" t="s">
        <v>314</v>
      </c>
      <c r="D179" s="149" t="s">
        <v>196</v>
      </c>
      <c r="E179" s="308">
        <v>5</v>
      </c>
      <c r="F179" s="571"/>
      <c r="G179" s="155">
        <f t="shared" si="11"/>
        <v>0</v>
      </c>
      <c r="H179" s="302"/>
      <c r="I179" s="312"/>
      <c r="J179" s="313"/>
      <c r="K179" s="314"/>
      <c r="L179" s="315"/>
      <c r="M179" s="316"/>
      <c r="N179" s="316"/>
      <c r="O179" s="316"/>
      <c r="P179" s="316"/>
      <c r="Q179" s="316"/>
      <c r="R179" s="316"/>
    </row>
    <row r="180" spans="1:18" s="317" customFormat="1" ht="48">
      <c r="A180" s="229"/>
      <c r="B180" s="67"/>
      <c r="C180" s="318" t="s">
        <v>839</v>
      </c>
      <c r="D180" s="149"/>
      <c r="E180" s="308"/>
      <c r="F180" s="155"/>
      <c r="G180" s="155">
        <f t="shared" si="11"/>
        <v>0</v>
      </c>
      <c r="H180" s="302"/>
      <c r="I180" s="312"/>
      <c r="J180" s="313"/>
      <c r="K180" s="314"/>
      <c r="L180" s="315"/>
      <c r="M180" s="316"/>
      <c r="N180" s="316"/>
      <c r="O180" s="316"/>
      <c r="P180" s="316"/>
      <c r="Q180" s="316"/>
      <c r="R180" s="316"/>
    </row>
    <row r="181" spans="1:18" s="317" customFormat="1">
      <c r="A181" s="229"/>
      <c r="B181" s="67"/>
      <c r="C181" s="224"/>
      <c r="D181" s="159"/>
      <c r="E181" s="204"/>
      <c r="F181" s="155"/>
      <c r="G181" s="155">
        <f t="shared" si="11"/>
        <v>0</v>
      </c>
      <c r="H181" s="302"/>
      <c r="I181" s="312"/>
      <c r="J181" s="313"/>
      <c r="K181" s="314"/>
      <c r="L181" s="315"/>
      <c r="M181" s="316"/>
      <c r="N181" s="316"/>
      <c r="O181" s="316"/>
      <c r="P181" s="316"/>
      <c r="Q181" s="316"/>
      <c r="R181" s="316"/>
    </row>
    <row r="182" spans="1:18" s="317" customFormat="1">
      <c r="A182" s="229" t="str">
        <f>$B$174</f>
        <v>VIII.</v>
      </c>
      <c r="B182" s="67">
        <f>COUNT($A$175:$B181)+1</f>
        <v>3</v>
      </c>
      <c r="C182" s="266" t="s">
        <v>315</v>
      </c>
      <c r="D182" s="159" t="s">
        <v>142</v>
      </c>
      <c r="E182" s="204">
        <v>4450</v>
      </c>
      <c r="F182" s="571"/>
      <c r="G182" s="155">
        <f t="shared" si="11"/>
        <v>0</v>
      </c>
      <c r="H182" s="302"/>
      <c r="I182" s="312"/>
      <c r="J182" s="313"/>
      <c r="K182" s="314"/>
      <c r="L182" s="315"/>
      <c r="M182" s="316"/>
      <c r="N182" s="316"/>
      <c r="O182" s="316"/>
      <c r="P182" s="316"/>
      <c r="Q182" s="316"/>
      <c r="R182" s="316"/>
    </row>
    <row r="183" spans="1:18" s="317" customFormat="1" ht="65.25" customHeight="1">
      <c r="A183" s="229"/>
      <c r="B183" s="67"/>
      <c r="C183" s="209" t="s">
        <v>316</v>
      </c>
      <c r="D183" s="159"/>
      <c r="E183" s="204"/>
      <c r="F183" s="155"/>
      <c r="G183" s="155">
        <f t="shared" si="11"/>
        <v>0</v>
      </c>
      <c r="H183" s="302"/>
      <c r="I183" s="312"/>
      <c r="J183" s="313"/>
      <c r="K183" s="314"/>
      <c r="L183" s="315"/>
      <c r="M183" s="316"/>
      <c r="N183" s="316"/>
      <c r="O183" s="316"/>
      <c r="P183" s="316"/>
      <c r="Q183" s="316"/>
      <c r="R183" s="316"/>
    </row>
    <row r="184" spans="1:18" s="387" customFormat="1">
      <c r="A184" s="353"/>
      <c r="B184" s="354"/>
      <c r="C184" s="392"/>
      <c r="D184" s="339"/>
      <c r="E184" s="356"/>
      <c r="F184" s="341"/>
      <c r="G184" s="341">
        <f t="shared" si="11"/>
        <v>0</v>
      </c>
      <c r="H184" s="341"/>
      <c r="I184" s="382"/>
      <c r="J184" s="383"/>
      <c r="K184" s="384"/>
      <c r="L184" s="385"/>
      <c r="M184" s="386"/>
      <c r="N184" s="386"/>
      <c r="O184" s="386"/>
      <c r="P184" s="386"/>
      <c r="Q184" s="386"/>
      <c r="R184" s="386"/>
    </row>
    <row r="185" spans="1:18" s="387" customFormat="1">
      <c r="A185" s="353" t="str">
        <f t="shared" ref="A185" si="12">$B$174</f>
        <v>VIII.</v>
      </c>
      <c r="B185" s="354">
        <f>COUNT($A$175:$B184)+1</f>
        <v>4</v>
      </c>
      <c r="C185" s="388" t="s">
        <v>317</v>
      </c>
      <c r="D185" s="339"/>
      <c r="E185" s="356"/>
      <c r="F185" s="341"/>
      <c r="G185" s="341">
        <f t="shared" si="11"/>
        <v>0</v>
      </c>
      <c r="H185" s="341"/>
      <c r="I185" s="382"/>
      <c r="J185" s="383"/>
      <c r="K185" s="384"/>
      <c r="L185" s="385"/>
      <c r="M185" s="386"/>
      <c r="N185" s="386"/>
      <c r="O185" s="386"/>
      <c r="P185" s="386"/>
      <c r="Q185" s="386"/>
      <c r="R185" s="386"/>
    </row>
    <row r="186" spans="1:18" s="387" customFormat="1" ht="24">
      <c r="A186" s="353"/>
      <c r="B186" s="354"/>
      <c r="C186" s="392" t="s">
        <v>318</v>
      </c>
      <c r="D186" s="339" t="s">
        <v>196</v>
      </c>
      <c r="E186" s="356">
        <v>16</v>
      </c>
      <c r="F186" s="571"/>
      <c r="G186" s="341">
        <f t="shared" si="11"/>
        <v>0</v>
      </c>
      <c r="H186" s="341"/>
      <c r="I186" s="382"/>
      <c r="J186" s="383"/>
      <c r="K186" s="384"/>
      <c r="L186" s="385"/>
      <c r="M186" s="386"/>
      <c r="N186" s="386"/>
      <c r="O186" s="386"/>
      <c r="P186" s="386"/>
      <c r="Q186" s="386"/>
      <c r="R186" s="386"/>
    </row>
    <row r="187" spans="1:18" s="317" customFormat="1">
      <c r="A187" s="229"/>
      <c r="B187" s="67"/>
      <c r="C187" s="221"/>
      <c r="D187" s="203"/>
      <c r="E187" s="204"/>
      <c r="F187" s="202"/>
      <c r="G187" s="155"/>
      <c r="H187" s="302"/>
      <c r="I187" s="312"/>
      <c r="J187" s="313"/>
      <c r="K187" s="314"/>
      <c r="L187" s="315"/>
      <c r="M187" s="316"/>
      <c r="N187" s="316"/>
      <c r="O187" s="316"/>
      <c r="P187" s="316"/>
      <c r="Q187" s="316"/>
      <c r="R187" s="316"/>
    </row>
    <row r="188" spans="1:18" s="317" customFormat="1" ht="13.5" thickBot="1">
      <c r="A188" s="212"/>
      <c r="B188" s="213"/>
      <c r="C188" s="192" t="str">
        <f>CONCATENATE($B$174," ",$C$174," - SKUPAJ:")</f>
        <v>VIII. OSTALA DELA - SKUPAJ:</v>
      </c>
      <c r="D188" s="148"/>
      <c r="E188" s="307"/>
      <c r="F188" s="158"/>
      <c r="G188" s="158">
        <f>SUM(G176:G187)</f>
        <v>0</v>
      </c>
      <c r="H188" s="302"/>
      <c r="I188" s="312"/>
      <c r="J188" s="313"/>
      <c r="K188" s="314"/>
      <c r="L188" s="315"/>
      <c r="M188" s="316"/>
      <c r="N188" s="316"/>
      <c r="O188" s="316"/>
      <c r="P188" s="316"/>
      <c r="Q188" s="316"/>
      <c r="R188" s="316"/>
    </row>
    <row r="189" spans="1:18" s="317" customFormat="1">
      <c r="A189" s="276"/>
      <c r="B189" s="277"/>
      <c r="C189" s="276"/>
      <c r="D189" s="149"/>
      <c r="E189" s="308"/>
      <c r="F189" s="272"/>
      <c r="G189" s="272"/>
      <c r="H189" s="302"/>
      <c r="I189" s="312"/>
      <c r="J189" s="313"/>
      <c r="K189" s="314"/>
      <c r="L189" s="315"/>
      <c r="M189" s="316"/>
      <c r="N189" s="316"/>
      <c r="O189" s="316"/>
      <c r="P189" s="316"/>
      <c r="Q189" s="316"/>
      <c r="R189" s="316"/>
    </row>
    <row r="190" spans="1:18" s="139" customFormat="1" ht="19.5" thickBot="1">
      <c r="A190" s="275" t="str">
        <f>CONCATENATE("DELNA REKAPITULACIJA - ",A3,C3)</f>
        <v>DELNA REKAPITULACIJA - S3.GRADBENO OBRTNIŠKA DELA</v>
      </c>
      <c r="B190" s="275"/>
      <c r="C190" s="152"/>
      <c r="D190" s="153"/>
      <c r="E190" s="307"/>
      <c r="F190" s="320"/>
      <c r="G190" s="320"/>
      <c r="H190" s="169"/>
      <c r="I190" s="170"/>
      <c r="J190" s="171"/>
      <c r="K190" s="172"/>
      <c r="L190" s="173"/>
      <c r="M190" s="173"/>
      <c r="N190" s="173"/>
      <c r="O190" s="173"/>
      <c r="P190" s="173"/>
      <c r="Q190" s="173"/>
      <c r="R190" s="140"/>
    </row>
    <row r="191" spans="1:18" s="139" customFormat="1">
      <c r="A191" s="107"/>
      <c r="B191" s="107"/>
      <c r="C191" s="195"/>
      <c r="D191" s="149"/>
      <c r="E191" s="308"/>
      <c r="F191" s="174"/>
      <c r="G191" s="562"/>
      <c r="H191" s="169"/>
      <c r="I191" s="170"/>
      <c r="J191" s="171"/>
      <c r="K191" s="172"/>
      <c r="L191" s="173"/>
      <c r="M191" s="173"/>
      <c r="N191" s="173"/>
      <c r="O191" s="173"/>
      <c r="P191" s="173"/>
      <c r="Q191" s="173"/>
      <c r="R191" s="140"/>
    </row>
    <row r="192" spans="1:18" s="139" customFormat="1">
      <c r="A192" s="207" t="s">
        <v>101</v>
      </c>
      <c r="B192" s="207"/>
      <c r="C192" s="196"/>
      <c r="D192" s="154"/>
      <c r="E192" s="308"/>
      <c r="F192" s="174"/>
      <c r="G192" s="175"/>
      <c r="H192" s="169"/>
      <c r="I192" s="170"/>
      <c r="J192" s="171"/>
      <c r="K192" s="172"/>
      <c r="L192" s="173"/>
      <c r="M192" s="173"/>
      <c r="N192" s="173"/>
      <c r="O192" s="173"/>
      <c r="P192" s="173"/>
      <c r="Q192" s="173"/>
      <c r="R192" s="140"/>
    </row>
    <row r="193" spans="1:18" s="139" customFormat="1">
      <c r="A193" s="207"/>
      <c r="B193" s="207"/>
      <c r="C193" s="196"/>
      <c r="D193" s="154"/>
      <c r="E193" s="308"/>
      <c r="F193" s="174"/>
      <c r="G193" s="175"/>
      <c r="H193" s="169"/>
      <c r="I193" s="170"/>
      <c r="J193" s="171"/>
      <c r="K193" s="172"/>
      <c r="L193" s="173"/>
      <c r="M193" s="173"/>
      <c r="N193" s="173"/>
      <c r="O193" s="173"/>
      <c r="P193" s="173"/>
      <c r="Q193" s="173"/>
      <c r="R193" s="140"/>
    </row>
    <row r="194" spans="1:18" s="139" customFormat="1">
      <c r="A194" s="207"/>
      <c r="B194" s="108" t="str">
        <f>B9</f>
        <v>I.</v>
      </c>
      <c r="C194" s="113" t="str">
        <f>C9</f>
        <v xml:space="preserve">PRIPRAVLJALNA DELA </v>
      </c>
      <c r="D194" s="154"/>
      <c r="E194" s="308"/>
      <c r="F194" s="174"/>
      <c r="G194" s="175">
        <f>G27</f>
        <v>0</v>
      </c>
      <c r="H194" s="169"/>
      <c r="I194" s="170"/>
      <c r="J194" s="171"/>
      <c r="K194" s="172"/>
      <c r="L194" s="173"/>
      <c r="M194" s="173"/>
      <c r="N194" s="173"/>
      <c r="O194" s="173"/>
      <c r="P194" s="173"/>
      <c r="Q194" s="173"/>
      <c r="R194" s="140"/>
    </row>
    <row r="195" spans="1:18" s="139" customFormat="1">
      <c r="A195" s="207"/>
      <c r="B195" s="108"/>
      <c r="C195" s="113"/>
      <c r="D195" s="154"/>
      <c r="E195" s="308"/>
      <c r="F195" s="174"/>
      <c r="G195" s="175"/>
      <c r="H195" s="169"/>
      <c r="I195" s="170"/>
      <c r="J195" s="171"/>
      <c r="K195" s="172"/>
      <c r="L195" s="173"/>
      <c r="M195" s="173"/>
      <c r="N195" s="173"/>
      <c r="O195" s="173"/>
      <c r="P195" s="173"/>
      <c r="Q195" s="173"/>
      <c r="R195" s="140"/>
    </row>
    <row r="196" spans="1:18" s="139" customFormat="1">
      <c r="A196" s="207"/>
      <c r="B196" s="108" t="str">
        <f>B29</f>
        <v>II.</v>
      </c>
      <c r="C196" s="113" t="str">
        <f>C29</f>
        <v>RUŠITVENA DELA</v>
      </c>
      <c r="D196" s="154"/>
      <c r="E196" s="308"/>
      <c r="F196" s="174"/>
      <c r="G196" s="175">
        <f>G74</f>
        <v>0</v>
      </c>
      <c r="H196" s="169"/>
      <c r="I196" s="170"/>
      <c r="J196" s="171"/>
      <c r="K196" s="172"/>
      <c r="L196" s="173"/>
      <c r="M196" s="173"/>
      <c r="N196" s="173"/>
      <c r="O196" s="173"/>
      <c r="P196" s="173"/>
      <c r="Q196" s="173"/>
      <c r="R196" s="140"/>
    </row>
    <row r="197" spans="1:18" s="139" customFormat="1">
      <c r="A197" s="207"/>
      <c r="B197" s="108"/>
      <c r="C197" s="113"/>
      <c r="D197" s="154"/>
      <c r="E197" s="308"/>
      <c r="F197" s="174"/>
      <c r="G197" s="175"/>
      <c r="H197" s="169"/>
      <c r="I197" s="170"/>
      <c r="J197" s="171"/>
      <c r="K197" s="172"/>
      <c r="L197" s="173"/>
      <c r="M197" s="173"/>
      <c r="N197" s="173"/>
      <c r="O197" s="173"/>
      <c r="P197" s="173"/>
      <c r="Q197" s="173"/>
      <c r="R197" s="140"/>
    </row>
    <row r="198" spans="1:18" s="139" customFormat="1">
      <c r="A198" s="207"/>
      <c r="B198" s="108" t="str">
        <f>B76</f>
        <v>III.</v>
      </c>
      <c r="C198" s="113" t="str">
        <f>C76</f>
        <v>GRADBENA DELA</v>
      </c>
      <c r="D198" s="154"/>
      <c r="E198" s="308"/>
      <c r="F198" s="174"/>
      <c r="G198" s="175">
        <f>G123</f>
        <v>0</v>
      </c>
      <c r="H198" s="169"/>
      <c r="I198" s="170"/>
      <c r="J198" s="171"/>
      <c r="K198" s="172"/>
      <c r="L198" s="173"/>
      <c r="M198" s="173"/>
      <c r="N198" s="173"/>
      <c r="O198" s="173"/>
      <c r="P198" s="173"/>
      <c r="Q198" s="173"/>
      <c r="R198" s="140"/>
    </row>
    <row r="199" spans="1:18" s="139" customFormat="1">
      <c r="A199" s="207"/>
      <c r="B199" s="108"/>
      <c r="C199" s="113"/>
      <c r="D199" s="154"/>
      <c r="E199" s="308"/>
      <c r="F199" s="174"/>
      <c r="G199" s="175"/>
      <c r="H199" s="169"/>
      <c r="I199" s="170"/>
      <c r="J199" s="171"/>
      <c r="K199" s="172"/>
      <c r="L199" s="173"/>
      <c r="M199" s="173"/>
      <c r="N199" s="173"/>
      <c r="O199" s="173"/>
      <c r="P199" s="173"/>
      <c r="Q199" s="173"/>
      <c r="R199" s="140"/>
    </row>
    <row r="200" spans="1:18" s="139" customFormat="1">
      <c r="A200" s="207"/>
      <c r="B200" s="108" t="str">
        <f>B125</f>
        <v>IV.</v>
      </c>
      <c r="C200" s="113" t="str">
        <f>C125</f>
        <v>MAVČNO KARTONSKA DELA</v>
      </c>
      <c r="D200" s="154"/>
      <c r="E200" s="308"/>
      <c r="F200" s="174"/>
      <c r="G200" s="175">
        <f>G139</f>
        <v>0</v>
      </c>
      <c r="H200" s="169"/>
      <c r="I200" s="170"/>
      <c r="J200" s="171"/>
      <c r="K200" s="172"/>
      <c r="L200" s="173"/>
      <c r="M200" s="173"/>
      <c r="N200" s="173"/>
      <c r="O200" s="173"/>
      <c r="P200" s="173"/>
      <c r="Q200" s="173"/>
      <c r="R200" s="140"/>
    </row>
    <row r="201" spans="1:18" s="139" customFormat="1">
      <c r="A201" s="207"/>
      <c r="B201" s="207"/>
      <c r="C201" s="196"/>
      <c r="D201" s="154"/>
      <c r="E201" s="308"/>
      <c r="F201" s="174"/>
      <c r="G201" s="175"/>
      <c r="H201" s="169"/>
      <c r="I201" s="170"/>
      <c r="J201" s="171"/>
      <c r="K201" s="172"/>
      <c r="L201" s="173"/>
      <c r="M201" s="173"/>
      <c r="N201" s="173"/>
      <c r="O201" s="173"/>
      <c r="P201" s="173"/>
      <c r="Q201" s="173"/>
      <c r="R201" s="140"/>
    </row>
    <row r="202" spans="1:18" s="139" customFormat="1">
      <c r="A202" s="207"/>
      <c r="B202" s="108" t="str">
        <f>B141</f>
        <v>V.</v>
      </c>
      <c r="C202" s="113" t="str">
        <f>C141</f>
        <v>STAVBNO POHIŠTVO</v>
      </c>
      <c r="D202" s="149"/>
      <c r="E202" s="308"/>
      <c r="F202" s="174"/>
      <c r="G202" s="175">
        <f>G123</f>
        <v>0</v>
      </c>
      <c r="H202" s="169"/>
      <c r="I202" s="170"/>
      <c r="J202" s="171"/>
      <c r="K202" s="172"/>
      <c r="L202" s="173"/>
      <c r="M202" s="173"/>
      <c r="N202" s="173"/>
      <c r="O202" s="173"/>
      <c r="P202" s="173"/>
      <c r="Q202" s="173"/>
      <c r="R202" s="140"/>
    </row>
    <row r="203" spans="1:18" s="139" customFormat="1">
      <c r="A203" s="89"/>
      <c r="B203" s="108"/>
      <c r="C203" s="113"/>
      <c r="D203" s="149"/>
      <c r="E203" s="308"/>
      <c r="F203" s="174"/>
      <c r="G203" s="175"/>
      <c r="H203" s="169"/>
      <c r="I203" s="170"/>
      <c r="J203" s="171"/>
      <c r="K203" s="172"/>
      <c r="L203" s="173"/>
      <c r="M203" s="173"/>
      <c r="N203" s="173"/>
      <c r="O203" s="173"/>
      <c r="P203" s="173"/>
      <c r="Q203" s="173"/>
      <c r="R203" s="140"/>
    </row>
    <row r="204" spans="1:18" s="139" customFormat="1">
      <c r="A204" s="89"/>
      <c r="B204" s="108" t="str">
        <f>B151</f>
        <v>VI.</v>
      </c>
      <c r="C204" s="113" t="str">
        <f>C151</f>
        <v>OBLOGE TAL</v>
      </c>
      <c r="D204" s="149"/>
      <c r="E204" s="308"/>
      <c r="F204" s="174"/>
      <c r="G204" s="175">
        <f>G139</f>
        <v>0</v>
      </c>
      <c r="H204" s="169"/>
      <c r="I204" s="170"/>
      <c r="J204" s="171"/>
      <c r="K204" s="172"/>
      <c r="L204" s="173"/>
      <c r="M204" s="173"/>
      <c r="N204" s="173"/>
      <c r="O204" s="173"/>
      <c r="P204" s="173"/>
      <c r="Q204" s="173"/>
      <c r="R204" s="140"/>
    </row>
    <row r="205" spans="1:18" s="139" customFormat="1">
      <c r="A205" s="89"/>
      <c r="B205" s="108"/>
      <c r="C205" s="113"/>
      <c r="D205" s="149"/>
      <c r="E205" s="308"/>
      <c r="F205" s="174"/>
      <c r="G205" s="175"/>
      <c r="H205" s="169"/>
      <c r="I205" s="170"/>
      <c r="J205" s="171"/>
      <c r="K205" s="172"/>
      <c r="L205" s="173"/>
      <c r="M205" s="173"/>
      <c r="N205" s="173"/>
      <c r="O205" s="173"/>
      <c r="P205" s="173"/>
      <c r="Q205" s="173"/>
      <c r="R205" s="140"/>
    </row>
    <row r="206" spans="1:18" s="139" customFormat="1">
      <c r="A206" s="89"/>
      <c r="B206" s="108" t="str">
        <f>B158</f>
        <v>VII.</v>
      </c>
      <c r="C206" s="113" t="str">
        <f>C158</f>
        <v>SLIKOPLESKARSKA DELA</v>
      </c>
      <c r="D206" s="149"/>
      <c r="E206" s="308"/>
      <c r="F206" s="174"/>
      <c r="G206" s="175">
        <f>G172</f>
        <v>0</v>
      </c>
      <c r="H206" s="169"/>
      <c r="I206" s="170"/>
      <c r="J206" s="171"/>
      <c r="K206" s="172"/>
      <c r="L206" s="173"/>
      <c r="M206" s="173"/>
      <c r="N206" s="173"/>
      <c r="O206" s="173"/>
      <c r="P206" s="173"/>
      <c r="Q206" s="173"/>
      <c r="R206" s="140"/>
    </row>
    <row r="207" spans="1:18" s="139" customFormat="1">
      <c r="A207" s="89"/>
      <c r="B207" s="108"/>
      <c r="C207" s="113"/>
      <c r="D207" s="149"/>
      <c r="E207" s="308"/>
      <c r="F207" s="174"/>
      <c r="G207" s="175"/>
      <c r="H207" s="169"/>
      <c r="I207" s="170"/>
      <c r="J207" s="171"/>
      <c r="K207" s="172"/>
      <c r="L207" s="173"/>
      <c r="M207" s="173"/>
      <c r="N207" s="173"/>
      <c r="O207" s="173"/>
      <c r="P207" s="173"/>
      <c r="Q207" s="173"/>
      <c r="R207" s="140"/>
    </row>
    <row r="208" spans="1:18" s="139" customFormat="1">
      <c r="A208" s="89"/>
      <c r="B208" s="108" t="str">
        <f>B174</f>
        <v>VIII.</v>
      </c>
      <c r="C208" s="113" t="str">
        <f>C174</f>
        <v>OSTALA DELA</v>
      </c>
      <c r="D208" s="149"/>
      <c r="E208" s="308"/>
      <c r="F208" s="174"/>
      <c r="G208" s="175">
        <f>G188</f>
        <v>0</v>
      </c>
      <c r="H208" s="169"/>
      <c r="I208" s="170"/>
      <c r="J208" s="171"/>
      <c r="K208" s="172"/>
      <c r="L208" s="173"/>
      <c r="M208" s="173"/>
      <c r="N208" s="173"/>
      <c r="O208" s="173"/>
      <c r="P208" s="173"/>
      <c r="Q208" s="173"/>
      <c r="R208" s="140"/>
    </row>
    <row r="209" spans="1:18" s="139" customFormat="1">
      <c r="A209" s="89"/>
      <c r="B209" s="108"/>
      <c r="C209" s="113"/>
      <c r="D209" s="149"/>
      <c r="E209" s="308"/>
      <c r="F209" s="174"/>
      <c r="G209" s="175"/>
      <c r="H209" s="169"/>
      <c r="I209" s="170"/>
      <c r="J209" s="171"/>
      <c r="K209" s="172"/>
      <c r="L209" s="173"/>
      <c r="M209" s="173"/>
      <c r="N209" s="173"/>
      <c r="O209" s="173"/>
      <c r="P209" s="173"/>
      <c r="Q209" s="173"/>
      <c r="R209" s="140"/>
    </row>
    <row r="210" spans="1:18" s="139" customFormat="1" ht="13.5" thickBot="1">
      <c r="A210" s="213"/>
      <c r="B210" s="213"/>
      <c r="C210" s="212" t="str">
        <f>CONCATENATE(A3,"",C3," - SKUPAJ:")</f>
        <v>S3.GRADBENO OBRTNIŠKA DELA - SKUPAJ:</v>
      </c>
      <c r="D210" s="148"/>
      <c r="E210" s="307"/>
      <c r="F210" s="158"/>
      <c r="G210" s="158">
        <f>SUM(G193:G209)</f>
        <v>0</v>
      </c>
      <c r="H210" s="169"/>
      <c r="I210" s="170"/>
      <c r="J210" s="171"/>
      <c r="K210" s="172"/>
      <c r="L210" s="173"/>
      <c r="M210" s="173"/>
      <c r="N210" s="173"/>
      <c r="O210" s="173"/>
      <c r="P210" s="173"/>
      <c r="Q210" s="173"/>
      <c r="R210" s="140"/>
    </row>
    <row r="215" spans="1:18">
      <c r="C215" s="218"/>
      <c r="D215" s="149"/>
      <c r="E215" s="308"/>
      <c r="F215" s="272"/>
    </row>
    <row r="216" spans="1:18">
      <c r="C216" s="318"/>
      <c r="D216" s="149"/>
      <c r="E216" s="308"/>
      <c r="F216" s="272"/>
    </row>
  </sheetData>
  <sheetProtection algorithmName="SHA-512" hashValue="N+28uZzHwyGBZ6N0dV6wTx5HR700iR8yfUCGTexkyOlqTP8CQP7sUVkgl451otL+EYD8pSOZ7rsSDJO91tkVCg==" saltValue="C2ryM5HPlX33foCvuBRdBA==" spinCount="100000" sheet="1" objects="1" scenarios="1"/>
  <mergeCells count="1">
    <mergeCell ref="K4:K6"/>
  </mergeCells>
  <conditionalFormatting sqref="F11">
    <cfRule type="cellIs" dxfId="221" priority="105" operator="equal">
      <formula>0</formula>
    </cfRule>
  </conditionalFormatting>
  <conditionalFormatting sqref="F11">
    <cfRule type="cellIs" dxfId="220" priority="106" operator="greaterThan">
      <formula>0</formula>
    </cfRule>
  </conditionalFormatting>
  <conditionalFormatting sqref="F21">
    <cfRule type="cellIs" dxfId="219" priority="103" operator="equal">
      <formula>0</formula>
    </cfRule>
  </conditionalFormatting>
  <conditionalFormatting sqref="F21">
    <cfRule type="cellIs" dxfId="218" priority="104" operator="greaterThan">
      <formula>0</formula>
    </cfRule>
  </conditionalFormatting>
  <conditionalFormatting sqref="F23">
    <cfRule type="cellIs" dxfId="217" priority="101" operator="equal">
      <formula>0</formula>
    </cfRule>
  </conditionalFormatting>
  <conditionalFormatting sqref="F23">
    <cfRule type="cellIs" dxfId="216" priority="102" operator="greaterThan">
      <formula>0</formula>
    </cfRule>
  </conditionalFormatting>
  <conditionalFormatting sqref="F25">
    <cfRule type="cellIs" dxfId="215" priority="99" operator="equal">
      <formula>0</formula>
    </cfRule>
  </conditionalFormatting>
  <conditionalFormatting sqref="F25">
    <cfRule type="cellIs" dxfId="214" priority="100" operator="greaterThan">
      <formula>0</formula>
    </cfRule>
  </conditionalFormatting>
  <conditionalFormatting sqref="F33">
    <cfRule type="cellIs" dxfId="213" priority="97" operator="equal">
      <formula>0</formula>
    </cfRule>
  </conditionalFormatting>
  <conditionalFormatting sqref="F33">
    <cfRule type="cellIs" dxfId="212" priority="98" operator="greaterThan">
      <formula>0</formula>
    </cfRule>
  </conditionalFormatting>
  <conditionalFormatting sqref="F34">
    <cfRule type="cellIs" dxfId="211" priority="95" operator="equal">
      <formula>0</formula>
    </cfRule>
  </conditionalFormatting>
  <conditionalFormatting sqref="F34">
    <cfRule type="cellIs" dxfId="210" priority="96" operator="greaterThan">
      <formula>0</formula>
    </cfRule>
  </conditionalFormatting>
  <conditionalFormatting sqref="F38">
    <cfRule type="cellIs" dxfId="209" priority="93" operator="equal">
      <formula>0</formula>
    </cfRule>
  </conditionalFormatting>
  <conditionalFormatting sqref="F38">
    <cfRule type="cellIs" dxfId="208" priority="94" operator="greaterThan">
      <formula>0</formula>
    </cfRule>
  </conditionalFormatting>
  <conditionalFormatting sqref="F39">
    <cfRule type="cellIs" dxfId="207" priority="91" operator="equal">
      <formula>0</formula>
    </cfRule>
  </conditionalFormatting>
  <conditionalFormatting sqref="F39">
    <cfRule type="cellIs" dxfId="206" priority="92" operator="greaterThan">
      <formula>0</formula>
    </cfRule>
  </conditionalFormatting>
  <conditionalFormatting sqref="F40">
    <cfRule type="cellIs" dxfId="205" priority="89" operator="equal">
      <formula>0</formula>
    </cfRule>
  </conditionalFormatting>
  <conditionalFormatting sqref="F40">
    <cfRule type="cellIs" dxfId="204" priority="90" operator="greaterThan">
      <formula>0</formula>
    </cfRule>
  </conditionalFormatting>
  <conditionalFormatting sqref="F41">
    <cfRule type="cellIs" dxfId="203" priority="87" operator="equal">
      <formula>0</formula>
    </cfRule>
  </conditionalFormatting>
  <conditionalFormatting sqref="F41">
    <cfRule type="cellIs" dxfId="202" priority="88" operator="greaterThan">
      <formula>0</formula>
    </cfRule>
  </conditionalFormatting>
  <conditionalFormatting sqref="F42">
    <cfRule type="cellIs" dxfId="201" priority="85" operator="equal">
      <formula>0</formula>
    </cfRule>
  </conditionalFormatting>
  <conditionalFormatting sqref="F42">
    <cfRule type="cellIs" dxfId="200" priority="86" operator="greaterThan">
      <formula>0</formula>
    </cfRule>
  </conditionalFormatting>
  <conditionalFormatting sqref="F46">
    <cfRule type="cellIs" dxfId="199" priority="83" operator="equal">
      <formula>0</formula>
    </cfRule>
  </conditionalFormatting>
  <conditionalFormatting sqref="F46">
    <cfRule type="cellIs" dxfId="198" priority="84" operator="greaterThan">
      <formula>0</formula>
    </cfRule>
  </conditionalFormatting>
  <conditionalFormatting sqref="F50">
    <cfRule type="cellIs" dxfId="197" priority="81" operator="equal">
      <formula>0</formula>
    </cfRule>
  </conditionalFormatting>
  <conditionalFormatting sqref="F50">
    <cfRule type="cellIs" dxfId="196" priority="82" operator="greaterThan">
      <formula>0</formula>
    </cfRule>
  </conditionalFormatting>
  <conditionalFormatting sqref="F51">
    <cfRule type="cellIs" dxfId="195" priority="79" operator="equal">
      <formula>0</formula>
    </cfRule>
  </conditionalFormatting>
  <conditionalFormatting sqref="F51">
    <cfRule type="cellIs" dxfId="194" priority="80" operator="greaterThan">
      <formula>0</formula>
    </cfRule>
  </conditionalFormatting>
  <conditionalFormatting sqref="F52">
    <cfRule type="cellIs" dxfId="193" priority="77" operator="equal">
      <formula>0</formula>
    </cfRule>
  </conditionalFormatting>
  <conditionalFormatting sqref="F52">
    <cfRule type="cellIs" dxfId="192" priority="78" operator="greaterThan">
      <formula>0</formula>
    </cfRule>
  </conditionalFormatting>
  <conditionalFormatting sqref="F53">
    <cfRule type="cellIs" dxfId="191" priority="75" operator="equal">
      <formula>0</formula>
    </cfRule>
  </conditionalFormatting>
  <conditionalFormatting sqref="F53">
    <cfRule type="cellIs" dxfId="190" priority="76" operator="greaterThan">
      <formula>0</formula>
    </cfRule>
  </conditionalFormatting>
  <conditionalFormatting sqref="F54">
    <cfRule type="cellIs" dxfId="189" priority="73" operator="equal">
      <formula>0</formula>
    </cfRule>
  </conditionalFormatting>
  <conditionalFormatting sqref="F54">
    <cfRule type="cellIs" dxfId="188" priority="74" operator="greaterThan">
      <formula>0</formula>
    </cfRule>
  </conditionalFormatting>
  <conditionalFormatting sqref="F55">
    <cfRule type="cellIs" dxfId="187" priority="71" operator="equal">
      <formula>0</formula>
    </cfRule>
  </conditionalFormatting>
  <conditionalFormatting sqref="F55">
    <cfRule type="cellIs" dxfId="186" priority="72" operator="greaterThan">
      <formula>0</formula>
    </cfRule>
  </conditionalFormatting>
  <conditionalFormatting sqref="F56">
    <cfRule type="cellIs" dxfId="185" priority="69" operator="equal">
      <formula>0</formula>
    </cfRule>
  </conditionalFormatting>
  <conditionalFormatting sqref="F56">
    <cfRule type="cellIs" dxfId="184" priority="70" operator="greaterThan">
      <formula>0</formula>
    </cfRule>
  </conditionalFormatting>
  <conditionalFormatting sqref="F59">
    <cfRule type="cellIs" dxfId="183" priority="67" operator="equal">
      <formula>0</formula>
    </cfRule>
  </conditionalFormatting>
  <conditionalFormatting sqref="F59">
    <cfRule type="cellIs" dxfId="182" priority="68" operator="greaterThan">
      <formula>0</formula>
    </cfRule>
  </conditionalFormatting>
  <conditionalFormatting sqref="F63">
    <cfRule type="cellIs" dxfId="181" priority="65" operator="equal">
      <formula>0</formula>
    </cfRule>
  </conditionalFormatting>
  <conditionalFormatting sqref="F63">
    <cfRule type="cellIs" dxfId="180" priority="66" operator="greaterThan">
      <formula>0</formula>
    </cfRule>
  </conditionalFormatting>
  <conditionalFormatting sqref="F64">
    <cfRule type="cellIs" dxfId="179" priority="63" operator="equal">
      <formula>0</formula>
    </cfRule>
  </conditionalFormatting>
  <conditionalFormatting sqref="F64">
    <cfRule type="cellIs" dxfId="178" priority="64" operator="greaterThan">
      <formula>0</formula>
    </cfRule>
  </conditionalFormatting>
  <conditionalFormatting sqref="F68">
    <cfRule type="cellIs" dxfId="177" priority="61" operator="equal">
      <formula>0</formula>
    </cfRule>
  </conditionalFormatting>
  <conditionalFormatting sqref="F68">
    <cfRule type="cellIs" dxfId="176" priority="62" operator="greaterThan">
      <formula>0</formula>
    </cfRule>
  </conditionalFormatting>
  <conditionalFormatting sqref="F69">
    <cfRule type="cellIs" dxfId="175" priority="59" operator="equal">
      <formula>0</formula>
    </cfRule>
  </conditionalFormatting>
  <conditionalFormatting sqref="F69">
    <cfRule type="cellIs" dxfId="174" priority="60" operator="greaterThan">
      <formula>0</formula>
    </cfRule>
  </conditionalFormatting>
  <conditionalFormatting sqref="F71">
    <cfRule type="cellIs" dxfId="173" priority="57" operator="equal">
      <formula>0</formula>
    </cfRule>
  </conditionalFormatting>
  <conditionalFormatting sqref="F71">
    <cfRule type="cellIs" dxfId="172" priority="58" operator="greaterThan">
      <formula>0</formula>
    </cfRule>
  </conditionalFormatting>
  <conditionalFormatting sqref="F78">
    <cfRule type="cellIs" dxfId="171" priority="55" operator="equal">
      <formula>0</formula>
    </cfRule>
  </conditionalFormatting>
  <conditionalFormatting sqref="F78">
    <cfRule type="cellIs" dxfId="170" priority="56" operator="greaterThan">
      <formula>0</formula>
    </cfRule>
  </conditionalFormatting>
  <conditionalFormatting sqref="F81">
    <cfRule type="cellIs" dxfId="169" priority="53" operator="equal">
      <formula>0</formula>
    </cfRule>
  </conditionalFormatting>
  <conditionalFormatting sqref="F81">
    <cfRule type="cellIs" dxfId="168" priority="54" operator="greaterThan">
      <formula>0</formula>
    </cfRule>
  </conditionalFormatting>
  <conditionalFormatting sqref="F84">
    <cfRule type="cellIs" dxfId="167" priority="51" operator="equal">
      <formula>0</formula>
    </cfRule>
  </conditionalFormatting>
  <conditionalFormatting sqref="F84">
    <cfRule type="cellIs" dxfId="166" priority="52" operator="greaterThan">
      <formula>0</formula>
    </cfRule>
  </conditionalFormatting>
  <conditionalFormatting sqref="F87">
    <cfRule type="cellIs" dxfId="165" priority="49" operator="equal">
      <formula>0</formula>
    </cfRule>
  </conditionalFormatting>
  <conditionalFormatting sqref="F87">
    <cfRule type="cellIs" dxfId="164" priority="50" operator="greaterThan">
      <formula>0</formula>
    </cfRule>
  </conditionalFormatting>
  <conditionalFormatting sqref="F90">
    <cfRule type="cellIs" dxfId="163" priority="47" operator="equal">
      <formula>0</formula>
    </cfRule>
  </conditionalFormatting>
  <conditionalFormatting sqref="F90">
    <cfRule type="cellIs" dxfId="162" priority="48" operator="greaterThan">
      <formula>0</formula>
    </cfRule>
  </conditionalFormatting>
  <conditionalFormatting sqref="F93">
    <cfRule type="cellIs" dxfId="161" priority="45" operator="equal">
      <formula>0</formula>
    </cfRule>
  </conditionalFormatting>
  <conditionalFormatting sqref="F93">
    <cfRule type="cellIs" dxfId="160" priority="46" operator="greaterThan">
      <formula>0</formula>
    </cfRule>
  </conditionalFormatting>
  <conditionalFormatting sqref="F96">
    <cfRule type="cellIs" dxfId="159" priority="43" operator="equal">
      <formula>0</formula>
    </cfRule>
  </conditionalFormatting>
  <conditionalFormatting sqref="F96">
    <cfRule type="cellIs" dxfId="158" priority="44" operator="greaterThan">
      <formula>0</formula>
    </cfRule>
  </conditionalFormatting>
  <conditionalFormatting sqref="F100">
    <cfRule type="cellIs" dxfId="157" priority="41" operator="equal">
      <formula>0</formula>
    </cfRule>
  </conditionalFormatting>
  <conditionalFormatting sqref="F100">
    <cfRule type="cellIs" dxfId="156" priority="42" operator="greaterThan">
      <formula>0</formula>
    </cfRule>
  </conditionalFormatting>
  <conditionalFormatting sqref="F102">
    <cfRule type="cellIs" dxfId="155" priority="39" operator="equal">
      <formula>0</formula>
    </cfRule>
  </conditionalFormatting>
  <conditionalFormatting sqref="F102">
    <cfRule type="cellIs" dxfId="154" priority="40" operator="greaterThan">
      <formula>0</formula>
    </cfRule>
  </conditionalFormatting>
  <conditionalFormatting sqref="F105">
    <cfRule type="cellIs" dxfId="153" priority="37" operator="equal">
      <formula>0</formula>
    </cfRule>
  </conditionalFormatting>
  <conditionalFormatting sqref="F105">
    <cfRule type="cellIs" dxfId="152" priority="38" operator="greaterThan">
      <formula>0</formula>
    </cfRule>
  </conditionalFormatting>
  <conditionalFormatting sqref="F108">
    <cfRule type="cellIs" dxfId="151" priority="35" operator="equal">
      <formula>0</formula>
    </cfRule>
  </conditionalFormatting>
  <conditionalFormatting sqref="F108">
    <cfRule type="cellIs" dxfId="150" priority="36" operator="greaterThan">
      <formula>0</formula>
    </cfRule>
  </conditionalFormatting>
  <conditionalFormatting sqref="F111">
    <cfRule type="cellIs" dxfId="149" priority="33" operator="equal">
      <formula>0</formula>
    </cfRule>
  </conditionalFormatting>
  <conditionalFormatting sqref="F111">
    <cfRule type="cellIs" dxfId="148" priority="34" operator="greaterThan">
      <formula>0</formula>
    </cfRule>
  </conditionalFormatting>
  <conditionalFormatting sqref="F115">
    <cfRule type="cellIs" dxfId="147" priority="31" operator="equal">
      <formula>0</formula>
    </cfRule>
  </conditionalFormatting>
  <conditionalFormatting sqref="F115">
    <cfRule type="cellIs" dxfId="146" priority="32" operator="greaterThan">
      <formula>0</formula>
    </cfRule>
  </conditionalFormatting>
  <conditionalFormatting sqref="F118">
    <cfRule type="cellIs" dxfId="145" priority="29" operator="equal">
      <formula>0</formula>
    </cfRule>
  </conditionalFormatting>
  <conditionalFormatting sqref="F118">
    <cfRule type="cellIs" dxfId="144" priority="30" operator="greaterThan">
      <formula>0</formula>
    </cfRule>
  </conditionalFormatting>
  <conditionalFormatting sqref="F121">
    <cfRule type="cellIs" dxfId="143" priority="27" operator="equal">
      <formula>0</formula>
    </cfRule>
  </conditionalFormatting>
  <conditionalFormatting sqref="F121">
    <cfRule type="cellIs" dxfId="142" priority="28" operator="greaterThan">
      <formula>0</formula>
    </cfRule>
  </conditionalFormatting>
  <conditionalFormatting sqref="F127">
    <cfRule type="cellIs" dxfId="141" priority="25" operator="equal">
      <formula>0</formula>
    </cfRule>
  </conditionalFormatting>
  <conditionalFormatting sqref="F127">
    <cfRule type="cellIs" dxfId="140" priority="26" operator="greaterThan">
      <formula>0</formula>
    </cfRule>
  </conditionalFormatting>
  <conditionalFormatting sqref="F133">
    <cfRule type="cellIs" dxfId="139" priority="23" operator="equal">
      <formula>0</formula>
    </cfRule>
  </conditionalFormatting>
  <conditionalFormatting sqref="F133">
    <cfRule type="cellIs" dxfId="138" priority="24" operator="greaterThan">
      <formula>0</formula>
    </cfRule>
  </conditionalFormatting>
  <conditionalFormatting sqref="F137">
    <cfRule type="cellIs" dxfId="137" priority="21" operator="equal">
      <formula>0</formula>
    </cfRule>
  </conditionalFormatting>
  <conditionalFormatting sqref="F137">
    <cfRule type="cellIs" dxfId="136" priority="22" operator="greaterThan">
      <formula>0</formula>
    </cfRule>
  </conditionalFormatting>
  <conditionalFormatting sqref="F147">
    <cfRule type="cellIs" dxfId="135" priority="19" operator="equal">
      <formula>0</formula>
    </cfRule>
  </conditionalFormatting>
  <conditionalFormatting sqref="F147">
    <cfRule type="cellIs" dxfId="134" priority="20" operator="greaterThan">
      <formula>0</formula>
    </cfRule>
  </conditionalFormatting>
  <conditionalFormatting sqref="F153">
    <cfRule type="cellIs" dxfId="133" priority="17" operator="equal">
      <formula>0</formula>
    </cfRule>
  </conditionalFormatting>
  <conditionalFormatting sqref="F153">
    <cfRule type="cellIs" dxfId="132" priority="18" operator="greaterThan">
      <formula>0</formula>
    </cfRule>
  </conditionalFormatting>
  <conditionalFormatting sqref="F160">
    <cfRule type="cellIs" dxfId="131" priority="15" operator="equal">
      <formula>0</formula>
    </cfRule>
  </conditionalFormatting>
  <conditionalFormatting sqref="F160">
    <cfRule type="cellIs" dxfId="130" priority="16" operator="greaterThan">
      <formula>0</formula>
    </cfRule>
  </conditionalFormatting>
  <conditionalFormatting sqref="F163">
    <cfRule type="cellIs" dxfId="129" priority="13" operator="equal">
      <formula>0</formula>
    </cfRule>
  </conditionalFormatting>
  <conditionalFormatting sqref="F163">
    <cfRule type="cellIs" dxfId="128" priority="14" operator="greaterThan">
      <formula>0</formula>
    </cfRule>
  </conditionalFormatting>
  <conditionalFormatting sqref="F166">
    <cfRule type="cellIs" dxfId="127" priority="11" operator="equal">
      <formula>0</formula>
    </cfRule>
  </conditionalFormatting>
  <conditionalFormatting sqref="F166">
    <cfRule type="cellIs" dxfId="126" priority="12" operator="greaterThan">
      <formula>0</formula>
    </cfRule>
  </conditionalFormatting>
  <conditionalFormatting sqref="F169">
    <cfRule type="cellIs" dxfId="125" priority="9" operator="equal">
      <formula>0</formula>
    </cfRule>
  </conditionalFormatting>
  <conditionalFormatting sqref="F169">
    <cfRule type="cellIs" dxfId="124" priority="10" operator="greaterThan">
      <formula>0</formula>
    </cfRule>
  </conditionalFormatting>
  <conditionalFormatting sqref="F176">
    <cfRule type="cellIs" dxfId="123" priority="7" operator="equal">
      <formula>0</formula>
    </cfRule>
  </conditionalFormatting>
  <conditionalFormatting sqref="F176">
    <cfRule type="cellIs" dxfId="122" priority="8" operator="greaterThan">
      <formula>0</formula>
    </cfRule>
  </conditionalFormatting>
  <conditionalFormatting sqref="F179">
    <cfRule type="cellIs" dxfId="121" priority="5" operator="equal">
      <formula>0</formula>
    </cfRule>
  </conditionalFormatting>
  <conditionalFormatting sqref="F179">
    <cfRule type="cellIs" dxfId="120" priority="6" operator="greaterThan">
      <formula>0</formula>
    </cfRule>
  </conditionalFormatting>
  <conditionalFormatting sqref="F186">
    <cfRule type="cellIs" dxfId="119" priority="3" operator="equal">
      <formula>0</formula>
    </cfRule>
  </conditionalFormatting>
  <conditionalFormatting sqref="F186">
    <cfRule type="cellIs" dxfId="118" priority="4" operator="greaterThan">
      <formula>0</formula>
    </cfRule>
  </conditionalFormatting>
  <conditionalFormatting sqref="F182">
    <cfRule type="cellIs" dxfId="117" priority="1" operator="equal">
      <formula>0</formula>
    </cfRule>
  </conditionalFormatting>
  <conditionalFormatting sqref="F182">
    <cfRule type="cellIs" dxfId="116" priority="2" operator="greaterThan">
      <formula>0</formula>
    </cfRule>
  </conditionalFormatting>
  <pageMargins left="0.98425196850393704" right="0.39370078740157483" top="0.98425196850393704" bottom="0.74803149606299213" header="0" footer="0.39370078740157483"/>
  <pageSetup paperSize="9" scale="87" firstPageNumber="0" orientation="portrait" horizontalDpi="300" verticalDpi="300" r:id="rId1"/>
  <headerFooter alignWithMargins="0">
    <oddHeader>&amp;L_x000D__x000D_&amp;9</oddHeader>
    <oddFooter>&amp;C&amp;6 &amp; List: &amp;A&amp;L&amp;9&amp;R&amp;R &amp; &amp;9 &amp; List: &amp;A_x000D_&amp;R &amp; &amp;9 &amp; Stran: &amp;P</oddFooter>
  </headerFooter>
  <rowBreaks count="8" manualBreakCount="8">
    <brk id="28" max="6" man="1"/>
    <brk id="60" max="6" man="1"/>
    <brk id="75" max="6" man="1"/>
    <brk id="104" max="6" man="1"/>
    <brk id="124" max="6" man="1"/>
    <brk id="140" max="6" man="1"/>
    <brk id="157" max="6" man="1"/>
    <brk id="173" max="6"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5"/>
  <dimension ref="A1:P153"/>
  <sheetViews>
    <sheetView showZeros="0" view="pageBreakPreview" topLeftCell="A115" zoomScale="80" zoomScaleNormal="100" zoomScaleSheetLayoutView="80" workbookViewId="0">
      <selection activeCell="J152" sqref="J152"/>
    </sheetView>
  </sheetViews>
  <sheetFormatPr defaultRowHeight="12.75"/>
  <cols>
    <col min="1" max="1" width="2.5703125" style="481" customWidth="1"/>
    <col min="2" max="2" width="4.42578125" style="481" customWidth="1"/>
    <col min="3" max="3" width="43.7109375" style="80" customWidth="1"/>
    <col min="4" max="4" width="6.28515625" style="103" customWidth="1"/>
    <col min="5" max="5" width="7.5703125" style="103" customWidth="1"/>
    <col min="6" max="6" width="10" style="467" customWidth="1"/>
    <col min="7" max="7" width="13.28515625" style="467" customWidth="1"/>
    <col min="8" max="8" width="20" style="244" customWidth="1"/>
    <col min="9" max="9" width="20" style="245" customWidth="1"/>
    <col min="10" max="10" width="41" style="245" customWidth="1"/>
    <col min="11" max="14" width="20" style="187" customWidth="1"/>
    <col min="15" max="16" width="20" style="246" customWidth="1"/>
    <col min="17" max="16384" width="9.140625" style="65"/>
  </cols>
  <sheetData>
    <row r="1" spans="1:16" s="64" customFormat="1" ht="18">
      <c r="A1" s="78" t="s">
        <v>109</v>
      </c>
      <c r="B1" s="77"/>
      <c r="C1" s="78" t="s">
        <v>221</v>
      </c>
      <c r="D1" s="177"/>
      <c r="E1" s="177"/>
      <c r="F1" s="465"/>
      <c r="G1" s="465"/>
      <c r="H1" s="239"/>
      <c r="I1" s="240"/>
      <c r="J1" s="240"/>
      <c r="K1" s="241"/>
      <c r="L1" s="146"/>
      <c r="M1" s="146"/>
      <c r="N1" s="146"/>
      <c r="O1" s="79"/>
      <c r="P1" s="79"/>
    </row>
    <row r="2" spans="1:16" s="64" customFormat="1" ht="15.75" customHeight="1">
      <c r="A2" s="78"/>
      <c r="B2" s="77"/>
      <c r="C2" s="78"/>
      <c r="D2" s="177"/>
      <c r="E2" s="177"/>
      <c r="F2" s="465"/>
      <c r="G2" s="465"/>
      <c r="H2" s="239"/>
      <c r="I2" s="240"/>
      <c r="J2" s="240"/>
      <c r="K2" s="241"/>
      <c r="L2" s="146"/>
      <c r="M2" s="146"/>
      <c r="N2" s="146"/>
      <c r="O2" s="79"/>
      <c r="P2" s="79"/>
    </row>
    <row r="3" spans="1:16" s="91" customFormat="1" ht="18">
      <c r="A3" s="90" t="str">
        <f>[10]OSNOVA!D38</f>
        <v>S4.</v>
      </c>
      <c r="B3" s="182"/>
      <c r="C3" s="90" t="str">
        <f>[10]OSNOVA!E38</f>
        <v>ELEKTRO INSTALACIJE</v>
      </c>
      <c r="D3" s="177"/>
      <c r="E3" s="177"/>
      <c r="F3" s="466"/>
      <c r="G3" s="466"/>
      <c r="H3" s="242"/>
      <c r="I3" s="243"/>
      <c r="J3" s="243"/>
      <c r="K3" s="215"/>
      <c r="L3" s="147"/>
      <c r="M3" s="147"/>
      <c r="N3" s="147"/>
      <c r="O3" s="92"/>
      <c r="P3" s="92"/>
    </row>
    <row r="4" spans="1:16" ht="14.25" customHeight="1">
      <c r="A4" s="487" t="s">
        <v>108</v>
      </c>
      <c r="B4" s="487"/>
      <c r="K4" s="597"/>
      <c r="L4" s="597"/>
    </row>
    <row r="5" spans="1:16" ht="168">
      <c r="C5" s="188" t="s">
        <v>110</v>
      </c>
      <c r="D5" s="189"/>
      <c r="E5" s="189"/>
      <c r="F5" s="468"/>
      <c r="G5" s="468"/>
      <c r="K5" s="597"/>
      <c r="L5" s="597"/>
    </row>
    <row r="6" spans="1:16" ht="36">
      <c r="C6" s="449" t="s">
        <v>919</v>
      </c>
      <c r="D6" s="189"/>
      <c r="E6" s="189"/>
      <c r="F6" s="468"/>
      <c r="G6" s="468"/>
      <c r="K6" s="597"/>
      <c r="L6" s="441"/>
    </row>
    <row r="7" spans="1:16">
      <c r="C7" s="188"/>
      <c r="D7" s="189"/>
      <c r="E7" s="189"/>
      <c r="F7" s="468"/>
      <c r="G7" s="468"/>
      <c r="K7" s="597"/>
      <c r="L7" s="441"/>
    </row>
    <row r="8" spans="1:16">
      <c r="A8" s="487" t="s">
        <v>140</v>
      </c>
      <c r="B8" s="487"/>
      <c r="C8" s="188"/>
      <c r="D8" s="189"/>
      <c r="E8" s="189"/>
      <c r="F8" s="468"/>
      <c r="G8" s="468"/>
      <c r="K8" s="597"/>
      <c r="L8" s="247"/>
    </row>
    <row r="9" spans="1:16">
      <c r="A9" s="248" t="s">
        <v>0</v>
      </c>
      <c r="B9" s="249"/>
      <c r="C9" s="249" t="s">
        <v>1</v>
      </c>
      <c r="D9" s="150" t="s">
        <v>2</v>
      </c>
      <c r="E9" s="150" t="s">
        <v>3</v>
      </c>
      <c r="F9" s="157" t="s">
        <v>4</v>
      </c>
      <c r="G9" s="250" t="s">
        <v>5</v>
      </c>
      <c r="K9" s="597"/>
      <c r="L9" s="247"/>
    </row>
    <row r="10" spans="1:16" ht="12" customHeight="1">
      <c r="A10" s="82"/>
      <c r="B10" s="82"/>
      <c r="C10" s="251"/>
      <c r="F10" s="160"/>
      <c r="G10" s="160"/>
      <c r="K10" s="597"/>
      <c r="L10" s="247"/>
    </row>
    <row r="11" spans="1:16" ht="12.75" customHeight="1" thickBot="1">
      <c r="A11" s="252"/>
      <c r="B11" s="253" t="s">
        <v>105</v>
      </c>
      <c r="C11" s="254" t="s">
        <v>813</v>
      </c>
      <c r="D11" s="255"/>
      <c r="E11" s="256"/>
      <c r="F11" s="257"/>
      <c r="G11" s="257"/>
      <c r="H11" s="258"/>
      <c r="I11" s="259"/>
      <c r="K11" s="597"/>
      <c r="L11" s="260"/>
    </row>
    <row r="12" spans="1:16" s="288" customFormat="1" ht="15.75">
      <c r="A12" s="480"/>
      <c r="B12" s="486"/>
      <c r="C12" s="278"/>
      <c r="D12" s="279"/>
      <c r="E12" s="280"/>
      <c r="F12" s="281"/>
      <c r="G12" s="281"/>
      <c r="H12" s="282"/>
      <c r="I12" s="283"/>
      <c r="J12" s="284"/>
      <c r="K12" s="285"/>
      <c r="L12" s="286"/>
      <c r="M12" s="285"/>
      <c r="N12" s="285"/>
      <c r="O12" s="287"/>
      <c r="P12" s="287"/>
    </row>
    <row r="13" spans="1:16" s="295" customFormat="1">
      <c r="A13" s="480" t="str">
        <f>$B$11</f>
        <v>I.</v>
      </c>
      <c r="B13" s="486">
        <f>COUNT($A$12:$B12)+1</f>
        <v>1</v>
      </c>
      <c r="C13" s="289" t="s">
        <v>814</v>
      </c>
      <c r="D13" s="290" t="s">
        <v>100</v>
      </c>
      <c r="E13" s="291">
        <v>1</v>
      </c>
      <c r="F13" s="571"/>
      <c r="G13" s="155">
        <f>E13*F13</f>
        <v>0</v>
      </c>
      <c r="H13" s="292"/>
      <c r="I13" s="293"/>
      <c r="J13" s="293"/>
      <c r="K13" s="294"/>
      <c r="L13" s="294"/>
      <c r="M13" s="294"/>
      <c r="N13" s="294"/>
      <c r="O13" s="286"/>
      <c r="P13" s="286"/>
    </row>
    <row r="14" spans="1:16" s="97" customFormat="1" ht="112.5" customHeight="1">
      <c r="A14" s="480"/>
      <c r="B14" s="486"/>
      <c r="C14" s="440" t="s">
        <v>935</v>
      </c>
      <c r="D14" s="159"/>
      <c r="E14" s="156"/>
      <c r="F14" s="155"/>
      <c r="G14" s="155">
        <f t="shared" ref="G14:G31" si="0">E14*F14</f>
        <v>0</v>
      </c>
      <c r="H14" s="261"/>
      <c r="I14" s="262"/>
      <c r="J14" s="262"/>
      <c r="K14" s="173"/>
      <c r="L14" s="173"/>
      <c r="M14" s="173"/>
      <c r="N14" s="173"/>
      <c r="O14" s="263"/>
      <c r="P14" s="263"/>
    </row>
    <row r="15" spans="1:16" s="139" customFormat="1" ht="12">
      <c r="A15" s="480"/>
      <c r="B15" s="486"/>
      <c r="C15" s="230"/>
      <c r="D15" s="159"/>
      <c r="E15" s="156"/>
      <c r="F15" s="155"/>
      <c r="G15" s="155">
        <f t="shared" si="0"/>
        <v>0</v>
      </c>
      <c r="I15" s="172"/>
      <c r="J15" s="218"/>
      <c r="K15" s="233"/>
      <c r="L15" s="264"/>
      <c r="M15" s="215"/>
      <c r="N15" s="155"/>
      <c r="O15" s="265"/>
      <c r="P15" s="173"/>
    </row>
    <row r="16" spans="1:16" s="139" customFormat="1" ht="12">
      <c r="A16" s="480" t="str">
        <f t="shared" ref="A16" si="1">$B$11</f>
        <v>I.</v>
      </c>
      <c r="B16" s="486">
        <f>COUNT($A$12:$B15)+1</f>
        <v>2</v>
      </c>
      <c r="C16" s="361" t="s">
        <v>815</v>
      </c>
      <c r="D16" s="159"/>
      <c r="E16" s="156"/>
      <c r="F16" s="174"/>
      <c r="G16" s="155">
        <f t="shared" si="0"/>
        <v>0</v>
      </c>
      <c r="H16" s="233"/>
      <c r="I16" s="172"/>
      <c r="J16" s="224"/>
      <c r="K16" s="233"/>
      <c r="L16" s="264"/>
      <c r="M16" s="215"/>
      <c r="N16" s="155"/>
      <c r="O16" s="265"/>
      <c r="P16" s="173"/>
    </row>
    <row r="17" spans="1:16" s="139" customFormat="1" ht="24">
      <c r="A17" s="480"/>
      <c r="B17" s="486"/>
      <c r="C17" s="450" t="s">
        <v>816</v>
      </c>
      <c r="D17" s="159" t="s">
        <v>100</v>
      </c>
      <c r="E17" s="156">
        <v>1</v>
      </c>
      <c r="F17" s="571"/>
      <c r="G17" s="155">
        <f t="shared" si="0"/>
        <v>0</v>
      </c>
      <c r="H17" s="233"/>
      <c r="I17" s="172"/>
      <c r="J17" s="224"/>
      <c r="K17" s="233"/>
      <c r="L17" s="264"/>
      <c r="M17" s="215"/>
      <c r="N17" s="155"/>
      <c r="O17" s="265"/>
      <c r="P17" s="173"/>
    </row>
    <row r="18" spans="1:16" s="139" customFormat="1" ht="13.5" customHeight="1">
      <c r="A18" s="480"/>
      <c r="B18" s="486"/>
      <c r="C18" s="362" t="s">
        <v>1100</v>
      </c>
      <c r="D18" s="159" t="s">
        <v>100</v>
      </c>
      <c r="E18" s="156">
        <v>1</v>
      </c>
      <c r="F18" s="571"/>
      <c r="G18" s="155">
        <f t="shared" si="0"/>
        <v>0</v>
      </c>
      <c r="H18" s="202"/>
      <c r="I18" s="172"/>
      <c r="J18" s="219"/>
      <c r="K18" s="233"/>
      <c r="L18" s="264"/>
      <c r="M18" s="215"/>
      <c r="N18" s="155"/>
      <c r="O18" s="265"/>
      <c r="P18" s="173"/>
    </row>
    <row r="19" spans="1:16" s="139" customFormat="1" ht="36">
      <c r="A19" s="480"/>
      <c r="B19" s="486"/>
      <c r="C19" s="363" t="s">
        <v>817</v>
      </c>
      <c r="D19" s="159" t="s">
        <v>100</v>
      </c>
      <c r="E19" s="156">
        <v>1</v>
      </c>
      <c r="F19" s="571"/>
      <c r="G19" s="155">
        <f t="shared" si="0"/>
        <v>0</v>
      </c>
      <c r="H19" s="233"/>
      <c r="I19" s="172"/>
      <c r="J19" s="224"/>
      <c r="K19" s="233"/>
      <c r="L19" s="264"/>
      <c r="M19" s="215"/>
      <c r="N19" s="155"/>
      <c r="O19" s="265"/>
      <c r="P19" s="173"/>
    </row>
    <row r="20" spans="1:16" s="139" customFormat="1" ht="24">
      <c r="A20" s="480"/>
      <c r="B20" s="486"/>
      <c r="C20" s="450" t="s">
        <v>818</v>
      </c>
      <c r="D20" s="159" t="s">
        <v>10</v>
      </c>
      <c r="E20" s="156">
        <v>1</v>
      </c>
      <c r="F20" s="571"/>
      <c r="G20" s="155">
        <f t="shared" si="0"/>
        <v>0</v>
      </c>
      <c r="H20" s="233"/>
      <c r="I20" s="172"/>
      <c r="J20" s="224"/>
      <c r="K20" s="233"/>
      <c r="L20" s="264"/>
      <c r="M20" s="215"/>
      <c r="N20" s="155"/>
      <c r="O20" s="265"/>
      <c r="P20" s="173"/>
    </row>
    <row r="21" spans="1:16" s="139" customFormat="1" ht="24">
      <c r="A21" s="480"/>
      <c r="B21" s="486"/>
      <c r="C21" s="450" t="s">
        <v>819</v>
      </c>
      <c r="D21" s="159" t="s">
        <v>10</v>
      </c>
      <c r="E21" s="156">
        <v>1</v>
      </c>
      <c r="F21" s="571"/>
      <c r="G21" s="155">
        <f t="shared" si="0"/>
        <v>0</v>
      </c>
      <c r="H21" s="202"/>
      <c r="I21" s="172"/>
      <c r="J21" s="219"/>
      <c r="K21" s="233"/>
      <c r="L21" s="264"/>
      <c r="M21" s="215"/>
      <c r="N21" s="155"/>
      <c r="O21" s="265"/>
      <c r="P21" s="173"/>
    </row>
    <row r="22" spans="1:16" s="447" customFormat="1" ht="24">
      <c r="A22" s="492"/>
      <c r="B22" s="491"/>
      <c r="C22" s="450" t="s">
        <v>1114</v>
      </c>
      <c r="D22" s="159" t="s">
        <v>10</v>
      </c>
      <c r="E22" s="156">
        <v>1</v>
      </c>
      <c r="F22" s="571"/>
      <c r="G22" s="155">
        <f t="shared" si="0"/>
        <v>0</v>
      </c>
      <c r="H22" s="202"/>
      <c r="I22" s="172"/>
      <c r="J22" s="219"/>
      <c r="K22" s="233"/>
      <c r="L22" s="264"/>
      <c r="M22" s="215"/>
      <c r="N22" s="155"/>
      <c r="O22" s="265"/>
      <c r="P22" s="173"/>
    </row>
    <row r="23" spans="1:16" s="139" customFormat="1" ht="24">
      <c r="A23" s="480"/>
      <c r="B23" s="486"/>
      <c r="C23" s="450" t="s">
        <v>820</v>
      </c>
      <c r="D23" s="159" t="s">
        <v>10</v>
      </c>
      <c r="E23" s="156">
        <v>1</v>
      </c>
      <c r="F23" s="571"/>
      <c r="G23" s="155">
        <f t="shared" si="0"/>
        <v>0</v>
      </c>
      <c r="H23" s="233"/>
      <c r="I23" s="172"/>
      <c r="J23" s="224"/>
      <c r="K23" s="233"/>
      <c r="L23" s="264"/>
      <c r="M23" s="215"/>
      <c r="N23" s="155"/>
      <c r="O23" s="265"/>
      <c r="P23" s="173"/>
    </row>
    <row r="24" spans="1:16" s="139" customFormat="1" ht="24">
      <c r="A24" s="480"/>
      <c r="B24" s="486"/>
      <c r="C24" s="450" t="s">
        <v>821</v>
      </c>
      <c r="D24" s="159" t="s">
        <v>10</v>
      </c>
      <c r="E24" s="156">
        <v>1</v>
      </c>
      <c r="F24" s="571"/>
      <c r="G24" s="155">
        <f t="shared" si="0"/>
        <v>0</v>
      </c>
      <c r="H24" s="202"/>
      <c r="I24" s="172"/>
      <c r="J24" s="219"/>
      <c r="K24" s="233"/>
      <c r="L24" s="264"/>
      <c r="M24" s="215"/>
      <c r="N24" s="155"/>
      <c r="O24" s="265"/>
      <c r="P24" s="173"/>
    </row>
    <row r="25" spans="1:16" s="139" customFormat="1" ht="24">
      <c r="A25" s="480"/>
      <c r="B25" s="486"/>
      <c r="C25" s="450" t="s">
        <v>822</v>
      </c>
      <c r="D25" s="159" t="s">
        <v>10</v>
      </c>
      <c r="E25" s="156">
        <v>1</v>
      </c>
      <c r="F25" s="571"/>
      <c r="G25" s="155">
        <f t="shared" si="0"/>
        <v>0</v>
      </c>
      <c r="H25" s="202"/>
      <c r="I25" s="172"/>
      <c r="J25" s="219"/>
      <c r="K25" s="233"/>
      <c r="L25" s="264"/>
      <c r="M25" s="215"/>
      <c r="N25" s="155"/>
      <c r="O25" s="265"/>
      <c r="P25" s="173"/>
    </row>
    <row r="26" spans="1:16" s="139" customFormat="1" ht="24">
      <c r="A26" s="480"/>
      <c r="B26" s="486"/>
      <c r="C26" s="450" t="s">
        <v>823</v>
      </c>
      <c r="D26" s="159" t="s">
        <v>10</v>
      </c>
      <c r="E26" s="156">
        <v>1</v>
      </c>
      <c r="F26" s="571"/>
      <c r="G26" s="155">
        <f t="shared" si="0"/>
        <v>0</v>
      </c>
      <c r="H26" s="202"/>
      <c r="I26" s="172"/>
      <c r="J26" s="219"/>
      <c r="K26" s="233"/>
      <c r="L26" s="264"/>
      <c r="M26" s="215"/>
      <c r="N26" s="155"/>
      <c r="O26" s="265"/>
      <c r="P26" s="173"/>
    </row>
    <row r="27" spans="1:16" s="139" customFormat="1" ht="11.25" customHeight="1">
      <c r="A27" s="480"/>
      <c r="B27" s="486"/>
      <c r="C27" s="450" t="s">
        <v>1101</v>
      </c>
      <c r="D27" s="159" t="s">
        <v>10</v>
      </c>
      <c r="E27" s="156">
        <v>1</v>
      </c>
      <c r="F27" s="571"/>
      <c r="G27" s="155">
        <f t="shared" si="0"/>
        <v>0</v>
      </c>
      <c r="H27" s="233"/>
      <c r="I27" s="172"/>
      <c r="J27" s="219"/>
      <c r="K27" s="233"/>
      <c r="L27" s="264"/>
      <c r="M27" s="215"/>
      <c r="N27" s="155"/>
      <c r="O27" s="265"/>
      <c r="P27" s="173"/>
    </row>
    <row r="28" spans="1:16" s="139" customFormat="1" ht="12">
      <c r="A28" s="480"/>
      <c r="B28" s="486"/>
      <c r="C28" s="450" t="s">
        <v>1102</v>
      </c>
      <c r="D28" s="159" t="s">
        <v>10</v>
      </c>
      <c r="E28" s="156">
        <v>3</v>
      </c>
      <c r="F28" s="571"/>
      <c r="G28" s="155">
        <f t="shared" si="0"/>
        <v>0</v>
      </c>
      <c r="H28" s="233"/>
      <c r="I28" s="172"/>
      <c r="J28" s="219"/>
      <c r="K28" s="233"/>
      <c r="L28" s="264"/>
      <c r="M28" s="215"/>
      <c r="N28" s="155"/>
      <c r="O28" s="265"/>
      <c r="P28" s="173"/>
    </row>
    <row r="29" spans="1:16" s="139" customFormat="1" ht="96">
      <c r="A29" s="480"/>
      <c r="B29" s="486"/>
      <c r="C29" s="450" t="s">
        <v>824</v>
      </c>
      <c r="D29" s="159" t="s">
        <v>100</v>
      </c>
      <c r="E29" s="156">
        <v>1</v>
      </c>
      <c r="F29" s="571"/>
      <c r="G29" s="155">
        <f t="shared" si="0"/>
        <v>0</v>
      </c>
      <c r="H29" s="233"/>
      <c r="I29" s="172"/>
      <c r="J29" s="219"/>
      <c r="K29" s="233"/>
      <c r="L29" s="264"/>
      <c r="M29" s="215"/>
      <c r="N29" s="155"/>
      <c r="O29" s="265"/>
      <c r="P29" s="173"/>
    </row>
    <row r="30" spans="1:16" s="447" customFormat="1" ht="12">
      <c r="A30" s="480"/>
      <c r="B30" s="486"/>
      <c r="C30" s="450" t="s">
        <v>934</v>
      </c>
      <c r="D30" s="159" t="s">
        <v>100</v>
      </c>
      <c r="E30" s="156">
        <v>1</v>
      </c>
      <c r="F30" s="571"/>
      <c r="G30" s="155">
        <f t="shared" si="0"/>
        <v>0</v>
      </c>
      <c r="H30" s="233"/>
      <c r="I30" s="172"/>
      <c r="J30" s="219"/>
      <c r="K30" s="233"/>
      <c r="L30" s="264"/>
      <c r="M30" s="215"/>
      <c r="N30" s="155"/>
      <c r="O30" s="265"/>
      <c r="P30" s="173"/>
    </row>
    <row r="31" spans="1:16" s="139" customFormat="1" ht="36" customHeight="1">
      <c r="A31" s="480"/>
      <c r="B31" s="486"/>
      <c r="C31" s="450" t="s">
        <v>825</v>
      </c>
      <c r="D31" s="159"/>
      <c r="E31" s="156"/>
      <c r="F31" s="174"/>
      <c r="G31" s="155">
        <f t="shared" si="0"/>
        <v>0</v>
      </c>
      <c r="H31" s="233"/>
      <c r="I31" s="172"/>
      <c r="J31" s="219"/>
      <c r="K31" s="233"/>
      <c r="L31" s="264"/>
      <c r="M31" s="215"/>
      <c r="N31" s="155"/>
      <c r="O31" s="265"/>
      <c r="P31" s="173"/>
    </row>
    <row r="32" spans="1:16" s="139" customFormat="1" ht="12">
      <c r="A32" s="480"/>
      <c r="B32" s="486"/>
      <c r="C32" s="448"/>
      <c r="D32" s="203"/>
      <c r="E32" s="204"/>
      <c r="F32" s="202"/>
      <c r="G32" s="155"/>
      <c r="H32" s="233"/>
      <c r="I32" s="172"/>
      <c r="J32" s="219"/>
      <c r="K32" s="233"/>
      <c r="L32" s="264"/>
      <c r="M32" s="215"/>
      <c r="N32" s="155"/>
      <c r="O32" s="265"/>
      <c r="P32" s="173"/>
    </row>
    <row r="33" spans="1:16" s="139" customFormat="1" ht="13.5" thickBot="1">
      <c r="A33" s="212"/>
      <c r="B33" s="213"/>
      <c r="C33" s="192" t="str">
        <f>CONCATENATE($B$11," ",$C$11," - SKUPAJ:")</f>
        <v>I. Razdelilniki - SKUPAJ:</v>
      </c>
      <c r="D33" s="148"/>
      <c r="E33" s="148"/>
      <c r="F33" s="158"/>
      <c r="G33" s="158">
        <f>SUM(G13:G32)</f>
        <v>0</v>
      </c>
      <c r="H33" s="233"/>
      <c r="I33" s="172"/>
      <c r="J33" s="224"/>
      <c r="K33" s="233"/>
      <c r="L33" s="264"/>
      <c r="M33" s="215"/>
      <c r="N33" s="155"/>
      <c r="O33" s="265"/>
      <c r="P33" s="173"/>
    </row>
    <row r="34" spans="1:16" s="139" customFormat="1">
      <c r="A34" s="235"/>
      <c r="B34" s="104"/>
      <c r="C34" s="236"/>
      <c r="D34" s="149"/>
      <c r="E34" s="149"/>
      <c r="F34" s="175"/>
      <c r="G34" s="175"/>
      <c r="H34" s="202"/>
      <c r="I34" s="172"/>
      <c r="J34" s="219"/>
      <c r="K34" s="233"/>
      <c r="L34" s="264"/>
      <c r="M34" s="215"/>
      <c r="N34" s="155"/>
      <c r="O34" s="265"/>
      <c r="P34" s="173"/>
    </row>
    <row r="35" spans="1:16" s="139" customFormat="1" ht="16.5" thickBot="1">
      <c r="A35" s="210"/>
      <c r="B35" s="211" t="s">
        <v>112</v>
      </c>
      <c r="C35" s="96" t="s">
        <v>910</v>
      </c>
      <c r="D35" s="151"/>
      <c r="E35" s="162"/>
      <c r="F35" s="163"/>
      <c r="G35" s="163"/>
      <c r="H35" s="233"/>
      <c r="I35" s="172"/>
      <c r="J35" s="224"/>
      <c r="K35" s="233"/>
      <c r="L35" s="264"/>
      <c r="M35" s="215"/>
      <c r="N35" s="155"/>
      <c r="O35" s="265"/>
      <c r="P35" s="173"/>
    </row>
    <row r="36" spans="1:16" s="139" customFormat="1" ht="15.75">
      <c r="A36" s="226"/>
      <c r="B36" s="127"/>
      <c r="C36" s="227"/>
      <c r="D36" s="103"/>
      <c r="E36" s="228"/>
      <c r="F36" s="223"/>
      <c r="G36" s="223"/>
      <c r="H36" s="233"/>
      <c r="I36" s="172"/>
      <c r="J36" s="219"/>
      <c r="K36" s="233"/>
      <c r="L36" s="264"/>
      <c r="M36" s="215"/>
      <c r="N36" s="155"/>
      <c r="O36" s="265"/>
      <c r="P36" s="173"/>
    </row>
    <row r="37" spans="1:16" s="139" customFormat="1" ht="12">
      <c r="A37" s="480" t="str">
        <f>$B$35</f>
        <v>II.</v>
      </c>
      <c r="B37" s="486">
        <f>COUNT($A$36:$B36)+1</f>
        <v>1</v>
      </c>
      <c r="C37" s="218" t="s">
        <v>826</v>
      </c>
      <c r="D37" s="159" t="s">
        <v>100</v>
      </c>
      <c r="E37" s="156">
        <v>2</v>
      </c>
      <c r="F37" s="571"/>
      <c r="G37" s="155">
        <f t="shared" ref="G37:G102" si="2">E37*F37</f>
        <v>0</v>
      </c>
      <c r="H37" s="233"/>
      <c r="I37" s="172"/>
      <c r="J37" s="219"/>
      <c r="K37" s="233"/>
      <c r="L37" s="264"/>
      <c r="M37" s="215"/>
      <c r="N37" s="155"/>
      <c r="O37" s="265"/>
      <c r="P37" s="173"/>
    </row>
    <row r="38" spans="1:16" s="139" customFormat="1" ht="135" customHeight="1">
      <c r="A38" s="480"/>
      <c r="B38" s="486"/>
      <c r="C38" s="364" t="s">
        <v>827</v>
      </c>
      <c r="D38" s="159"/>
      <c r="E38" s="156"/>
      <c r="F38" s="155"/>
      <c r="G38" s="155">
        <f t="shared" si="2"/>
        <v>0</v>
      </c>
      <c r="H38" s="233"/>
      <c r="I38" s="172"/>
      <c r="J38" s="219"/>
      <c r="K38" s="233"/>
      <c r="L38" s="264"/>
      <c r="M38" s="215"/>
      <c r="N38" s="155"/>
      <c r="O38" s="265"/>
      <c r="P38" s="173"/>
    </row>
    <row r="39" spans="1:16" s="139" customFormat="1" ht="12">
      <c r="A39" s="480"/>
      <c r="B39" s="486"/>
      <c r="C39" s="364" t="s">
        <v>828</v>
      </c>
      <c r="D39" s="159" t="s">
        <v>8</v>
      </c>
      <c r="E39" s="156">
        <v>213</v>
      </c>
      <c r="F39" s="571"/>
      <c r="G39" s="155">
        <f t="shared" si="2"/>
        <v>0</v>
      </c>
      <c r="H39" s="233"/>
      <c r="I39" s="172"/>
      <c r="J39" s="219"/>
      <c r="K39" s="233"/>
      <c r="L39" s="264"/>
      <c r="M39" s="215"/>
      <c r="N39" s="155"/>
      <c r="O39" s="265"/>
      <c r="P39" s="173"/>
    </row>
    <row r="40" spans="1:16" s="139" customFormat="1" ht="12">
      <c r="A40" s="480"/>
      <c r="B40" s="486"/>
      <c r="C40" s="364" t="s">
        <v>829</v>
      </c>
      <c r="D40" s="159" t="s">
        <v>8</v>
      </c>
      <c r="E40" s="156">
        <v>108</v>
      </c>
      <c r="F40" s="571"/>
      <c r="G40" s="155">
        <f t="shared" si="2"/>
        <v>0</v>
      </c>
      <c r="H40" s="233"/>
      <c r="I40" s="172"/>
      <c r="J40" s="219"/>
      <c r="K40" s="233"/>
      <c r="L40" s="264"/>
      <c r="M40" s="215"/>
      <c r="N40" s="155"/>
      <c r="O40" s="265"/>
      <c r="P40" s="173"/>
    </row>
    <row r="41" spans="1:16" s="139" customFormat="1" ht="12">
      <c r="A41" s="480"/>
      <c r="B41" s="486"/>
      <c r="C41" s="364" t="s">
        <v>830</v>
      </c>
      <c r="D41" s="159" t="s">
        <v>8</v>
      </c>
      <c r="E41" s="156">
        <v>78</v>
      </c>
      <c r="F41" s="571"/>
      <c r="G41" s="155">
        <f t="shared" si="2"/>
        <v>0</v>
      </c>
      <c r="H41" s="233"/>
      <c r="I41" s="172"/>
      <c r="J41" s="219"/>
      <c r="K41" s="233"/>
      <c r="L41" s="264"/>
      <c r="M41" s="215"/>
      <c r="N41" s="155"/>
      <c r="O41" s="265"/>
      <c r="P41" s="173"/>
    </row>
    <row r="42" spans="1:16" s="139" customFormat="1" ht="12">
      <c r="A42" s="480"/>
      <c r="B42" s="486"/>
      <c r="C42" s="364" t="s">
        <v>831</v>
      </c>
      <c r="D42" s="159" t="s">
        <v>8</v>
      </c>
      <c r="E42" s="156">
        <v>242</v>
      </c>
      <c r="F42" s="571"/>
      <c r="G42" s="155">
        <f t="shared" si="2"/>
        <v>0</v>
      </c>
      <c r="H42" s="233"/>
      <c r="I42" s="172"/>
      <c r="J42" s="219"/>
      <c r="K42" s="233"/>
      <c r="L42" s="264"/>
      <c r="M42" s="215"/>
      <c r="N42" s="155"/>
      <c r="O42" s="265"/>
      <c r="P42" s="173"/>
    </row>
    <row r="43" spans="1:16" s="139" customFormat="1" ht="12">
      <c r="A43" s="480"/>
      <c r="B43" s="486"/>
      <c r="C43" s="364" t="s">
        <v>832</v>
      </c>
      <c r="D43" s="159" t="s">
        <v>8</v>
      </c>
      <c r="E43" s="156">
        <v>58</v>
      </c>
      <c r="F43" s="571"/>
      <c r="G43" s="155">
        <f t="shared" si="2"/>
        <v>0</v>
      </c>
      <c r="H43" s="233"/>
      <c r="I43" s="172"/>
      <c r="J43" s="219"/>
      <c r="K43" s="233"/>
      <c r="L43" s="264"/>
      <c r="M43" s="215"/>
      <c r="N43" s="155"/>
      <c r="O43" s="265"/>
      <c r="P43" s="173"/>
    </row>
    <row r="44" spans="1:16" s="139" customFormat="1" ht="12">
      <c r="A44" s="480"/>
      <c r="B44" s="486"/>
      <c r="C44" s="364" t="s">
        <v>833</v>
      </c>
      <c r="D44" s="159" t="s">
        <v>8</v>
      </c>
      <c r="E44" s="156">
        <v>22</v>
      </c>
      <c r="F44" s="571"/>
      <c r="G44" s="155">
        <f t="shared" si="2"/>
        <v>0</v>
      </c>
      <c r="H44" s="233"/>
      <c r="I44" s="172"/>
      <c r="J44" s="219"/>
      <c r="K44" s="233"/>
      <c r="L44" s="264"/>
      <c r="M44" s="215"/>
      <c r="N44" s="155"/>
      <c r="O44" s="265"/>
      <c r="P44" s="173"/>
    </row>
    <row r="45" spans="1:16" s="139" customFormat="1" ht="12">
      <c r="A45" s="480"/>
      <c r="B45" s="486"/>
      <c r="C45" s="440"/>
      <c r="D45" s="159"/>
      <c r="E45" s="156"/>
      <c r="F45" s="155"/>
      <c r="G45" s="155">
        <f t="shared" si="2"/>
        <v>0</v>
      </c>
      <c r="H45" s="233"/>
      <c r="I45" s="172"/>
      <c r="J45" s="219"/>
      <c r="K45" s="233"/>
      <c r="L45" s="264"/>
      <c r="M45" s="215"/>
      <c r="N45" s="155"/>
      <c r="O45" s="265"/>
      <c r="P45" s="173"/>
    </row>
    <row r="46" spans="1:16" s="139" customFormat="1" ht="12">
      <c r="A46" s="480" t="str">
        <f>$B$35</f>
        <v>II.</v>
      </c>
      <c r="B46" s="486">
        <f>COUNT($A$35:B45)+1</f>
        <v>2</v>
      </c>
      <c r="C46" s="218" t="s">
        <v>901</v>
      </c>
      <c r="D46" s="159"/>
      <c r="E46" s="156"/>
      <c r="F46" s="155"/>
      <c r="G46" s="155">
        <f t="shared" si="2"/>
        <v>0</v>
      </c>
      <c r="H46" s="233"/>
      <c r="I46" s="172"/>
      <c r="J46" s="219"/>
      <c r="K46" s="233"/>
      <c r="L46" s="264"/>
      <c r="M46" s="215"/>
      <c r="N46" s="155"/>
      <c r="O46" s="265"/>
      <c r="P46" s="173"/>
    </row>
    <row r="47" spans="1:16" s="139" customFormat="1" ht="132">
      <c r="A47" s="480"/>
      <c r="B47" s="486"/>
      <c r="C47" s="364" t="s">
        <v>936</v>
      </c>
      <c r="D47" s="159"/>
      <c r="E47" s="156"/>
      <c r="F47" s="155"/>
      <c r="G47" s="155">
        <f t="shared" si="2"/>
        <v>0</v>
      </c>
      <c r="H47" s="233"/>
      <c r="I47" s="172"/>
      <c r="J47" s="219"/>
      <c r="K47" s="233"/>
      <c r="L47" s="264"/>
      <c r="M47" s="215"/>
      <c r="N47" s="155"/>
      <c r="O47" s="265"/>
      <c r="P47" s="173"/>
    </row>
    <row r="48" spans="1:16" s="139" customFormat="1" ht="12">
      <c r="A48" s="480"/>
      <c r="B48" s="486"/>
      <c r="C48" s="364" t="s">
        <v>834</v>
      </c>
      <c r="D48" s="159" t="s">
        <v>8</v>
      </c>
      <c r="E48" s="156">
        <v>4210</v>
      </c>
      <c r="F48" s="571"/>
      <c r="G48" s="155">
        <f t="shared" si="2"/>
        <v>0</v>
      </c>
      <c r="H48" s="233"/>
      <c r="I48" s="172"/>
      <c r="J48" s="219"/>
      <c r="K48" s="233"/>
      <c r="L48" s="264"/>
      <c r="M48" s="215"/>
      <c r="N48" s="155"/>
      <c r="O48" s="265"/>
      <c r="P48" s="173"/>
    </row>
    <row r="49" spans="1:16" s="139" customFormat="1" ht="12">
      <c r="A49" s="480"/>
      <c r="B49" s="486"/>
      <c r="C49" s="440"/>
      <c r="D49" s="159"/>
      <c r="E49" s="204"/>
      <c r="F49" s="155"/>
      <c r="G49" s="155">
        <f t="shared" si="2"/>
        <v>0</v>
      </c>
      <c r="H49" s="233"/>
      <c r="I49" s="172"/>
      <c r="J49" s="219"/>
      <c r="K49" s="233"/>
      <c r="L49" s="264"/>
      <c r="M49" s="215"/>
      <c r="N49" s="155"/>
      <c r="O49" s="265"/>
      <c r="P49" s="173"/>
    </row>
    <row r="50" spans="1:16" s="412" customFormat="1" ht="12.75" customHeight="1">
      <c r="A50" s="480" t="str">
        <f>$B$35</f>
        <v>II.</v>
      </c>
      <c r="B50" s="486">
        <f>COUNT($A$35:B49)+1</f>
        <v>3</v>
      </c>
      <c r="C50" s="218" t="s">
        <v>900</v>
      </c>
      <c r="D50" s="159"/>
      <c r="E50" s="156"/>
      <c r="F50" s="155"/>
      <c r="G50" s="155">
        <f t="shared" si="2"/>
        <v>0</v>
      </c>
      <c r="H50" s="408"/>
      <c r="I50" s="407"/>
      <c r="J50" s="400"/>
      <c r="K50" s="408"/>
      <c r="L50" s="409"/>
      <c r="M50" s="405"/>
      <c r="N50" s="341"/>
      <c r="O50" s="410"/>
      <c r="P50" s="411"/>
    </row>
    <row r="51" spans="1:16" s="139" customFormat="1" ht="132">
      <c r="A51" s="480"/>
      <c r="B51" s="486"/>
      <c r="C51" s="364" t="s">
        <v>936</v>
      </c>
      <c r="D51" s="159"/>
      <c r="E51" s="156"/>
      <c r="F51" s="155"/>
      <c r="G51" s="155">
        <f t="shared" si="2"/>
        <v>0</v>
      </c>
      <c r="H51" s="233"/>
      <c r="I51" s="172"/>
      <c r="J51" s="219"/>
      <c r="K51" s="233"/>
      <c r="L51" s="264"/>
      <c r="M51" s="215"/>
      <c r="N51" s="155"/>
      <c r="O51" s="265"/>
      <c r="P51" s="173"/>
    </row>
    <row r="52" spans="1:16" s="412" customFormat="1" ht="12">
      <c r="A52" s="480"/>
      <c r="B52" s="486"/>
      <c r="C52" s="364" t="s">
        <v>835</v>
      </c>
      <c r="D52" s="159" t="s">
        <v>8</v>
      </c>
      <c r="E52" s="156">
        <v>4120</v>
      </c>
      <c r="F52" s="571"/>
      <c r="G52" s="155">
        <f t="shared" si="2"/>
        <v>0</v>
      </c>
      <c r="H52" s="408"/>
      <c r="I52" s="407"/>
      <c r="J52" s="400"/>
      <c r="K52" s="408"/>
      <c r="L52" s="409"/>
      <c r="M52" s="405"/>
      <c r="N52" s="341"/>
      <c r="O52" s="410"/>
      <c r="P52" s="411"/>
    </row>
    <row r="53" spans="1:16" s="412" customFormat="1" ht="12">
      <c r="A53" s="480"/>
      <c r="B53" s="486"/>
      <c r="C53" s="364"/>
      <c r="D53" s="159"/>
      <c r="E53" s="156"/>
      <c r="F53" s="155"/>
      <c r="G53" s="155">
        <f t="shared" si="2"/>
        <v>0</v>
      </c>
      <c r="H53" s="408"/>
      <c r="I53" s="407"/>
      <c r="J53" s="400"/>
      <c r="K53" s="408"/>
      <c r="L53" s="409"/>
      <c r="M53" s="405"/>
      <c r="N53" s="341"/>
      <c r="O53" s="410"/>
      <c r="P53" s="411"/>
    </row>
    <row r="54" spans="1:16" s="412" customFormat="1" ht="12">
      <c r="A54" s="480" t="str">
        <f>$B$35</f>
        <v>II.</v>
      </c>
      <c r="B54" s="486">
        <f>COUNT($A$35:B53)+1</f>
        <v>4</v>
      </c>
      <c r="C54" s="218" t="s">
        <v>1115</v>
      </c>
      <c r="D54" s="159"/>
      <c r="E54" s="156"/>
      <c r="F54" s="155"/>
      <c r="G54" s="155">
        <f t="shared" si="2"/>
        <v>0</v>
      </c>
      <c r="H54" s="391"/>
      <c r="I54" s="407"/>
      <c r="J54" s="400"/>
      <c r="K54" s="408"/>
      <c r="L54" s="409"/>
      <c r="M54" s="405"/>
      <c r="N54" s="341"/>
      <c r="O54" s="410"/>
      <c r="P54" s="411"/>
    </row>
    <row r="55" spans="1:16" s="412" customFormat="1" ht="137.25" customHeight="1">
      <c r="A55" s="480"/>
      <c r="B55" s="486"/>
      <c r="C55" s="437" t="s">
        <v>899</v>
      </c>
      <c r="D55" s="159"/>
      <c r="E55" s="156"/>
      <c r="F55" s="174"/>
      <c r="G55" s="155">
        <f t="shared" si="2"/>
        <v>0</v>
      </c>
      <c r="H55" s="391"/>
      <c r="I55" s="407"/>
      <c r="J55" s="400"/>
      <c r="K55" s="408"/>
      <c r="L55" s="409"/>
      <c r="M55" s="405"/>
      <c r="N55" s="341"/>
      <c r="O55" s="410"/>
      <c r="P55" s="411"/>
    </row>
    <row r="56" spans="1:16" s="412" customFormat="1" ht="12">
      <c r="A56" s="480"/>
      <c r="B56" s="486"/>
      <c r="C56" s="437" t="s">
        <v>898</v>
      </c>
      <c r="D56" s="159" t="s">
        <v>8</v>
      </c>
      <c r="E56" s="156">
        <v>25</v>
      </c>
      <c r="F56" s="571"/>
      <c r="G56" s="155">
        <f t="shared" si="2"/>
        <v>0</v>
      </c>
      <c r="H56" s="391"/>
      <c r="I56" s="407"/>
      <c r="J56" s="400"/>
      <c r="K56" s="408"/>
      <c r="L56" s="409"/>
      <c r="M56" s="405"/>
      <c r="N56" s="341"/>
      <c r="O56" s="410"/>
      <c r="P56" s="411"/>
    </row>
    <row r="57" spans="1:16" s="412" customFormat="1" ht="12">
      <c r="A57" s="480"/>
      <c r="B57" s="486"/>
      <c r="C57" s="489"/>
      <c r="D57" s="159"/>
      <c r="E57" s="156"/>
      <c r="F57" s="155"/>
      <c r="G57" s="155">
        <f t="shared" si="2"/>
        <v>0</v>
      </c>
      <c r="H57" s="391"/>
      <c r="I57" s="407"/>
      <c r="J57" s="400"/>
      <c r="K57" s="408"/>
      <c r="L57" s="409"/>
      <c r="M57" s="405"/>
      <c r="N57" s="341"/>
      <c r="O57" s="410"/>
      <c r="P57" s="411"/>
    </row>
    <row r="58" spans="1:16" s="412" customFormat="1" ht="12">
      <c r="A58" s="480" t="str">
        <f>$B$35</f>
        <v>II.</v>
      </c>
      <c r="B58" s="486">
        <f>COUNT($A$35:B57)+1</f>
        <v>5</v>
      </c>
      <c r="C58" s="489" t="s">
        <v>836</v>
      </c>
      <c r="D58" s="159"/>
      <c r="E58" s="156"/>
      <c r="F58" s="155"/>
      <c r="G58" s="155">
        <f t="shared" si="2"/>
        <v>0</v>
      </c>
      <c r="H58" s="391"/>
      <c r="I58" s="407"/>
      <c r="J58" s="400"/>
      <c r="K58" s="408"/>
      <c r="L58" s="409"/>
      <c r="M58" s="405"/>
      <c r="N58" s="341"/>
      <c r="O58" s="410"/>
      <c r="P58" s="411"/>
    </row>
    <row r="59" spans="1:16" s="412" customFormat="1" ht="36">
      <c r="A59" s="480"/>
      <c r="B59" s="486"/>
      <c r="C59" s="364" t="s">
        <v>1103</v>
      </c>
      <c r="D59" s="159" t="s">
        <v>8</v>
      </c>
      <c r="E59" s="156">
        <v>650</v>
      </c>
      <c r="F59" s="571"/>
      <c r="G59" s="155">
        <f t="shared" si="2"/>
        <v>0</v>
      </c>
      <c r="H59" s="391"/>
      <c r="I59" s="407"/>
      <c r="J59" s="400"/>
      <c r="K59" s="408"/>
      <c r="L59" s="409"/>
      <c r="M59" s="405"/>
      <c r="N59" s="341"/>
      <c r="O59" s="410"/>
      <c r="P59" s="411"/>
    </row>
    <row r="60" spans="1:16" s="412" customFormat="1" ht="12">
      <c r="A60" s="480"/>
      <c r="B60" s="486"/>
      <c r="C60" s="219"/>
      <c r="D60" s="159"/>
      <c r="E60" s="156"/>
      <c r="F60" s="155"/>
      <c r="G60" s="155">
        <f t="shared" si="2"/>
        <v>0</v>
      </c>
      <c r="H60" s="408"/>
      <c r="I60" s="407"/>
      <c r="J60" s="400"/>
      <c r="K60" s="408"/>
      <c r="L60" s="409"/>
      <c r="M60" s="405"/>
      <c r="N60" s="341"/>
      <c r="O60" s="410"/>
      <c r="P60" s="411"/>
    </row>
    <row r="61" spans="1:16" s="412" customFormat="1" ht="12">
      <c r="A61" s="480" t="str">
        <f>$B$35</f>
        <v>II.</v>
      </c>
      <c r="B61" s="486">
        <f>COUNT($A$35:B60)+1</f>
        <v>6</v>
      </c>
      <c r="C61" s="218" t="s">
        <v>950</v>
      </c>
      <c r="D61" s="159"/>
      <c r="E61" s="156"/>
      <c r="F61" s="155"/>
      <c r="G61" s="155"/>
      <c r="H61" s="408"/>
      <c r="I61" s="407"/>
      <c r="J61" s="400"/>
      <c r="K61" s="408"/>
      <c r="L61" s="409"/>
      <c r="M61" s="405"/>
      <c r="N61" s="341"/>
      <c r="O61" s="410"/>
      <c r="P61" s="411"/>
    </row>
    <row r="62" spans="1:16" s="412" customFormat="1" ht="60">
      <c r="A62" s="480"/>
      <c r="B62" s="486"/>
      <c r="C62" s="209" t="s">
        <v>873</v>
      </c>
      <c r="D62" s="159"/>
      <c r="E62" s="197"/>
      <c r="F62" s="174"/>
      <c r="G62" s="155">
        <f t="shared" si="2"/>
        <v>0</v>
      </c>
      <c r="H62" s="404"/>
      <c r="I62" s="404"/>
      <c r="J62" s="400"/>
      <c r="K62" s="404"/>
      <c r="L62" s="404"/>
      <c r="M62" s="405"/>
      <c r="N62" s="404"/>
      <c r="O62" s="404"/>
      <c r="P62" s="404"/>
    </row>
    <row r="63" spans="1:16" s="420" customFormat="1" ht="12">
      <c r="A63" s="480"/>
      <c r="B63" s="486"/>
      <c r="C63" s="364" t="s">
        <v>871</v>
      </c>
      <c r="D63" s="159" t="s">
        <v>8</v>
      </c>
      <c r="E63" s="156">
        <v>8</v>
      </c>
      <c r="F63" s="571"/>
      <c r="G63" s="155">
        <f t="shared" si="2"/>
        <v>0</v>
      </c>
      <c r="H63" s="413"/>
      <c r="I63" s="414"/>
      <c r="J63" s="414"/>
      <c r="K63" s="415"/>
      <c r="L63" s="416"/>
      <c r="M63" s="417"/>
      <c r="N63" s="391"/>
      <c r="O63" s="418"/>
      <c r="P63" s="419"/>
    </row>
    <row r="64" spans="1:16" s="420" customFormat="1" ht="12">
      <c r="A64" s="480"/>
      <c r="B64" s="486"/>
      <c r="C64" s="364" t="s">
        <v>872</v>
      </c>
      <c r="D64" s="159" t="s">
        <v>8</v>
      </c>
      <c r="E64" s="156">
        <v>96</v>
      </c>
      <c r="F64" s="571"/>
      <c r="G64" s="155">
        <f t="shared" si="2"/>
        <v>0</v>
      </c>
      <c r="H64" s="413"/>
      <c r="I64" s="414"/>
      <c r="J64" s="414"/>
      <c r="K64" s="415"/>
      <c r="L64" s="416"/>
      <c r="M64" s="417"/>
      <c r="N64" s="391"/>
      <c r="O64" s="418"/>
      <c r="P64" s="419"/>
    </row>
    <row r="65" spans="1:16" s="420" customFormat="1" ht="12">
      <c r="A65" s="480"/>
      <c r="B65" s="486"/>
      <c r="C65" s="364"/>
      <c r="D65" s="159"/>
      <c r="E65" s="156"/>
      <c r="F65" s="174"/>
      <c r="G65" s="155"/>
      <c r="H65" s="413"/>
      <c r="I65" s="414"/>
      <c r="J65" s="414"/>
      <c r="K65" s="415"/>
      <c r="L65" s="416"/>
      <c r="M65" s="417"/>
      <c r="N65" s="391"/>
      <c r="O65" s="418"/>
      <c r="P65" s="419"/>
    </row>
    <row r="66" spans="1:16" s="420" customFormat="1" ht="12.75" customHeight="1">
      <c r="A66" s="480" t="str">
        <f>$B$35</f>
        <v>II.</v>
      </c>
      <c r="B66" s="486">
        <f>COUNT($A$35:B64)+1</f>
        <v>7</v>
      </c>
      <c r="C66" s="218" t="s">
        <v>882</v>
      </c>
      <c r="D66" s="159"/>
      <c r="E66" s="156"/>
      <c r="F66" s="155"/>
      <c r="G66" s="155">
        <f t="shared" si="2"/>
        <v>0</v>
      </c>
      <c r="H66" s="413"/>
      <c r="I66" s="414"/>
      <c r="J66" s="414"/>
      <c r="K66" s="415"/>
      <c r="L66" s="416"/>
      <c r="M66" s="417"/>
      <c r="N66" s="391"/>
      <c r="O66" s="418"/>
      <c r="P66" s="419"/>
    </row>
    <row r="67" spans="1:16" s="420" customFormat="1" ht="36">
      <c r="A67" s="480"/>
      <c r="B67" s="486"/>
      <c r="C67" s="364" t="s">
        <v>883</v>
      </c>
      <c r="D67" s="159"/>
      <c r="E67" s="156"/>
      <c r="F67" s="174"/>
      <c r="G67" s="155">
        <f t="shared" si="2"/>
        <v>0</v>
      </c>
      <c r="H67" s="413"/>
      <c r="I67" s="414"/>
      <c r="J67" s="414"/>
      <c r="K67" s="415"/>
      <c r="L67" s="416"/>
      <c r="M67" s="417"/>
      <c r="N67" s="391"/>
      <c r="O67" s="418"/>
      <c r="P67" s="419"/>
    </row>
    <row r="68" spans="1:16" s="420" customFormat="1" ht="12">
      <c r="A68" s="480"/>
      <c r="B68" s="486"/>
      <c r="C68" s="364" t="s">
        <v>880</v>
      </c>
      <c r="D68" s="159" t="s">
        <v>8</v>
      </c>
      <c r="E68" s="156">
        <v>150</v>
      </c>
      <c r="F68" s="571"/>
      <c r="G68" s="155">
        <f t="shared" si="2"/>
        <v>0</v>
      </c>
      <c r="H68" s="413"/>
      <c r="I68" s="414"/>
      <c r="J68" s="414"/>
      <c r="K68" s="415"/>
      <c r="L68" s="416"/>
      <c r="M68" s="417"/>
      <c r="N68" s="391"/>
      <c r="O68" s="418"/>
      <c r="P68" s="419"/>
    </row>
    <row r="69" spans="1:16" s="420" customFormat="1" ht="12" customHeight="1">
      <c r="A69" s="480"/>
      <c r="B69" s="486"/>
      <c r="C69" s="364" t="s">
        <v>881</v>
      </c>
      <c r="D69" s="159" t="s">
        <v>8</v>
      </c>
      <c r="E69" s="156">
        <v>163</v>
      </c>
      <c r="F69" s="571"/>
      <c r="G69" s="155">
        <f t="shared" si="2"/>
        <v>0</v>
      </c>
      <c r="H69" s="413"/>
      <c r="I69" s="414"/>
      <c r="J69" s="414"/>
      <c r="K69" s="415"/>
      <c r="L69" s="416"/>
      <c r="M69" s="417"/>
      <c r="N69" s="391"/>
      <c r="O69" s="418"/>
      <c r="P69" s="419"/>
    </row>
    <row r="70" spans="1:16" s="420" customFormat="1" ht="12">
      <c r="A70" s="480"/>
      <c r="B70" s="486"/>
      <c r="C70" s="364"/>
      <c r="D70" s="159"/>
      <c r="E70" s="156"/>
      <c r="F70" s="174"/>
      <c r="G70" s="155">
        <f t="shared" si="2"/>
        <v>0</v>
      </c>
      <c r="H70" s="413"/>
      <c r="I70" s="414"/>
      <c r="J70" s="414"/>
      <c r="K70" s="415"/>
      <c r="L70" s="416"/>
      <c r="M70" s="417"/>
      <c r="N70" s="391"/>
      <c r="O70" s="418"/>
      <c r="P70" s="419"/>
    </row>
    <row r="71" spans="1:16" s="420" customFormat="1" ht="12">
      <c r="A71" s="480" t="str">
        <f>$B$35</f>
        <v>II.</v>
      </c>
      <c r="B71" s="486">
        <f>COUNT($A$35:B70)+1</f>
        <v>8</v>
      </c>
      <c r="C71" s="234" t="s">
        <v>887</v>
      </c>
      <c r="D71" s="159" t="s">
        <v>142</v>
      </c>
      <c r="E71" s="156">
        <v>9</v>
      </c>
      <c r="F71" s="571"/>
      <c r="G71" s="155">
        <f t="shared" si="2"/>
        <v>0</v>
      </c>
      <c r="H71" s="413"/>
      <c r="I71" s="414"/>
      <c r="J71" s="414"/>
      <c r="K71" s="415"/>
      <c r="L71" s="416"/>
      <c r="M71" s="417"/>
      <c r="N71" s="391"/>
      <c r="O71" s="418"/>
      <c r="P71" s="419"/>
    </row>
    <row r="72" spans="1:16" s="435" customFormat="1" ht="24">
      <c r="A72" s="480"/>
      <c r="B72" s="486"/>
      <c r="C72" s="364" t="s">
        <v>884</v>
      </c>
      <c r="D72" s="159"/>
      <c r="E72" s="197"/>
      <c r="F72" s="174"/>
      <c r="G72" s="155">
        <f t="shared" si="2"/>
        <v>0</v>
      </c>
      <c r="H72" s="431"/>
      <c r="I72" s="432"/>
      <c r="J72" s="432"/>
      <c r="K72" s="433"/>
      <c r="L72" s="433"/>
      <c r="M72" s="433"/>
      <c r="N72" s="433"/>
      <c r="O72" s="434"/>
      <c r="P72" s="434"/>
    </row>
    <row r="73" spans="1:16" s="435" customFormat="1">
      <c r="A73" s="480"/>
      <c r="B73" s="486"/>
      <c r="C73" s="364" t="s">
        <v>880</v>
      </c>
      <c r="D73" s="159" t="s">
        <v>8</v>
      </c>
      <c r="E73" s="156">
        <v>125</v>
      </c>
      <c r="F73" s="571"/>
      <c r="G73" s="155">
        <f t="shared" si="2"/>
        <v>0</v>
      </c>
      <c r="H73" s="431"/>
      <c r="I73" s="432"/>
      <c r="J73" s="432"/>
      <c r="K73" s="433"/>
      <c r="L73" s="433"/>
      <c r="M73" s="433"/>
      <c r="N73" s="433"/>
      <c r="O73" s="434"/>
      <c r="P73" s="434"/>
    </row>
    <row r="74" spans="1:16" s="435" customFormat="1">
      <c r="A74" s="480"/>
      <c r="B74" s="486"/>
      <c r="C74" s="364" t="s">
        <v>885</v>
      </c>
      <c r="D74" s="159" t="s">
        <v>8</v>
      </c>
      <c r="E74" s="156">
        <v>75</v>
      </c>
      <c r="F74" s="571"/>
      <c r="G74" s="155">
        <f t="shared" si="2"/>
        <v>0</v>
      </c>
      <c r="H74" s="431"/>
      <c r="I74" s="432"/>
      <c r="J74" s="432"/>
      <c r="K74" s="433"/>
      <c r="L74" s="433"/>
      <c r="M74" s="433"/>
      <c r="N74" s="433"/>
      <c r="O74" s="434"/>
      <c r="P74" s="434"/>
    </row>
    <row r="75" spans="1:16" s="435" customFormat="1">
      <c r="A75" s="480"/>
      <c r="B75" s="486"/>
      <c r="C75" s="364" t="s">
        <v>886</v>
      </c>
      <c r="D75" s="159" t="s">
        <v>8</v>
      </c>
      <c r="E75" s="156">
        <v>12</v>
      </c>
      <c r="F75" s="571"/>
      <c r="G75" s="155">
        <f t="shared" si="2"/>
        <v>0</v>
      </c>
      <c r="H75" s="431"/>
      <c r="I75" s="432"/>
      <c r="J75" s="432"/>
      <c r="K75" s="433"/>
      <c r="L75" s="433"/>
      <c r="M75" s="433"/>
      <c r="N75" s="433"/>
      <c r="O75" s="434"/>
      <c r="P75" s="434"/>
    </row>
    <row r="76" spans="1:16" s="435" customFormat="1">
      <c r="A76" s="480"/>
      <c r="B76" s="486"/>
      <c r="C76" s="440"/>
      <c r="D76" s="159"/>
      <c r="E76" s="204"/>
      <c r="F76" s="155"/>
      <c r="G76" s="155">
        <f t="shared" si="2"/>
        <v>0</v>
      </c>
      <c r="H76" s="431"/>
      <c r="I76" s="432"/>
      <c r="J76" s="432"/>
      <c r="K76" s="433"/>
      <c r="L76" s="433"/>
      <c r="M76" s="433"/>
      <c r="N76" s="433"/>
      <c r="O76" s="434"/>
      <c r="P76" s="434"/>
    </row>
    <row r="77" spans="1:16" s="435" customFormat="1">
      <c r="A77" s="480" t="str">
        <f>$B$35</f>
        <v>II.</v>
      </c>
      <c r="B77" s="486">
        <f>COUNT($A$35:B76)+1</f>
        <v>9</v>
      </c>
      <c r="C77" s="234" t="s">
        <v>890</v>
      </c>
      <c r="D77" s="149"/>
      <c r="E77" s="156"/>
      <c r="F77" s="155"/>
      <c r="G77" s="155">
        <f t="shared" si="2"/>
        <v>0</v>
      </c>
      <c r="H77" s="431"/>
      <c r="I77" s="432"/>
      <c r="J77" s="432"/>
      <c r="K77" s="433"/>
      <c r="L77" s="433"/>
      <c r="M77" s="433"/>
      <c r="N77" s="433"/>
      <c r="O77" s="434"/>
      <c r="P77" s="434"/>
    </row>
    <row r="78" spans="1:16" s="435" customFormat="1" ht="24">
      <c r="A78" s="480"/>
      <c r="B78" s="486"/>
      <c r="C78" s="364" t="s">
        <v>897</v>
      </c>
      <c r="D78" s="159"/>
      <c r="E78" s="197"/>
      <c r="F78" s="174"/>
      <c r="G78" s="155">
        <f t="shared" si="2"/>
        <v>0</v>
      </c>
      <c r="H78" s="431"/>
      <c r="I78" s="432"/>
      <c r="J78" s="432"/>
      <c r="K78" s="433"/>
      <c r="L78" s="433"/>
      <c r="M78" s="433"/>
      <c r="N78" s="433"/>
      <c r="O78" s="434"/>
      <c r="P78" s="434"/>
    </row>
    <row r="79" spans="1:16" s="435" customFormat="1">
      <c r="A79" s="480"/>
      <c r="B79" s="486"/>
      <c r="C79" s="364" t="s">
        <v>888</v>
      </c>
      <c r="D79" s="159" t="s">
        <v>8</v>
      </c>
      <c r="E79" s="156">
        <v>430</v>
      </c>
      <c r="F79" s="571"/>
      <c r="G79" s="155">
        <f t="shared" si="2"/>
        <v>0</v>
      </c>
      <c r="H79" s="431"/>
      <c r="I79" s="432"/>
      <c r="J79" s="432"/>
      <c r="K79" s="433"/>
      <c r="L79" s="433"/>
      <c r="M79" s="433"/>
      <c r="N79" s="433"/>
      <c r="O79" s="434"/>
      <c r="P79" s="434"/>
    </row>
    <row r="80" spans="1:16" s="435" customFormat="1">
      <c r="A80" s="480"/>
      <c r="B80" s="486"/>
      <c r="C80" s="364" t="s">
        <v>889</v>
      </c>
      <c r="D80" s="159" t="s">
        <v>8</v>
      </c>
      <c r="E80" s="156">
        <v>150</v>
      </c>
      <c r="F80" s="571"/>
      <c r="G80" s="155">
        <f t="shared" si="2"/>
        <v>0</v>
      </c>
      <c r="H80" s="431"/>
      <c r="I80" s="432"/>
      <c r="J80" s="432"/>
      <c r="K80" s="433"/>
      <c r="L80" s="433"/>
      <c r="M80" s="433"/>
      <c r="N80" s="433"/>
      <c r="O80" s="434"/>
      <c r="P80" s="434"/>
    </row>
    <row r="81" spans="1:16" s="435" customFormat="1">
      <c r="A81" s="480"/>
      <c r="B81" s="486"/>
      <c r="C81" s="364" t="s">
        <v>939</v>
      </c>
      <c r="D81" s="159" t="s">
        <v>8</v>
      </c>
      <c r="E81" s="156">
        <v>75</v>
      </c>
      <c r="F81" s="571"/>
      <c r="G81" s="155">
        <f t="shared" si="2"/>
        <v>0</v>
      </c>
      <c r="H81" s="431"/>
      <c r="I81" s="432"/>
      <c r="J81" s="432"/>
      <c r="K81" s="433"/>
      <c r="L81" s="433"/>
      <c r="M81" s="433"/>
      <c r="N81" s="433"/>
      <c r="O81" s="434"/>
      <c r="P81" s="434"/>
    </row>
    <row r="82" spans="1:16" s="435" customFormat="1">
      <c r="A82" s="480"/>
      <c r="B82" s="486"/>
      <c r="C82" s="364" t="s">
        <v>940</v>
      </c>
      <c r="D82" s="159" t="s">
        <v>8</v>
      </c>
      <c r="E82" s="156">
        <v>62</v>
      </c>
      <c r="F82" s="571"/>
      <c r="G82" s="155">
        <f t="shared" si="2"/>
        <v>0</v>
      </c>
      <c r="H82" s="431"/>
      <c r="I82" s="432"/>
      <c r="J82" s="432"/>
      <c r="K82" s="433"/>
      <c r="L82" s="433"/>
      <c r="M82" s="433"/>
      <c r="N82" s="433"/>
      <c r="O82" s="434"/>
      <c r="P82" s="434"/>
    </row>
    <row r="83" spans="1:16" s="435" customFormat="1">
      <c r="A83" s="480"/>
      <c r="B83" s="486"/>
      <c r="C83" s="364" t="s">
        <v>941</v>
      </c>
      <c r="D83" s="159" t="s">
        <v>8</v>
      </c>
      <c r="E83" s="156">
        <v>56</v>
      </c>
      <c r="F83" s="571"/>
      <c r="G83" s="155">
        <f t="shared" si="2"/>
        <v>0</v>
      </c>
      <c r="H83" s="431"/>
      <c r="I83" s="432"/>
      <c r="J83" s="432"/>
      <c r="K83" s="433"/>
      <c r="L83" s="433"/>
      <c r="M83" s="433"/>
      <c r="N83" s="433"/>
      <c r="O83" s="434"/>
      <c r="P83" s="434"/>
    </row>
    <row r="84" spans="1:16" s="451" customFormat="1">
      <c r="A84" s="480"/>
      <c r="B84" s="486"/>
      <c r="C84" s="364"/>
      <c r="D84" s="159"/>
      <c r="E84" s="156"/>
      <c r="F84" s="174"/>
      <c r="G84" s="155">
        <f t="shared" si="2"/>
        <v>0</v>
      </c>
      <c r="H84" s="431"/>
      <c r="I84" s="432"/>
      <c r="J84" s="432"/>
      <c r="K84" s="433"/>
      <c r="L84" s="433"/>
      <c r="M84" s="433"/>
      <c r="N84" s="433"/>
      <c r="O84" s="434"/>
      <c r="P84" s="434"/>
    </row>
    <row r="85" spans="1:16" s="451" customFormat="1">
      <c r="A85" s="480" t="str">
        <f>$B$35</f>
        <v>II.</v>
      </c>
      <c r="B85" s="486">
        <f>COUNT($A$35:B84)+1</f>
        <v>10</v>
      </c>
      <c r="C85" s="436" t="s">
        <v>891</v>
      </c>
      <c r="D85" s="159"/>
      <c r="E85" s="444"/>
      <c r="F85" s="174"/>
      <c r="G85" s="155">
        <f t="shared" si="2"/>
        <v>0</v>
      </c>
      <c r="H85" s="431"/>
      <c r="I85" s="432"/>
      <c r="J85" s="432"/>
      <c r="K85" s="433"/>
      <c r="L85" s="433"/>
      <c r="M85" s="433"/>
      <c r="N85" s="433"/>
      <c r="O85" s="434"/>
      <c r="P85" s="434"/>
    </row>
    <row r="86" spans="1:16" s="451" customFormat="1" ht="24">
      <c r="A86" s="480"/>
      <c r="B86" s="486"/>
      <c r="C86" s="131" t="s">
        <v>896</v>
      </c>
      <c r="D86" s="159"/>
      <c r="E86" s="444"/>
      <c r="F86" s="174"/>
      <c r="G86" s="155">
        <f t="shared" si="2"/>
        <v>0</v>
      </c>
      <c r="H86" s="431"/>
      <c r="I86" s="432"/>
      <c r="J86" s="432"/>
      <c r="K86" s="433"/>
      <c r="L86" s="433"/>
      <c r="M86" s="433"/>
      <c r="N86" s="433"/>
      <c r="O86" s="434"/>
      <c r="P86" s="434"/>
    </row>
    <row r="87" spans="1:16" s="435" customFormat="1">
      <c r="A87" s="480"/>
      <c r="B87" s="486"/>
      <c r="C87" s="131" t="s">
        <v>892</v>
      </c>
      <c r="D87" s="159" t="s">
        <v>10</v>
      </c>
      <c r="E87" s="204">
        <v>15</v>
      </c>
      <c r="F87" s="571"/>
      <c r="G87" s="155">
        <f t="shared" si="2"/>
        <v>0</v>
      </c>
      <c r="H87" s="431"/>
      <c r="I87" s="432"/>
      <c r="J87" s="432"/>
      <c r="K87" s="433"/>
      <c r="L87" s="433"/>
      <c r="M87" s="433"/>
      <c r="N87" s="433"/>
      <c r="O87" s="434"/>
      <c r="P87" s="434"/>
    </row>
    <row r="88" spans="1:16" s="435" customFormat="1">
      <c r="A88" s="480"/>
      <c r="B88" s="486"/>
      <c r="C88" s="131" t="s">
        <v>893</v>
      </c>
      <c r="D88" s="159" t="s">
        <v>10</v>
      </c>
      <c r="E88" s="204">
        <v>15</v>
      </c>
      <c r="F88" s="571"/>
      <c r="G88" s="155">
        <f t="shared" si="2"/>
        <v>0</v>
      </c>
      <c r="H88" s="431"/>
      <c r="I88" s="432"/>
      <c r="J88" s="432"/>
      <c r="K88" s="433"/>
      <c r="L88" s="433"/>
      <c r="M88" s="433"/>
      <c r="N88" s="433"/>
      <c r="O88" s="434"/>
      <c r="P88" s="434"/>
    </row>
    <row r="89" spans="1:16" s="435" customFormat="1">
      <c r="A89" s="480"/>
      <c r="B89" s="486"/>
      <c r="C89" s="131" t="s">
        <v>894</v>
      </c>
      <c r="D89" s="159" t="s">
        <v>10</v>
      </c>
      <c r="E89" s="204">
        <v>25</v>
      </c>
      <c r="F89" s="571"/>
      <c r="G89" s="155">
        <f t="shared" si="2"/>
        <v>0</v>
      </c>
      <c r="H89" s="431"/>
      <c r="I89" s="432"/>
      <c r="J89" s="432"/>
      <c r="K89" s="433"/>
      <c r="L89" s="433"/>
      <c r="M89" s="433"/>
      <c r="N89" s="433"/>
      <c r="O89" s="434"/>
      <c r="P89" s="434"/>
    </row>
    <row r="90" spans="1:16" s="435" customFormat="1">
      <c r="A90" s="480"/>
      <c r="B90" s="486"/>
      <c r="C90" s="131" t="s">
        <v>895</v>
      </c>
      <c r="D90" s="159" t="s">
        <v>10</v>
      </c>
      <c r="E90" s="204">
        <v>2</v>
      </c>
      <c r="F90" s="571"/>
      <c r="G90" s="155">
        <f t="shared" si="2"/>
        <v>0</v>
      </c>
      <c r="H90" s="431"/>
      <c r="I90" s="432"/>
      <c r="J90" s="432"/>
      <c r="K90" s="433"/>
      <c r="L90" s="433"/>
      <c r="M90" s="433"/>
      <c r="N90" s="433"/>
      <c r="O90" s="434"/>
      <c r="P90" s="434"/>
    </row>
    <row r="91" spans="1:16" s="435" customFormat="1">
      <c r="A91" s="480"/>
      <c r="B91" s="486"/>
      <c r="C91" s="364"/>
      <c r="D91" s="159"/>
      <c r="E91" s="156"/>
      <c r="F91" s="174"/>
      <c r="G91" s="155"/>
      <c r="H91" s="431"/>
      <c r="I91" s="432"/>
      <c r="J91" s="432"/>
      <c r="K91" s="433"/>
      <c r="L91" s="433"/>
      <c r="M91" s="433"/>
      <c r="N91" s="433"/>
      <c r="O91" s="434"/>
      <c r="P91" s="434"/>
    </row>
    <row r="92" spans="1:16" s="435" customFormat="1">
      <c r="A92" s="480" t="str">
        <f>$B$35</f>
        <v>II.</v>
      </c>
      <c r="B92" s="486">
        <f>COUNT($A$35:B90)+1</f>
        <v>11</v>
      </c>
      <c r="C92" s="436" t="s">
        <v>903</v>
      </c>
      <c r="D92" s="159"/>
      <c r="E92" s="156"/>
      <c r="F92" s="174"/>
      <c r="G92" s="155">
        <f t="shared" si="2"/>
        <v>0</v>
      </c>
      <c r="H92" s="431"/>
      <c r="I92" s="432"/>
      <c r="J92" s="432"/>
      <c r="K92" s="433"/>
      <c r="L92" s="433"/>
      <c r="M92" s="433"/>
      <c r="N92" s="433"/>
      <c r="O92" s="434"/>
      <c r="P92" s="434"/>
    </row>
    <row r="93" spans="1:16" s="435" customFormat="1" ht="48">
      <c r="A93" s="480"/>
      <c r="B93" s="486"/>
      <c r="C93" s="448" t="s">
        <v>902</v>
      </c>
      <c r="D93" s="203" t="s">
        <v>8</v>
      </c>
      <c r="E93" s="204">
        <v>15</v>
      </c>
      <c r="F93" s="571"/>
      <c r="G93" s="155">
        <f t="shared" si="2"/>
        <v>0</v>
      </c>
      <c r="H93" s="431"/>
      <c r="I93" s="432"/>
      <c r="J93" s="432"/>
      <c r="K93" s="433"/>
      <c r="L93" s="433"/>
      <c r="M93" s="433"/>
      <c r="N93" s="433"/>
      <c r="O93" s="434"/>
      <c r="P93" s="434"/>
    </row>
    <row r="94" spans="1:16" s="435" customFormat="1">
      <c r="A94" s="480"/>
      <c r="B94" s="486"/>
      <c r="C94" s="364"/>
      <c r="D94" s="159"/>
      <c r="E94" s="156"/>
      <c r="F94" s="174"/>
      <c r="G94" s="155">
        <f t="shared" si="2"/>
        <v>0</v>
      </c>
      <c r="H94" s="431"/>
      <c r="I94" s="432"/>
      <c r="J94" s="432"/>
      <c r="K94" s="433"/>
      <c r="L94" s="433"/>
      <c r="M94" s="433"/>
      <c r="N94" s="433"/>
      <c r="O94" s="434"/>
      <c r="P94" s="434"/>
    </row>
    <row r="95" spans="1:16" s="435" customFormat="1" ht="12.75" customHeight="1">
      <c r="A95" s="480" t="str">
        <f>$B$35</f>
        <v>II.</v>
      </c>
      <c r="B95" s="486">
        <f>COUNT($A$35:B94)+1</f>
        <v>12</v>
      </c>
      <c r="C95" s="436" t="s">
        <v>904</v>
      </c>
      <c r="D95" s="159"/>
      <c r="E95" s="156"/>
      <c r="F95" s="174"/>
      <c r="G95" s="155">
        <f t="shared" si="2"/>
        <v>0</v>
      </c>
      <c r="H95" s="431"/>
      <c r="I95" s="432"/>
      <c r="J95" s="432"/>
      <c r="K95" s="433"/>
      <c r="L95" s="433"/>
      <c r="M95" s="433"/>
      <c r="N95" s="433"/>
      <c r="O95" s="434"/>
      <c r="P95" s="434"/>
    </row>
    <row r="96" spans="1:16" s="435" customFormat="1" ht="36">
      <c r="A96" s="480"/>
      <c r="B96" s="486"/>
      <c r="C96" s="188" t="s">
        <v>1111</v>
      </c>
      <c r="D96" s="203" t="s">
        <v>10</v>
      </c>
      <c r="E96" s="204">
        <v>5</v>
      </c>
      <c r="F96" s="571"/>
      <c r="G96" s="155">
        <f t="shared" si="2"/>
        <v>0</v>
      </c>
      <c r="H96" s="431"/>
      <c r="I96" s="432"/>
      <c r="J96" s="432"/>
      <c r="K96" s="433"/>
      <c r="L96" s="433"/>
      <c r="M96" s="433"/>
      <c r="N96" s="433"/>
      <c r="O96" s="434"/>
      <c r="P96" s="434"/>
    </row>
    <row r="97" spans="1:16" s="435" customFormat="1">
      <c r="A97" s="480"/>
      <c r="B97" s="486"/>
      <c r="C97" s="364"/>
      <c r="D97" s="159"/>
      <c r="E97" s="156"/>
      <c r="F97" s="174"/>
      <c r="G97" s="155">
        <f t="shared" si="2"/>
        <v>0</v>
      </c>
      <c r="H97" s="431"/>
      <c r="I97" s="432"/>
      <c r="J97" s="432"/>
      <c r="K97" s="433"/>
      <c r="L97" s="433"/>
      <c r="M97" s="433"/>
      <c r="N97" s="433"/>
      <c r="O97" s="434"/>
      <c r="P97" s="434"/>
    </row>
    <row r="98" spans="1:16" s="435" customFormat="1">
      <c r="A98" s="480" t="str">
        <f>$B$35</f>
        <v>II.</v>
      </c>
      <c r="B98" s="486">
        <f>COUNT($A$35:B97)+1</f>
        <v>13</v>
      </c>
      <c r="C98" s="436" t="s">
        <v>906</v>
      </c>
      <c r="D98" s="159"/>
      <c r="E98" s="156"/>
      <c r="F98" s="174"/>
      <c r="G98" s="155">
        <f t="shared" si="2"/>
        <v>0</v>
      </c>
      <c r="H98" s="431"/>
      <c r="I98" s="432"/>
      <c r="J98" s="432"/>
      <c r="K98" s="433"/>
      <c r="L98" s="433"/>
      <c r="M98" s="433"/>
      <c r="N98" s="433"/>
      <c r="O98" s="434"/>
      <c r="P98" s="434"/>
    </row>
    <row r="99" spans="1:16" s="435" customFormat="1" ht="24">
      <c r="A99" s="480"/>
      <c r="B99" s="486"/>
      <c r="C99" s="364" t="s">
        <v>905</v>
      </c>
      <c r="D99" s="159" t="s">
        <v>100</v>
      </c>
      <c r="E99" s="156">
        <v>1</v>
      </c>
      <c r="F99" s="571"/>
      <c r="G99" s="155">
        <f t="shared" si="2"/>
        <v>0</v>
      </c>
      <c r="H99" s="431"/>
      <c r="I99" s="432"/>
      <c r="J99" s="432"/>
      <c r="K99" s="433"/>
      <c r="L99" s="433"/>
      <c r="M99" s="433"/>
      <c r="N99" s="433"/>
      <c r="O99" s="434"/>
      <c r="P99" s="434"/>
    </row>
    <row r="100" spans="1:16" s="435" customFormat="1">
      <c r="A100" s="480"/>
      <c r="B100" s="486"/>
      <c r="C100" s="364"/>
      <c r="D100" s="159"/>
      <c r="E100" s="156"/>
      <c r="F100" s="174"/>
      <c r="G100" s="155">
        <f t="shared" si="2"/>
        <v>0</v>
      </c>
      <c r="H100" s="431"/>
      <c r="I100" s="432"/>
      <c r="J100" s="432"/>
      <c r="K100" s="433"/>
      <c r="L100" s="433"/>
      <c r="M100" s="433"/>
      <c r="N100" s="433"/>
      <c r="O100" s="434"/>
      <c r="P100" s="434"/>
    </row>
    <row r="101" spans="1:16" s="435" customFormat="1">
      <c r="A101" s="480" t="str">
        <f>$B$35</f>
        <v>II.</v>
      </c>
      <c r="B101" s="486">
        <f>COUNT($A$35:B100)+1</f>
        <v>14</v>
      </c>
      <c r="C101" s="436" t="s">
        <v>908</v>
      </c>
      <c r="D101" s="159"/>
      <c r="E101" s="156"/>
      <c r="F101" s="174"/>
      <c r="G101" s="155">
        <f t="shared" si="2"/>
        <v>0</v>
      </c>
      <c r="H101" s="431"/>
      <c r="I101" s="432"/>
      <c r="J101" s="432"/>
      <c r="K101" s="433"/>
      <c r="L101" s="433"/>
      <c r="M101" s="433"/>
      <c r="N101" s="433"/>
      <c r="O101" s="434"/>
      <c r="P101" s="434"/>
    </row>
    <row r="102" spans="1:16" s="435" customFormat="1" ht="48">
      <c r="A102" s="480"/>
      <c r="B102" s="486"/>
      <c r="C102" s="421" t="s">
        <v>907</v>
      </c>
      <c r="D102" s="159" t="s">
        <v>100</v>
      </c>
      <c r="E102" s="204">
        <v>230</v>
      </c>
      <c r="F102" s="571"/>
      <c r="G102" s="155">
        <f t="shared" si="2"/>
        <v>0</v>
      </c>
      <c r="H102" s="431"/>
      <c r="I102" s="432"/>
      <c r="J102" s="432"/>
      <c r="K102" s="433"/>
      <c r="L102" s="433"/>
      <c r="M102" s="433"/>
      <c r="N102" s="433"/>
      <c r="O102" s="434"/>
      <c r="P102" s="434"/>
    </row>
    <row r="103" spans="1:16" s="435" customFormat="1">
      <c r="A103" s="480"/>
      <c r="B103" s="486"/>
      <c r="C103" s="448"/>
      <c r="D103" s="203"/>
      <c r="E103" s="204"/>
      <c r="F103" s="202"/>
      <c r="G103" s="155">
        <f t="shared" ref="G103:G110" si="3">E103*F103</f>
        <v>0</v>
      </c>
      <c r="H103" s="431"/>
      <c r="I103" s="432"/>
      <c r="J103" s="432"/>
      <c r="K103" s="433"/>
      <c r="L103" s="433"/>
      <c r="M103" s="433"/>
      <c r="N103" s="433"/>
      <c r="O103" s="434"/>
      <c r="P103" s="434"/>
    </row>
    <row r="104" spans="1:16" s="435" customFormat="1">
      <c r="A104" s="480" t="str">
        <f>$B$35</f>
        <v>II.</v>
      </c>
      <c r="B104" s="486">
        <f>COUNT($A$35:B103)+1</f>
        <v>15</v>
      </c>
      <c r="C104" s="436" t="s">
        <v>933</v>
      </c>
      <c r="D104" s="203" t="s">
        <v>100</v>
      </c>
      <c r="E104" s="204">
        <v>1</v>
      </c>
      <c r="F104" s="571"/>
      <c r="G104" s="155">
        <f t="shared" si="3"/>
        <v>0</v>
      </c>
      <c r="H104" s="431"/>
      <c r="I104" s="432"/>
      <c r="J104" s="432"/>
      <c r="K104" s="433"/>
      <c r="L104" s="433"/>
      <c r="M104" s="433"/>
      <c r="N104" s="433"/>
      <c r="O104" s="434"/>
      <c r="P104" s="434"/>
    </row>
    <row r="105" spans="1:16" s="435" customFormat="1">
      <c r="A105" s="480"/>
      <c r="B105" s="486"/>
      <c r="C105" s="436"/>
      <c r="D105" s="203"/>
      <c r="E105" s="204"/>
      <c r="F105" s="202"/>
      <c r="G105" s="155">
        <f t="shared" si="3"/>
        <v>0</v>
      </c>
      <c r="H105" s="431"/>
      <c r="I105" s="432"/>
      <c r="J105" s="432"/>
      <c r="K105" s="433"/>
      <c r="L105" s="433"/>
      <c r="M105" s="433"/>
      <c r="N105" s="433"/>
      <c r="O105" s="434"/>
      <c r="P105" s="434"/>
    </row>
    <row r="106" spans="1:16" s="435" customFormat="1">
      <c r="A106" s="480" t="str">
        <f t="shared" ref="A106" si="4">$B$35</f>
        <v>II.</v>
      </c>
      <c r="B106" s="486">
        <f>COUNT($A$35:B105)+1</f>
        <v>16</v>
      </c>
      <c r="C106" s="436" t="s">
        <v>951</v>
      </c>
      <c r="D106" s="116"/>
      <c r="E106" s="116"/>
      <c r="F106" s="116"/>
      <c r="G106" s="116"/>
      <c r="H106" s="431"/>
      <c r="I106" s="432"/>
      <c r="J106" s="432"/>
      <c r="K106" s="433"/>
      <c r="L106" s="433"/>
      <c r="M106" s="433"/>
      <c r="N106" s="433"/>
      <c r="O106" s="434"/>
      <c r="P106" s="434"/>
    </row>
    <row r="107" spans="1:16" s="451" customFormat="1" ht="72">
      <c r="A107" s="480"/>
      <c r="B107" s="486"/>
      <c r="C107" s="437" t="s">
        <v>952</v>
      </c>
      <c r="D107" s="203" t="s">
        <v>196</v>
      </c>
      <c r="E107" s="204">
        <v>30</v>
      </c>
      <c r="F107" s="571"/>
      <c r="G107" s="155">
        <f>E107*F107</f>
        <v>0</v>
      </c>
      <c r="H107" s="431"/>
      <c r="I107" s="432"/>
      <c r="J107" s="432"/>
      <c r="K107" s="433"/>
      <c r="L107" s="433"/>
      <c r="M107" s="433"/>
      <c r="N107" s="433"/>
      <c r="O107" s="434"/>
      <c r="P107" s="434"/>
    </row>
    <row r="108" spans="1:16" s="451" customFormat="1">
      <c r="A108" s="480"/>
      <c r="B108" s="486"/>
      <c r="C108" s="436"/>
      <c r="D108" s="203"/>
      <c r="E108" s="204"/>
      <c r="F108" s="202"/>
      <c r="G108" s="155">
        <f t="shared" si="3"/>
        <v>0</v>
      </c>
      <c r="H108" s="431"/>
      <c r="I108" s="432"/>
      <c r="J108" s="432"/>
      <c r="K108" s="433"/>
      <c r="L108" s="433"/>
      <c r="M108" s="433"/>
      <c r="N108" s="433"/>
      <c r="O108" s="434"/>
      <c r="P108" s="434"/>
    </row>
    <row r="109" spans="1:16" s="451" customFormat="1">
      <c r="A109" s="480" t="str">
        <f t="shared" ref="A109" si="5">$B$35</f>
        <v>II.</v>
      </c>
      <c r="B109" s="486">
        <f>COUNT($A$35:B108)+1</f>
        <v>17</v>
      </c>
      <c r="C109" s="436" t="s">
        <v>937</v>
      </c>
      <c r="D109" s="203"/>
      <c r="E109" s="204"/>
      <c r="F109" s="202"/>
      <c r="G109" s="155">
        <f t="shared" si="3"/>
        <v>0</v>
      </c>
      <c r="H109" s="431"/>
      <c r="I109" s="432"/>
      <c r="J109" s="432"/>
      <c r="K109" s="433"/>
      <c r="L109" s="433"/>
      <c r="M109" s="433"/>
      <c r="N109" s="433"/>
      <c r="O109" s="434"/>
      <c r="P109" s="434"/>
    </row>
    <row r="110" spans="1:16" s="451" customFormat="1" ht="72">
      <c r="A110" s="480"/>
      <c r="B110" s="486"/>
      <c r="C110" s="421" t="s">
        <v>938</v>
      </c>
      <c r="D110" s="159" t="s">
        <v>100</v>
      </c>
      <c r="E110" s="204">
        <v>28</v>
      </c>
      <c r="F110" s="571"/>
      <c r="G110" s="155">
        <f t="shared" si="3"/>
        <v>0</v>
      </c>
      <c r="H110" s="431"/>
      <c r="I110" s="432"/>
      <c r="J110" s="432"/>
      <c r="K110" s="433"/>
      <c r="L110" s="433"/>
      <c r="M110" s="433"/>
      <c r="N110" s="433"/>
      <c r="O110" s="434"/>
      <c r="P110" s="434"/>
    </row>
    <row r="111" spans="1:16" s="451" customFormat="1">
      <c r="A111" s="480"/>
      <c r="B111" s="486"/>
      <c r="C111" s="448"/>
      <c r="D111" s="203"/>
      <c r="E111" s="204"/>
      <c r="F111" s="202"/>
      <c r="G111" s="155"/>
      <c r="H111" s="431"/>
      <c r="I111" s="432"/>
      <c r="J111" s="432"/>
      <c r="K111" s="433"/>
      <c r="L111" s="433"/>
      <c r="M111" s="433"/>
      <c r="N111" s="433"/>
      <c r="O111" s="434"/>
      <c r="P111" s="434"/>
    </row>
    <row r="112" spans="1:16" s="451" customFormat="1" ht="13.5" thickBot="1">
      <c r="A112" s="212"/>
      <c r="B112" s="213"/>
      <c r="C112" s="192" t="str">
        <f>CONCATENATE($B$35," ",$C$35," - SKUPAJ:")</f>
        <v>II. Vodovni material - SKUPAJ:</v>
      </c>
      <c r="D112" s="148"/>
      <c r="E112" s="148"/>
      <c r="F112" s="158"/>
      <c r="G112" s="158">
        <f>SUM(G36:G111)</f>
        <v>0</v>
      </c>
      <c r="H112" s="431"/>
      <c r="I112" s="432"/>
      <c r="J112" s="432"/>
      <c r="K112" s="433"/>
      <c r="L112" s="433"/>
      <c r="M112" s="433"/>
      <c r="N112" s="433"/>
      <c r="O112" s="434"/>
      <c r="P112" s="434"/>
    </row>
    <row r="113" spans="1:16" s="451" customFormat="1">
      <c r="A113" s="235"/>
      <c r="B113" s="104"/>
      <c r="C113" s="236"/>
      <c r="D113" s="149"/>
      <c r="E113" s="149"/>
      <c r="F113" s="175"/>
      <c r="G113" s="175"/>
      <c r="H113" s="431"/>
      <c r="I113" s="432"/>
      <c r="J113" s="432"/>
      <c r="K113" s="433"/>
      <c r="L113" s="433"/>
      <c r="M113" s="433"/>
      <c r="N113" s="433"/>
      <c r="O113" s="434"/>
      <c r="P113" s="434"/>
    </row>
    <row r="114" spans="1:16" s="451" customFormat="1" ht="16.5" thickBot="1">
      <c r="A114" s="210"/>
      <c r="B114" s="211" t="s">
        <v>222</v>
      </c>
      <c r="C114" s="96" t="s">
        <v>909</v>
      </c>
      <c r="D114" s="151"/>
      <c r="E114" s="162"/>
      <c r="F114" s="163"/>
      <c r="G114" s="163"/>
      <c r="H114" s="431"/>
      <c r="I114" s="432"/>
      <c r="J114" s="432"/>
      <c r="K114" s="433"/>
      <c r="L114" s="433"/>
      <c r="M114" s="433"/>
      <c r="N114" s="433"/>
      <c r="O114" s="434"/>
      <c r="P114" s="434"/>
    </row>
    <row r="115" spans="1:16" s="435" customFormat="1" ht="15.75">
      <c r="A115" s="480"/>
      <c r="B115" s="486"/>
      <c r="C115" s="278"/>
      <c r="D115" s="279"/>
      <c r="E115" s="280"/>
      <c r="F115" s="281"/>
      <c r="G115" s="281"/>
      <c r="H115" s="431"/>
      <c r="I115" s="432"/>
      <c r="J115" s="432"/>
      <c r="K115" s="433"/>
      <c r="L115" s="433"/>
      <c r="M115" s="433"/>
      <c r="N115" s="433"/>
      <c r="O115" s="434"/>
      <c r="P115" s="434"/>
    </row>
    <row r="116" spans="1:16" s="451" customFormat="1">
      <c r="A116" s="480" t="str">
        <f>$B$114</f>
        <v>III.</v>
      </c>
      <c r="B116" s="486">
        <f>COUNT($A$115:$B115)+1</f>
        <v>1</v>
      </c>
      <c r="C116" s="289" t="s">
        <v>1104</v>
      </c>
      <c r="D116" s="290" t="s">
        <v>100</v>
      </c>
      <c r="E116" s="291">
        <v>1</v>
      </c>
      <c r="F116" s="571"/>
      <c r="G116" s="155">
        <f>E116*F116</f>
        <v>0</v>
      </c>
      <c r="H116" s="431"/>
      <c r="I116" s="432"/>
      <c r="J116" s="432"/>
      <c r="K116" s="433"/>
      <c r="L116" s="433"/>
      <c r="M116" s="433"/>
      <c r="N116" s="433"/>
      <c r="O116" s="434"/>
      <c r="P116" s="434"/>
    </row>
    <row r="117" spans="1:16" s="451" customFormat="1" ht="74.25" customHeight="1">
      <c r="A117" s="480"/>
      <c r="B117" s="486"/>
      <c r="C117" s="440" t="s">
        <v>1105</v>
      </c>
      <c r="D117" s="159"/>
      <c r="E117" s="156"/>
      <c r="F117" s="155"/>
      <c r="G117" s="155">
        <f t="shared" ref="G117:G132" si="6">E117*F117</f>
        <v>0</v>
      </c>
      <c r="H117" s="415"/>
      <c r="I117" s="452"/>
      <c r="J117" s="432"/>
      <c r="K117" s="433"/>
      <c r="L117" s="419"/>
      <c r="M117" s="433"/>
      <c r="N117" s="433"/>
      <c r="O117" s="434"/>
      <c r="P117" s="434"/>
    </row>
    <row r="118" spans="1:16" s="459" customFormat="1">
      <c r="A118" s="480"/>
      <c r="B118" s="486"/>
      <c r="C118" s="230"/>
      <c r="D118" s="159"/>
      <c r="E118" s="156"/>
      <c r="F118" s="155"/>
      <c r="G118" s="155">
        <f t="shared" si="6"/>
        <v>0</v>
      </c>
      <c r="H118" s="453"/>
      <c r="I118" s="454"/>
      <c r="J118" s="455"/>
      <c r="K118" s="456"/>
      <c r="L118" s="457"/>
      <c r="M118" s="456"/>
      <c r="N118" s="456"/>
      <c r="O118" s="458"/>
      <c r="P118" s="458"/>
    </row>
    <row r="119" spans="1:16" s="463" customFormat="1">
      <c r="A119" s="480" t="str">
        <f t="shared" ref="A119:A134" si="7">$B$11</f>
        <v>I.</v>
      </c>
      <c r="B119" s="486">
        <f>COUNT($A$116:$B118)+1</f>
        <v>2</v>
      </c>
      <c r="C119" s="361" t="s">
        <v>911</v>
      </c>
      <c r="D119" s="159" t="s">
        <v>10</v>
      </c>
      <c r="E119" s="156">
        <v>4</v>
      </c>
      <c r="F119" s="571"/>
      <c r="G119" s="155">
        <f t="shared" si="6"/>
        <v>0</v>
      </c>
      <c r="H119" s="460"/>
      <c r="I119" s="461"/>
      <c r="J119" s="461"/>
      <c r="K119" s="462"/>
      <c r="L119" s="462"/>
      <c r="M119" s="462"/>
      <c r="N119" s="462"/>
      <c r="O119" s="457"/>
      <c r="P119" s="457"/>
    </row>
    <row r="120" spans="1:16" s="97" customFormat="1" ht="26.25" customHeight="1">
      <c r="A120" s="480"/>
      <c r="B120" s="486"/>
      <c r="C120" s="448" t="s">
        <v>1106</v>
      </c>
      <c r="D120" s="203"/>
      <c r="E120" s="204"/>
      <c r="F120" s="274"/>
      <c r="G120" s="155">
        <f t="shared" si="6"/>
        <v>0</v>
      </c>
      <c r="H120" s="261"/>
      <c r="I120" s="262"/>
      <c r="J120" s="262"/>
      <c r="K120" s="173"/>
      <c r="L120" s="173"/>
      <c r="M120" s="173"/>
      <c r="N120" s="173"/>
      <c r="O120" s="263"/>
      <c r="P120" s="263"/>
    </row>
    <row r="121" spans="1:16" s="139" customFormat="1">
      <c r="A121" s="480"/>
      <c r="B121" s="486"/>
      <c r="C121" s="362"/>
      <c r="D121" s="159"/>
      <c r="E121" s="156"/>
      <c r="F121" s="174"/>
      <c r="G121" s="155">
        <f t="shared" si="6"/>
        <v>0</v>
      </c>
      <c r="I121" s="172"/>
      <c r="J121" s="218"/>
      <c r="K121" s="233"/>
      <c r="L121" s="264"/>
      <c r="M121" s="215"/>
      <c r="N121" s="155"/>
      <c r="O121" s="265"/>
      <c r="P121" s="173"/>
    </row>
    <row r="122" spans="1:16" s="139" customFormat="1" ht="12">
      <c r="A122" s="480" t="str">
        <f t="shared" si="7"/>
        <v>I.</v>
      </c>
      <c r="B122" s="486">
        <f>COUNT($A$116:$B121)+1</f>
        <v>3</v>
      </c>
      <c r="C122" s="449" t="s">
        <v>930</v>
      </c>
      <c r="D122" s="159"/>
      <c r="E122" s="156"/>
      <c r="F122" s="174"/>
      <c r="G122" s="155">
        <f t="shared" si="6"/>
        <v>0</v>
      </c>
      <c r="H122" s="233"/>
      <c r="I122" s="172"/>
      <c r="J122" s="224"/>
      <c r="K122" s="233"/>
      <c r="L122" s="264"/>
      <c r="M122" s="215"/>
      <c r="N122" s="155"/>
      <c r="O122" s="265"/>
      <c r="P122" s="173"/>
    </row>
    <row r="123" spans="1:16" s="139" customFormat="1" ht="29.25" customHeight="1">
      <c r="A123" s="480"/>
      <c r="B123" s="486"/>
      <c r="C123" s="448" t="s">
        <v>929</v>
      </c>
      <c r="D123" s="203" t="s">
        <v>8</v>
      </c>
      <c r="E123" s="204">
        <v>115</v>
      </c>
      <c r="F123" s="571"/>
      <c r="G123" s="155">
        <f t="shared" si="6"/>
        <v>0</v>
      </c>
      <c r="H123" s="233"/>
      <c r="I123" s="172"/>
      <c r="J123" s="224"/>
      <c r="K123" s="233"/>
      <c r="L123" s="264"/>
      <c r="M123" s="215"/>
      <c r="N123" s="155"/>
      <c r="O123" s="265"/>
      <c r="P123" s="173"/>
    </row>
    <row r="124" spans="1:16" s="139" customFormat="1" ht="13.5" customHeight="1">
      <c r="A124" s="480"/>
      <c r="B124" s="486"/>
      <c r="C124" s="439"/>
      <c r="D124" s="556"/>
      <c r="E124" s="557"/>
      <c r="F124" s="174"/>
      <c r="G124" s="155">
        <f t="shared" si="6"/>
        <v>0</v>
      </c>
      <c r="H124" s="202"/>
      <c r="I124" s="172"/>
      <c r="J124" s="219"/>
      <c r="K124" s="233"/>
      <c r="L124" s="264"/>
      <c r="M124" s="215"/>
      <c r="N124" s="155"/>
      <c r="O124" s="265"/>
      <c r="P124" s="173"/>
    </row>
    <row r="125" spans="1:16" s="438" customFormat="1" ht="13.5" customHeight="1">
      <c r="A125" s="480" t="str">
        <f t="shared" si="7"/>
        <v>I.</v>
      </c>
      <c r="B125" s="486">
        <f>COUNT($A$116:$B124)+1</f>
        <v>4</v>
      </c>
      <c r="C125" s="449" t="s">
        <v>931</v>
      </c>
      <c r="D125" s="556"/>
      <c r="E125" s="557"/>
      <c r="F125" s="174"/>
      <c r="G125" s="155">
        <f t="shared" si="6"/>
        <v>0</v>
      </c>
      <c r="H125" s="202"/>
      <c r="I125" s="172"/>
      <c r="J125" s="219"/>
      <c r="K125" s="233"/>
      <c r="L125" s="264"/>
      <c r="M125" s="215"/>
      <c r="N125" s="155"/>
      <c r="O125" s="265"/>
      <c r="P125" s="173"/>
    </row>
    <row r="126" spans="1:16" s="139" customFormat="1" ht="24">
      <c r="A126" s="480"/>
      <c r="B126" s="486"/>
      <c r="C126" s="448" t="s">
        <v>928</v>
      </c>
      <c r="D126" s="203" t="s">
        <v>8</v>
      </c>
      <c r="E126" s="204">
        <v>115</v>
      </c>
      <c r="F126" s="571"/>
      <c r="G126" s="155">
        <f t="shared" si="6"/>
        <v>0</v>
      </c>
      <c r="H126" s="233"/>
      <c r="I126" s="172"/>
      <c r="J126" s="224"/>
      <c r="K126" s="233"/>
      <c r="L126" s="264"/>
      <c r="M126" s="215"/>
      <c r="N126" s="155"/>
      <c r="O126" s="265"/>
      <c r="P126" s="173"/>
    </row>
    <row r="127" spans="1:16" s="438" customFormat="1" ht="12">
      <c r="A127" s="480"/>
      <c r="B127" s="486"/>
      <c r="C127" s="450"/>
      <c r="D127" s="159"/>
      <c r="E127" s="156"/>
      <c r="F127" s="174"/>
      <c r="G127" s="155">
        <f t="shared" si="6"/>
        <v>0</v>
      </c>
      <c r="H127" s="233"/>
      <c r="I127" s="172"/>
      <c r="J127" s="440"/>
      <c r="K127" s="233"/>
      <c r="L127" s="264"/>
      <c r="M127" s="215"/>
      <c r="N127" s="155"/>
      <c r="O127" s="265"/>
      <c r="P127" s="173"/>
    </row>
    <row r="128" spans="1:16" s="438" customFormat="1" ht="12">
      <c r="A128" s="480" t="str">
        <f t="shared" si="7"/>
        <v>I.</v>
      </c>
      <c r="B128" s="486">
        <f>COUNT($A$116:$B127)+1</f>
        <v>5</v>
      </c>
      <c r="C128" s="449" t="s">
        <v>912</v>
      </c>
      <c r="D128" s="203" t="s">
        <v>10</v>
      </c>
      <c r="E128" s="204">
        <v>20</v>
      </c>
      <c r="F128" s="571"/>
      <c r="G128" s="155">
        <f t="shared" si="6"/>
        <v>0</v>
      </c>
      <c r="H128" s="233"/>
      <c r="I128" s="172"/>
      <c r="J128" s="440"/>
      <c r="K128" s="233"/>
      <c r="L128" s="264"/>
      <c r="M128" s="215"/>
      <c r="N128" s="155"/>
      <c r="O128" s="265"/>
      <c r="P128" s="173"/>
    </row>
    <row r="129" spans="1:16" s="139" customFormat="1">
      <c r="A129" s="480"/>
      <c r="B129" s="486"/>
      <c r="C129" s="448"/>
      <c r="D129" s="556"/>
      <c r="E129" s="557"/>
      <c r="F129" s="174"/>
      <c r="G129" s="155">
        <f t="shared" si="6"/>
        <v>0</v>
      </c>
      <c r="H129" s="202"/>
      <c r="I129" s="172"/>
      <c r="J129" s="219"/>
      <c r="K129" s="233"/>
      <c r="L129" s="264"/>
      <c r="M129" s="215"/>
      <c r="N129" s="155"/>
      <c r="O129" s="265"/>
      <c r="P129" s="173"/>
    </row>
    <row r="130" spans="1:16" s="139" customFormat="1" ht="12">
      <c r="A130" s="480" t="str">
        <f t="shared" si="7"/>
        <v>I.</v>
      </c>
      <c r="B130" s="486">
        <f>COUNT($A$116:$B129)+1</f>
        <v>6</v>
      </c>
      <c r="C130" s="449" t="s">
        <v>913</v>
      </c>
      <c r="D130" s="203" t="s">
        <v>10</v>
      </c>
      <c r="E130" s="204">
        <v>20</v>
      </c>
      <c r="F130" s="571"/>
      <c r="G130" s="155">
        <f t="shared" si="6"/>
        <v>0</v>
      </c>
      <c r="H130" s="233"/>
      <c r="I130" s="172"/>
      <c r="J130" s="224"/>
      <c r="K130" s="233"/>
      <c r="L130" s="264"/>
      <c r="M130" s="215"/>
      <c r="N130" s="155"/>
      <c r="O130" s="265"/>
      <c r="P130" s="173"/>
    </row>
    <row r="131" spans="1:16" s="139" customFormat="1">
      <c r="A131" s="480"/>
      <c r="B131" s="486"/>
      <c r="C131" s="448"/>
      <c r="D131" s="556"/>
      <c r="E131" s="557"/>
      <c r="F131" s="174"/>
      <c r="G131" s="155">
        <f t="shared" si="6"/>
        <v>0</v>
      </c>
      <c r="H131" s="202"/>
      <c r="I131" s="172"/>
      <c r="J131" s="219"/>
      <c r="K131" s="233"/>
      <c r="L131" s="264"/>
      <c r="M131" s="215"/>
      <c r="N131" s="155"/>
      <c r="O131" s="265"/>
      <c r="P131" s="173"/>
    </row>
    <row r="132" spans="1:16" s="139" customFormat="1" ht="24">
      <c r="A132" s="480" t="str">
        <f t="shared" si="7"/>
        <v>I.</v>
      </c>
      <c r="B132" s="486">
        <f>COUNT($A$116:$B131)+1</f>
        <v>7</v>
      </c>
      <c r="C132" s="449" t="s">
        <v>914</v>
      </c>
      <c r="D132" s="203" t="s">
        <v>10</v>
      </c>
      <c r="E132" s="204">
        <v>1</v>
      </c>
      <c r="F132" s="571"/>
      <c r="G132" s="155">
        <f t="shared" si="6"/>
        <v>0</v>
      </c>
      <c r="H132" s="202"/>
      <c r="I132" s="172"/>
      <c r="J132" s="219"/>
      <c r="K132" s="233"/>
      <c r="L132" s="264"/>
      <c r="M132" s="215"/>
      <c r="N132" s="155"/>
      <c r="O132" s="265"/>
      <c r="P132" s="173"/>
    </row>
    <row r="133" spans="1:16" s="139" customFormat="1">
      <c r="A133" s="480"/>
      <c r="B133" s="486"/>
      <c r="C133" s="448"/>
      <c r="D133" s="556"/>
      <c r="E133" s="557"/>
      <c r="F133" s="174"/>
      <c r="G133" s="155"/>
      <c r="H133" s="202"/>
      <c r="I133" s="172"/>
      <c r="J133" s="219"/>
      <c r="K133" s="233"/>
      <c r="L133" s="264"/>
      <c r="M133" s="215"/>
      <c r="N133" s="155"/>
      <c r="O133" s="265"/>
      <c r="P133" s="173"/>
    </row>
    <row r="134" spans="1:16" s="139" customFormat="1" ht="11.25" customHeight="1">
      <c r="A134" s="480" t="str">
        <f t="shared" si="7"/>
        <v>I.</v>
      </c>
      <c r="B134" s="486">
        <f>COUNT($A$116:$B133)+1</f>
        <v>8</v>
      </c>
      <c r="C134" s="449" t="s">
        <v>932</v>
      </c>
      <c r="D134" s="203" t="s">
        <v>100</v>
      </c>
      <c r="E134" s="204">
        <v>1</v>
      </c>
      <c r="F134" s="571"/>
      <c r="G134" s="155">
        <f t="shared" ref="G134" si="8">E134*F134</f>
        <v>0</v>
      </c>
      <c r="H134" s="233"/>
      <c r="I134" s="172"/>
      <c r="J134" s="219"/>
      <c r="K134" s="233"/>
      <c r="L134" s="264"/>
      <c r="M134" s="215"/>
      <c r="N134" s="155"/>
      <c r="O134" s="265"/>
      <c r="P134" s="173"/>
    </row>
    <row r="135" spans="1:16" s="139" customFormat="1" ht="27" customHeight="1">
      <c r="A135" s="480"/>
      <c r="B135" s="486"/>
      <c r="C135" s="448"/>
      <c r="D135" s="203"/>
      <c r="E135" s="204"/>
      <c r="F135" s="202"/>
      <c r="G135" s="155"/>
      <c r="H135" s="233"/>
      <c r="I135" s="172"/>
      <c r="J135" s="219"/>
      <c r="K135" s="233"/>
      <c r="L135" s="264"/>
      <c r="M135" s="215"/>
      <c r="N135" s="155"/>
      <c r="O135" s="265"/>
      <c r="P135" s="173"/>
    </row>
    <row r="136" spans="1:16" s="139" customFormat="1" ht="13.5" thickBot="1">
      <c r="A136" s="212"/>
      <c r="B136" s="213"/>
      <c r="C136" s="192" t="str">
        <f>CONCATENATE($B$11," ",$C$11," - SKUPAJ:")</f>
        <v>I. Razdelilniki - SKUPAJ:</v>
      </c>
      <c r="D136" s="148"/>
      <c r="E136" s="148"/>
      <c r="F136" s="158"/>
      <c r="G136" s="158">
        <f>SUM(G116:G135)</f>
        <v>0</v>
      </c>
      <c r="H136" s="233"/>
      <c r="I136" s="172"/>
      <c r="J136" s="219"/>
      <c r="K136" s="233"/>
      <c r="L136" s="264"/>
      <c r="M136" s="215"/>
      <c r="N136" s="155"/>
      <c r="O136" s="265"/>
      <c r="P136" s="173"/>
    </row>
    <row r="137" spans="1:16" s="139" customFormat="1">
      <c r="A137" s="235"/>
      <c r="B137" s="104"/>
      <c r="C137" s="236"/>
      <c r="D137" s="149"/>
      <c r="E137" s="149"/>
      <c r="F137" s="175"/>
      <c r="G137" s="175"/>
      <c r="H137" s="233"/>
      <c r="I137" s="172"/>
      <c r="J137" s="219"/>
      <c r="K137" s="233"/>
      <c r="L137" s="264"/>
      <c r="M137" s="215"/>
      <c r="N137" s="155"/>
      <c r="O137" s="265"/>
      <c r="P137" s="173"/>
    </row>
    <row r="138" spans="1:16" s="139" customFormat="1">
      <c r="A138" s="481"/>
      <c r="B138" s="481"/>
      <c r="C138" s="80"/>
      <c r="D138" s="103"/>
      <c r="E138" s="103"/>
      <c r="F138" s="467"/>
      <c r="G138" s="467"/>
      <c r="H138" s="233"/>
      <c r="I138" s="172"/>
      <c r="J138" s="219"/>
      <c r="K138" s="233"/>
      <c r="L138" s="264"/>
      <c r="M138" s="215"/>
      <c r="N138" s="155"/>
      <c r="O138" s="265"/>
      <c r="P138" s="173"/>
    </row>
    <row r="139" spans="1:16" s="139" customFormat="1" ht="19.5" thickBot="1">
      <c r="A139" s="237" t="str">
        <f>CONCATENATE("DELNA REKAPITULACIJA - ",A3,C3)</f>
        <v>DELNA REKAPITULACIJA - S4.ELEKTRO INSTALACIJE</v>
      </c>
      <c r="B139" s="237"/>
      <c r="C139" s="152"/>
      <c r="D139" s="153"/>
      <c r="E139" s="153"/>
      <c r="F139" s="194"/>
      <c r="G139" s="194"/>
      <c r="H139" s="233"/>
      <c r="I139" s="172"/>
      <c r="J139" s="224"/>
      <c r="K139" s="233"/>
      <c r="L139" s="264"/>
      <c r="M139" s="215"/>
      <c r="N139" s="155"/>
      <c r="O139" s="265"/>
      <c r="P139" s="173"/>
    </row>
    <row r="140" spans="1:16" s="435" customFormat="1">
      <c r="A140" s="470"/>
      <c r="B140" s="470"/>
      <c r="C140" s="195"/>
      <c r="D140" s="149"/>
      <c r="E140" s="149"/>
      <c r="F140" s="174"/>
      <c r="G140" s="558"/>
      <c r="H140" s="431"/>
      <c r="I140" s="432"/>
      <c r="J140" s="432"/>
      <c r="K140" s="433"/>
      <c r="L140" s="433"/>
      <c r="M140" s="433"/>
      <c r="N140" s="433"/>
      <c r="O140" s="434"/>
      <c r="P140" s="434"/>
    </row>
    <row r="141" spans="1:16" s="435" customFormat="1">
      <c r="A141" s="470" t="s">
        <v>101</v>
      </c>
      <c r="B141" s="470"/>
      <c r="C141" s="196"/>
      <c r="D141" s="154"/>
      <c r="E141" s="154"/>
      <c r="F141" s="174"/>
      <c r="G141" s="174"/>
      <c r="H141" s="431"/>
      <c r="I141" s="432"/>
      <c r="J141" s="432"/>
      <c r="K141" s="433"/>
      <c r="L141" s="433"/>
      <c r="M141" s="433"/>
      <c r="N141" s="433"/>
      <c r="O141" s="434"/>
      <c r="P141" s="434"/>
    </row>
    <row r="142" spans="1:16" s="435" customFormat="1">
      <c r="A142" s="470"/>
      <c r="B142" s="470"/>
      <c r="C142" s="196"/>
      <c r="D142" s="154"/>
      <c r="E142" s="154"/>
      <c r="F142" s="174"/>
      <c r="G142" s="174"/>
      <c r="H142" s="431"/>
      <c r="I142" s="432"/>
      <c r="J142" s="432"/>
      <c r="K142" s="433"/>
      <c r="L142" s="433"/>
      <c r="M142" s="433"/>
      <c r="N142" s="433"/>
      <c r="O142" s="434"/>
      <c r="P142" s="434"/>
    </row>
    <row r="143" spans="1:16" s="435" customFormat="1">
      <c r="A143" s="470"/>
      <c r="B143" s="238" t="str">
        <f>$B$11</f>
        <v>I.</v>
      </c>
      <c r="C143" s="113" t="str">
        <f>C11</f>
        <v>Razdelilniki</v>
      </c>
      <c r="D143" s="149"/>
      <c r="E143" s="149"/>
      <c r="F143" s="174"/>
      <c r="G143" s="193">
        <f>G33</f>
        <v>0</v>
      </c>
      <c r="H143" s="431"/>
      <c r="I143" s="432"/>
      <c r="J143" s="432"/>
      <c r="K143" s="433"/>
      <c r="L143" s="433"/>
      <c r="M143" s="433"/>
      <c r="N143" s="433"/>
      <c r="O143" s="434"/>
      <c r="P143" s="434"/>
    </row>
    <row r="144" spans="1:16" s="435" customFormat="1">
      <c r="A144" s="470"/>
      <c r="B144" s="470"/>
      <c r="C144" s="196"/>
      <c r="D144" s="154"/>
      <c r="E144" s="154"/>
      <c r="F144" s="174"/>
      <c r="G144" s="174"/>
      <c r="H144" s="431"/>
      <c r="I144" s="432"/>
      <c r="J144" s="432"/>
      <c r="K144" s="433"/>
      <c r="L144" s="433"/>
      <c r="M144" s="433"/>
      <c r="N144" s="433"/>
      <c r="O144" s="434"/>
      <c r="P144" s="434"/>
    </row>
    <row r="145" spans="1:16" s="435" customFormat="1">
      <c r="A145" s="470"/>
      <c r="B145" s="238" t="str">
        <f>$B$35</f>
        <v>II.</v>
      </c>
      <c r="C145" s="113" t="str">
        <f>C35</f>
        <v>Vodovni material</v>
      </c>
      <c r="D145" s="149"/>
      <c r="E145" s="149"/>
      <c r="F145" s="174"/>
      <c r="G145" s="193">
        <f>G112</f>
        <v>0</v>
      </c>
      <c r="H145" s="431"/>
      <c r="I145" s="432"/>
      <c r="J145" s="432"/>
      <c r="K145" s="433"/>
      <c r="L145" s="433"/>
      <c r="M145" s="433"/>
      <c r="N145" s="433"/>
      <c r="O145" s="434"/>
      <c r="P145" s="434"/>
    </row>
    <row r="146" spans="1:16" s="435" customFormat="1">
      <c r="A146" s="470"/>
      <c r="B146" s="238"/>
      <c r="C146" s="113"/>
      <c r="D146" s="149"/>
      <c r="E146" s="149"/>
      <c r="F146" s="174"/>
      <c r="G146" s="193"/>
      <c r="H146" s="431"/>
      <c r="I146" s="432"/>
      <c r="J146" s="432"/>
      <c r="K146" s="433"/>
      <c r="L146" s="433"/>
      <c r="M146" s="433"/>
      <c r="N146" s="433"/>
      <c r="O146" s="434"/>
      <c r="P146" s="434"/>
    </row>
    <row r="147" spans="1:16" s="435" customFormat="1">
      <c r="A147" s="470"/>
      <c r="B147" s="238" t="str">
        <f>B114</f>
        <v>III.</v>
      </c>
      <c r="C147" s="113" t="str">
        <f>C114</f>
        <v>Požarna varnost</v>
      </c>
      <c r="D147" s="149"/>
      <c r="E147" s="149"/>
      <c r="F147" s="174"/>
      <c r="G147" s="193">
        <f>G136</f>
        <v>0</v>
      </c>
      <c r="H147" s="431"/>
      <c r="I147" s="432"/>
      <c r="J147" s="432"/>
      <c r="K147" s="433"/>
      <c r="L147" s="433"/>
      <c r="M147" s="433"/>
      <c r="N147" s="433"/>
      <c r="O147" s="434"/>
      <c r="P147" s="434"/>
    </row>
    <row r="148" spans="1:16" s="435" customFormat="1">
      <c r="A148" s="490"/>
      <c r="B148" s="238"/>
      <c r="C148" s="113"/>
      <c r="D148" s="149"/>
      <c r="E148" s="149"/>
      <c r="F148" s="193"/>
      <c r="G148" s="193"/>
      <c r="H148" s="431"/>
      <c r="I148" s="432"/>
      <c r="J148" s="432"/>
      <c r="K148" s="433"/>
      <c r="L148" s="433"/>
      <c r="M148" s="433"/>
      <c r="N148" s="433"/>
      <c r="O148" s="434"/>
      <c r="P148" s="434"/>
    </row>
    <row r="149" spans="1:16" s="435" customFormat="1" ht="13.5" thickBot="1">
      <c r="A149" s="198"/>
      <c r="B149" s="199"/>
      <c r="C149" s="192" t="str">
        <f>CONCATENATE(A3,"",C3," - SKUPAJ:")</f>
        <v>S4.ELEKTRO INSTALACIJE - SKUPAJ:</v>
      </c>
      <c r="D149" s="148"/>
      <c r="E149" s="148"/>
      <c r="F149" s="194"/>
      <c r="G149" s="194">
        <f>SUM(G142:G148)</f>
        <v>0</v>
      </c>
      <c r="H149" s="431"/>
      <c r="I149" s="432"/>
      <c r="J149" s="432"/>
      <c r="K149" s="433"/>
      <c r="L149" s="433"/>
      <c r="M149" s="433"/>
      <c r="N149" s="433"/>
      <c r="O149" s="434"/>
      <c r="P149" s="434"/>
    </row>
    <row r="150" spans="1:16" s="435" customFormat="1">
      <c r="A150" s="481"/>
      <c r="B150" s="481"/>
      <c r="C150" s="80"/>
      <c r="D150" s="103"/>
      <c r="E150" s="103"/>
      <c r="F150" s="467"/>
      <c r="G150" s="467"/>
      <c r="H150" s="431"/>
      <c r="I150" s="432"/>
      <c r="J150" s="432"/>
      <c r="K150" s="433"/>
      <c r="L150" s="433"/>
      <c r="M150" s="433"/>
      <c r="N150" s="433"/>
      <c r="O150" s="434"/>
      <c r="P150" s="434"/>
    </row>
    <row r="151" spans="1:16" s="435" customFormat="1">
      <c r="A151" s="481"/>
      <c r="B151" s="481"/>
      <c r="C151" s="80"/>
      <c r="D151" s="103"/>
      <c r="E151" s="103"/>
      <c r="F151" s="467"/>
      <c r="G151" s="467"/>
      <c r="H151" s="431"/>
      <c r="I151" s="432"/>
      <c r="J151" s="432"/>
      <c r="K151" s="433"/>
      <c r="L151" s="433"/>
      <c r="M151" s="433"/>
      <c r="N151" s="433"/>
      <c r="O151" s="434"/>
      <c r="P151" s="434"/>
    </row>
    <row r="152" spans="1:16" s="435" customFormat="1">
      <c r="A152" s="481"/>
      <c r="B152" s="481"/>
      <c r="C152" s="80"/>
      <c r="D152" s="103"/>
      <c r="E152" s="103"/>
      <c r="F152" s="467"/>
      <c r="G152" s="467"/>
      <c r="H152" s="431"/>
      <c r="I152" s="432"/>
      <c r="J152" s="432"/>
      <c r="K152" s="433"/>
      <c r="L152" s="433"/>
      <c r="M152" s="433"/>
      <c r="N152" s="433"/>
      <c r="O152" s="434"/>
      <c r="P152" s="434"/>
    </row>
    <row r="153" spans="1:16" s="435" customFormat="1">
      <c r="A153" s="481"/>
      <c r="B153" s="481"/>
      <c r="C153" s="80"/>
      <c r="D153" s="103"/>
      <c r="E153" s="103"/>
      <c r="F153" s="467"/>
      <c r="G153" s="467"/>
      <c r="H153" s="431"/>
      <c r="I153" s="432"/>
      <c r="J153" s="432"/>
      <c r="K153" s="433"/>
      <c r="L153" s="433"/>
      <c r="M153" s="433"/>
      <c r="N153" s="433"/>
      <c r="O153" s="434"/>
      <c r="P153" s="434"/>
    </row>
  </sheetData>
  <sheetProtection algorithmName="SHA-512" hashValue="Cxy60qiDaTk/u5J6inwjWGjtnPjFTYy+EDSKL7hfxDhTrfa7Fb9JZjjC/9Y7yvWaMGR9YL6svRrVMB5o6aFk4A==" saltValue="MjxoKnMP/FifEXxj6H8wqA==" spinCount="100000" sheet="1" objects="1" scenarios="1"/>
  <mergeCells count="2">
    <mergeCell ref="K4:K11"/>
    <mergeCell ref="L4:L5"/>
  </mergeCells>
  <conditionalFormatting sqref="F13">
    <cfRule type="cellIs" dxfId="115" priority="115" operator="equal">
      <formula>0</formula>
    </cfRule>
  </conditionalFormatting>
  <conditionalFormatting sqref="F13">
    <cfRule type="cellIs" dxfId="114" priority="116" operator="greaterThan">
      <formula>0</formula>
    </cfRule>
  </conditionalFormatting>
  <conditionalFormatting sqref="F17">
    <cfRule type="cellIs" dxfId="113" priority="113" operator="equal">
      <formula>0</formula>
    </cfRule>
  </conditionalFormatting>
  <conditionalFormatting sqref="F17">
    <cfRule type="cellIs" dxfId="112" priority="114" operator="greaterThan">
      <formula>0</formula>
    </cfRule>
  </conditionalFormatting>
  <conditionalFormatting sqref="F18">
    <cfRule type="cellIs" dxfId="111" priority="111" operator="equal">
      <formula>0</formula>
    </cfRule>
  </conditionalFormatting>
  <conditionalFormatting sqref="F18">
    <cfRule type="cellIs" dxfId="110" priority="112" operator="greaterThan">
      <formula>0</formula>
    </cfRule>
  </conditionalFormatting>
  <conditionalFormatting sqref="F19">
    <cfRule type="cellIs" dxfId="109" priority="109" operator="equal">
      <formula>0</formula>
    </cfRule>
  </conditionalFormatting>
  <conditionalFormatting sqref="F19">
    <cfRule type="cellIs" dxfId="108" priority="110" operator="greaterThan">
      <formula>0</formula>
    </cfRule>
  </conditionalFormatting>
  <conditionalFormatting sqref="F20">
    <cfRule type="cellIs" dxfId="107" priority="107" operator="equal">
      <formula>0</formula>
    </cfRule>
  </conditionalFormatting>
  <conditionalFormatting sqref="F20">
    <cfRule type="cellIs" dxfId="106" priority="108" operator="greaterThan">
      <formula>0</formula>
    </cfRule>
  </conditionalFormatting>
  <conditionalFormatting sqref="F21">
    <cfRule type="cellIs" dxfId="105" priority="105" operator="equal">
      <formula>0</formula>
    </cfRule>
  </conditionalFormatting>
  <conditionalFormatting sqref="F21">
    <cfRule type="cellIs" dxfId="104" priority="106" operator="greaterThan">
      <formula>0</formula>
    </cfRule>
  </conditionalFormatting>
  <conditionalFormatting sqref="F22">
    <cfRule type="cellIs" dxfId="103" priority="103" operator="equal">
      <formula>0</formula>
    </cfRule>
  </conditionalFormatting>
  <conditionalFormatting sqref="F22">
    <cfRule type="cellIs" dxfId="102" priority="104" operator="greaterThan">
      <formula>0</formula>
    </cfRule>
  </conditionalFormatting>
  <conditionalFormatting sqref="F23">
    <cfRule type="cellIs" dxfId="101" priority="101" operator="equal">
      <formula>0</formula>
    </cfRule>
  </conditionalFormatting>
  <conditionalFormatting sqref="F23">
    <cfRule type="cellIs" dxfId="100" priority="102" operator="greaterThan">
      <formula>0</formula>
    </cfRule>
  </conditionalFormatting>
  <conditionalFormatting sqref="F24">
    <cfRule type="cellIs" dxfId="99" priority="99" operator="equal">
      <formula>0</formula>
    </cfRule>
  </conditionalFormatting>
  <conditionalFormatting sqref="F24">
    <cfRule type="cellIs" dxfId="98" priority="100" operator="greaterThan">
      <formula>0</formula>
    </cfRule>
  </conditionalFormatting>
  <conditionalFormatting sqref="F25">
    <cfRule type="cellIs" dxfId="97" priority="97" operator="equal">
      <formula>0</formula>
    </cfRule>
  </conditionalFormatting>
  <conditionalFormatting sqref="F25">
    <cfRule type="cellIs" dxfId="96" priority="98" operator="greaterThan">
      <formula>0</formula>
    </cfRule>
  </conditionalFormatting>
  <conditionalFormatting sqref="F26">
    <cfRule type="cellIs" dxfId="95" priority="95" operator="equal">
      <formula>0</formula>
    </cfRule>
  </conditionalFormatting>
  <conditionalFormatting sqref="F26">
    <cfRule type="cellIs" dxfId="94" priority="96" operator="greaterThan">
      <formula>0</formula>
    </cfRule>
  </conditionalFormatting>
  <conditionalFormatting sqref="F27">
    <cfRule type="cellIs" dxfId="93" priority="93" operator="equal">
      <formula>0</formula>
    </cfRule>
  </conditionalFormatting>
  <conditionalFormatting sqref="F27">
    <cfRule type="cellIs" dxfId="92" priority="94" operator="greaterThan">
      <formula>0</formula>
    </cfRule>
  </conditionalFormatting>
  <conditionalFormatting sqref="F28">
    <cfRule type="cellIs" dxfId="91" priority="91" operator="equal">
      <formula>0</formula>
    </cfRule>
  </conditionalFormatting>
  <conditionalFormatting sqref="F28">
    <cfRule type="cellIs" dxfId="90" priority="92" operator="greaterThan">
      <formula>0</formula>
    </cfRule>
  </conditionalFormatting>
  <conditionalFormatting sqref="F29">
    <cfRule type="cellIs" dxfId="89" priority="89" operator="equal">
      <formula>0</formula>
    </cfRule>
  </conditionalFormatting>
  <conditionalFormatting sqref="F29">
    <cfRule type="cellIs" dxfId="88" priority="90" operator="greaterThan">
      <formula>0</formula>
    </cfRule>
  </conditionalFormatting>
  <conditionalFormatting sqref="F30">
    <cfRule type="cellIs" dxfId="87" priority="87" operator="equal">
      <formula>0</formula>
    </cfRule>
  </conditionalFormatting>
  <conditionalFormatting sqref="F30">
    <cfRule type="cellIs" dxfId="86" priority="88" operator="greaterThan">
      <formula>0</formula>
    </cfRule>
  </conditionalFormatting>
  <conditionalFormatting sqref="F37">
    <cfRule type="cellIs" dxfId="85" priority="85" operator="equal">
      <formula>0</formula>
    </cfRule>
  </conditionalFormatting>
  <conditionalFormatting sqref="F37">
    <cfRule type="cellIs" dxfId="84" priority="86" operator="greaterThan">
      <formula>0</formula>
    </cfRule>
  </conditionalFormatting>
  <conditionalFormatting sqref="F39">
    <cfRule type="cellIs" dxfId="83" priority="83" operator="equal">
      <formula>0</formula>
    </cfRule>
  </conditionalFormatting>
  <conditionalFormatting sqref="F39">
    <cfRule type="cellIs" dxfId="82" priority="84" operator="greaterThan">
      <formula>0</formula>
    </cfRule>
  </conditionalFormatting>
  <conditionalFormatting sqref="F40">
    <cfRule type="cellIs" dxfId="81" priority="81" operator="equal">
      <formula>0</formula>
    </cfRule>
  </conditionalFormatting>
  <conditionalFormatting sqref="F40">
    <cfRule type="cellIs" dxfId="80" priority="82" operator="greaterThan">
      <formula>0</formula>
    </cfRule>
  </conditionalFormatting>
  <conditionalFormatting sqref="F41">
    <cfRule type="cellIs" dxfId="79" priority="79" operator="equal">
      <formula>0</formula>
    </cfRule>
  </conditionalFormatting>
  <conditionalFormatting sqref="F41">
    <cfRule type="cellIs" dxfId="78" priority="80" operator="greaterThan">
      <formula>0</formula>
    </cfRule>
  </conditionalFormatting>
  <conditionalFormatting sqref="F42">
    <cfRule type="cellIs" dxfId="77" priority="77" operator="equal">
      <formula>0</formula>
    </cfRule>
  </conditionalFormatting>
  <conditionalFormatting sqref="F42">
    <cfRule type="cellIs" dxfId="76" priority="78" operator="greaterThan">
      <formula>0</formula>
    </cfRule>
  </conditionalFormatting>
  <conditionalFormatting sqref="F43">
    <cfRule type="cellIs" dxfId="75" priority="75" operator="equal">
      <formula>0</formula>
    </cfRule>
  </conditionalFormatting>
  <conditionalFormatting sqref="F43">
    <cfRule type="cellIs" dxfId="74" priority="76" operator="greaterThan">
      <formula>0</formula>
    </cfRule>
  </conditionalFormatting>
  <conditionalFormatting sqref="F44">
    <cfRule type="cellIs" dxfId="73" priority="73" operator="equal">
      <formula>0</formula>
    </cfRule>
  </conditionalFormatting>
  <conditionalFormatting sqref="F44">
    <cfRule type="cellIs" dxfId="72" priority="74" operator="greaterThan">
      <formula>0</formula>
    </cfRule>
  </conditionalFormatting>
  <conditionalFormatting sqref="F48">
    <cfRule type="cellIs" dxfId="71" priority="71" operator="equal">
      <formula>0</formula>
    </cfRule>
  </conditionalFormatting>
  <conditionalFormatting sqref="F48">
    <cfRule type="cellIs" dxfId="70" priority="72" operator="greaterThan">
      <formula>0</formula>
    </cfRule>
  </conditionalFormatting>
  <conditionalFormatting sqref="F52">
    <cfRule type="cellIs" dxfId="69" priority="69" operator="equal">
      <formula>0</formula>
    </cfRule>
  </conditionalFormatting>
  <conditionalFormatting sqref="F52">
    <cfRule type="cellIs" dxfId="68" priority="70" operator="greaterThan">
      <formula>0</formula>
    </cfRule>
  </conditionalFormatting>
  <conditionalFormatting sqref="F56">
    <cfRule type="cellIs" dxfId="67" priority="67" operator="equal">
      <formula>0</formula>
    </cfRule>
  </conditionalFormatting>
  <conditionalFormatting sqref="F56">
    <cfRule type="cellIs" dxfId="66" priority="68" operator="greaterThan">
      <formula>0</formula>
    </cfRule>
  </conditionalFormatting>
  <conditionalFormatting sqref="F59">
    <cfRule type="cellIs" dxfId="65" priority="65" operator="equal">
      <formula>0</formula>
    </cfRule>
  </conditionalFormatting>
  <conditionalFormatting sqref="F59">
    <cfRule type="cellIs" dxfId="64" priority="66" operator="greaterThan">
      <formula>0</formula>
    </cfRule>
  </conditionalFormatting>
  <conditionalFormatting sqref="F68">
    <cfRule type="cellIs" dxfId="63" priority="63" operator="equal">
      <formula>0</formula>
    </cfRule>
  </conditionalFormatting>
  <conditionalFormatting sqref="F68">
    <cfRule type="cellIs" dxfId="62" priority="64" operator="greaterThan">
      <formula>0</formula>
    </cfRule>
  </conditionalFormatting>
  <conditionalFormatting sqref="F63">
    <cfRule type="cellIs" dxfId="61" priority="61" operator="equal">
      <formula>0</formula>
    </cfRule>
  </conditionalFormatting>
  <conditionalFormatting sqref="F63">
    <cfRule type="cellIs" dxfId="60" priority="62" operator="greaterThan">
      <formula>0</formula>
    </cfRule>
  </conditionalFormatting>
  <conditionalFormatting sqref="F64">
    <cfRule type="cellIs" dxfId="59" priority="59" operator="equal">
      <formula>0</formula>
    </cfRule>
  </conditionalFormatting>
  <conditionalFormatting sqref="F64">
    <cfRule type="cellIs" dxfId="58" priority="60" operator="greaterThan">
      <formula>0</formula>
    </cfRule>
  </conditionalFormatting>
  <conditionalFormatting sqref="F71">
    <cfRule type="cellIs" dxfId="57" priority="57" operator="equal">
      <formula>0</formula>
    </cfRule>
  </conditionalFormatting>
  <conditionalFormatting sqref="F71">
    <cfRule type="cellIs" dxfId="56" priority="58" operator="greaterThan">
      <formula>0</formula>
    </cfRule>
  </conditionalFormatting>
  <conditionalFormatting sqref="F69">
    <cfRule type="cellIs" dxfId="55" priority="55" operator="equal">
      <formula>0</formula>
    </cfRule>
  </conditionalFormatting>
  <conditionalFormatting sqref="F69">
    <cfRule type="cellIs" dxfId="54" priority="56" operator="greaterThan">
      <formula>0</formula>
    </cfRule>
  </conditionalFormatting>
  <conditionalFormatting sqref="F73">
    <cfRule type="cellIs" dxfId="53" priority="53" operator="equal">
      <formula>0</formula>
    </cfRule>
  </conditionalFormatting>
  <conditionalFormatting sqref="F73">
    <cfRule type="cellIs" dxfId="52" priority="54" operator="greaterThan">
      <formula>0</formula>
    </cfRule>
  </conditionalFormatting>
  <conditionalFormatting sqref="F74">
    <cfRule type="cellIs" dxfId="51" priority="51" operator="equal">
      <formula>0</formula>
    </cfRule>
  </conditionalFormatting>
  <conditionalFormatting sqref="F74">
    <cfRule type="cellIs" dxfId="50" priority="52" operator="greaterThan">
      <formula>0</formula>
    </cfRule>
  </conditionalFormatting>
  <conditionalFormatting sqref="F75">
    <cfRule type="cellIs" dxfId="49" priority="49" operator="equal">
      <formula>0</formula>
    </cfRule>
  </conditionalFormatting>
  <conditionalFormatting sqref="F75">
    <cfRule type="cellIs" dxfId="48" priority="50" operator="greaterThan">
      <formula>0</formula>
    </cfRule>
  </conditionalFormatting>
  <conditionalFormatting sqref="F79">
    <cfRule type="cellIs" dxfId="47" priority="47" operator="equal">
      <formula>0</formula>
    </cfRule>
  </conditionalFormatting>
  <conditionalFormatting sqref="F79">
    <cfRule type="cellIs" dxfId="46" priority="48" operator="greaterThan">
      <formula>0</formula>
    </cfRule>
  </conditionalFormatting>
  <conditionalFormatting sqref="F80">
    <cfRule type="cellIs" dxfId="45" priority="45" operator="equal">
      <formula>0</formula>
    </cfRule>
  </conditionalFormatting>
  <conditionalFormatting sqref="F80">
    <cfRule type="cellIs" dxfId="44" priority="46" operator="greaterThan">
      <formula>0</formula>
    </cfRule>
  </conditionalFormatting>
  <conditionalFormatting sqref="F81">
    <cfRule type="cellIs" dxfId="43" priority="43" operator="equal">
      <formula>0</formula>
    </cfRule>
  </conditionalFormatting>
  <conditionalFormatting sqref="F81">
    <cfRule type="cellIs" dxfId="42" priority="44" operator="greaterThan">
      <formula>0</formula>
    </cfRule>
  </conditionalFormatting>
  <conditionalFormatting sqref="F82">
    <cfRule type="cellIs" dxfId="41" priority="41" operator="equal">
      <formula>0</formula>
    </cfRule>
  </conditionalFormatting>
  <conditionalFormatting sqref="F82">
    <cfRule type="cellIs" dxfId="40" priority="42" operator="greaterThan">
      <formula>0</formula>
    </cfRule>
  </conditionalFormatting>
  <conditionalFormatting sqref="F83">
    <cfRule type="cellIs" dxfId="39" priority="39" operator="equal">
      <formula>0</formula>
    </cfRule>
  </conditionalFormatting>
  <conditionalFormatting sqref="F83">
    <cfRule type="cellIs" dxfId="38" priority="40" operator="greaterThan">
      <formula>0</formula>
    </cfRule>
  </conditionalFormatting>
  <conditionalFormatting sqref="F87">
    <cfRule type="cellIs" dxfId="37" priority="37" operator="equal">
      <formula>0</formula>
    </cfRule>
  </conditionalFormatting>
  <conditionalFormatting sqref="F87">
    <cfRule type="cellIs" dxfId="36" priority="38" operator="greaterThan">
      <formula>0</formula>
    </cfRule>
  </conditionalFormatting>
  <conditionalFormatting sqref="F88">
    <cfRule type="cellIs" dxfId="35" priority="35" operator="equal">
      <formula>0</formula>
    </cfRule>
  </conditionalFormatting>
  <conditionalFormatting sqref="F88">
    <cfRule type="cellIs" dxfId="34" priority="36" operator="greaterThan">
      <formula>0</formula>
    </cfRule>
  </conditionalFormatting>
  <conditionalFormatting sqref="F89">
    <cfRule type="cellIs" dxfId="33" priority="33" operator="equal">
      <formula>0</formula>
    </cfRule>
  </conditionalFormatting>
  <conditionalFormatting sqref="F89">
    <cfRule type="cellIs" dxfId="32" priority="34" operator="greaterThan">
      <formula>0</formula>
    </cfRule>
  </conditionalFormatting>
  <conditionalFormatting sqref="F90">
    <cfRule type="cellIs" dxfId="31" priority="31" operator="equal">
      <formula>0</formula>
    </cfRule>
  </conditionalFormatting>
  <conditionalFormatting sqref="F90">
    <cfRule type="cellIs" dxfId="30" priority="32" operator="greaterThan">
      <formula>0</formula>
    </cfRule>
  </conditionalFormatting>
  <conditionalFormatting sqref="F93">
    <cfRule type="cellIs" dxfId="29" priority="29" operator="equal">
      <formula>0</formula>
    </cfRule>
  </conditionalFormatting>
  <conditionalFormatting sqref="F93">
    <cfRule type="cellIs" dxfId="28" priority="30" operator="greaterThan">
      <formula>0</formula>
    </cfRule>
  </conditionalFormatting>
  <conditionalFormatting sqref="F96">
    <cfRule type="cellIs" dxfId="27" priority="27" operator="equal">
      <formula>0</formula>
    </cfRule>
  </conditionalFormatting>
  <conditionalFormatting sqref="F96">
    <cfRule type="cellIs" dxfId="26" priority="28" operator="greaterThan">
      <formula>0</formula>
    </cfRule>
  </conditionalFormatting>
  <conditionalFormatting sqref="F99">
    <cfRule type="cellIs" dxfId="25" priority="25" operator="equal">
      <formula>0</formula>
    </cfRule>
  </conditionalFormatting>
  <conditionalFormatting sqref="F99">
    <cfRule type="cellIs" dxfId="24" priority="26" operator="greaterThan">
      <formula>0</formula>
    </cfRule>
  </conditionalFormatting>
  <conditionalFormatting sqref="F102">
    <cfRule type="cellIs" dxfId="23" priority="23" operator="equal">
      <formula>0</formula>
    </cfRule>
  </conditionalFormatting>
  <conditionalFormatting sqref="F102">
    <cfRule type="cellIs" dxfId="22" priority="24" operator="greaterThan">
      <formula>0</formula>
    </cfRule>
  </conditionalFormatting>
  <conditionalFormatting sqref="F104">
    <cfRule type="cellIs" dxfId="21" priority="21" operator="equal">
      <formula>0</formula>
    </cfRule>
  </conditionalFormatting>
  <conditionalFormatting sqref="F104">
    <cfRule type="cellIs" dxfId="20" priority="22" operator="greaterThan">
      <formula>0</formula>
    </cfRule>
  </conditionalFormatting>
  <conditionalFormatting sqref="F107">
    <cfRule type="cellIs" dxfId="19" priority="19" operator="equal">
      <formula>0</formula>
    </cfRule>
  </conditionalFormatting>
  <conditionalFormatting sqref="F107">
    <cfRule type="cellIs" dxfId="18" priority="20" operator="greaterThan">
      <formula>0</formula>
    </cfRule>
  </conditionalFormatting>
  <conditionalFormatting sqref="F110">
    <cfRule type="cellIs" dxfId="17" priority="17" operator="equal">
      <formula>0</formula>
    </cfRule>
  </conditionalFormatting>
  <conditionalFormatting sqref="F110">
    <cfRule type="cellIs" dxfId="16" priority="18" operator="greaterThan">
      <formula>0</formula>
    </cfRule>
  </conditionalFormatting>
  <conditionalFormatting sqref="F116">
    <cfRule type="cellIs" dxfId="15" priority="15" operator="equal">
      <formula>0</formula>
    </cfRule>
  </conditionalFormatting>
  <conditionalFormatting sqref="F116">
    <cfRule type="cellIs" dxfId="14" priority="16" operator="greaterThan">
      <formula>0</formula>
    </cfRule>
  </conditionalFormatting>
  <conditionalFormatting sqref="F119">
    <cfRule type="cellIs" dxfId="13" priority="13" operator="equal">
      <formula>0</formula>
    </cfRule>
  </conditionalFormatting>
  <conditionalFormatting sqref="F119">
    <cfRule type="cellIs" dxfId="12" priority="14" operator="greaterThan">
      <formula>0</formula>
    </cfRule>
  </conditionalFormatting>
  <conditionalFormatting sqref="F123">
    <cfRule type="cellIs" dxfId="11" priority="11" operator="equal">
      <formula>0</formula>
    </cfRule>
  </conditionalFormatting>
  <conditionalFormatting sqref="F123">
    <cfRule type="cellIs" dxfId="10" priority="12" operator="greaterThan">
      <formula>0</formula>
    </cfRule>
  </conditionalFormatting>
  <conditionalFormatting sqref="F126">
    <cfRule type="cellIs" dxfId="9" priority="9" operator="equal">
      <formula>0</formula>
    </cfRule>
  </conditionalFormatting>
  <conditionalFormatting sqref="F126">
    <cfRule type="cellIs" dxfId="8" priority="10" operator="greaterThan">
      <formula>0</formula>
    </cfRule>
  </conditionalFormatting>
  <conditionalFormatting sqref="F128">
    <cfRule type="cellIs" dxfId="7" priority="7" operator="equal">
      <formula>0</formula>
    </cfRule>
  </conditionalFormatting>
  <conditionalFormatting sqref="F128">
    <cfRule type="cellIs" dxfId="6" priority="8" operator="greaterThan">
      <formula>0</formula>
    </cfRule>
  </conditionalFormatting>
  <conditionalFormatting sqref="F130">
    <cfRule type="cellIs" dxfId="5" priority="5" operator="equal">
      <formula>0</formula>
    </cfRule>
  </conditionalFormatting>
  <conditionalFormatting sqref="F130">
    <cfRule type="cellIs" dxfId="4" priority="6" operator="greaterThan">
      <formula>0</formula>
    </cfRule>
  </conditionalFormatting>
  <conditionalFormatting sqref="F132">
    <cfRule type="cellIs" dxfId="3" priority="3" operator="equal">
      <formula>0</formula>
    </cfRule>
  </conditionalFormatting>
  <conditionalFormatting sqref="F132">
    <cfRule type="cellIs" dxfId="2" priority="4" operator="greaterThan">
      <formula>0</formula>
    </cfRule>
  </conditionalFormatting>
  <conditionalFormatting sqref="F134">
    <cfRule type="cellIs" dxfId="1" priority="1" operator="equal">
      <formula>0</formula>
    </cfRule>
  </conditionalFormatting>
  <conditionalFormatting sqref="F134">
    <cfRule type="cellIs" dxfId="0" priority="2" operator="greaterThan">
      <formula>0</formula>
    </cfRule>
  </conditionalFormatting>
  <pageMargins left="0.98425196850393704" right="0.39370078740157483" top="0.98425196850393704" bottom="0.74803149606299213" header="0" footer="0.39370078740157483"/>
  <pageSetup paperSize="9" scale="75" firstPageNumber="0" orientation="portrait" horizontalDpi="300" verticalDpi="300" r:id="rId1"/>
  <headerFooter alignWithMargins="0">
    <oddHeader>&amp;L_x000D__x000D_&amp;9</oddHeader>
    <oddFooter>&amp;C&amp;6 &amp; List: &amp;A&amp;L&amp;9&amp;R&amp;R &amp; &amp;9 &amp; List: &amp;A_x000D_&amp;R &amp; &amp;9 &amp; Stran: &amp;P</oddFooter>
  </headerFooter>
  <rowBreaks count="4" manualBreakCount="4">
    <brk id="34" max="6" man="1"/>
    <brk id="53" max="6" man="1"/>
    <brk id="84" max="6" man="1"/>
    <brk id="113" max="6"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
  <dimension ref="A1:G171"/>
  <sheetViews>
    <sheetView view="pageBreakPreview" zoomScaleSheetLayoutView="100" workbookViewId="0"/>
  </sheetViews>
  <sheetFormatPr defaultRowHeight="12.75"/>
  <cols>
    <col min="1" max="1" width="4.28515625" style="2" customWidth="1"/>
    <col min="2" max="2" width="35.140625" style="3" customWidth="1"/>
    <col min="3" max="3" width="4.7109375" style="4" customWidth="1"/>
    <col min="4" max="4" width="5.42578125" style="5" customWidth="1"/>
    <col min="5" max="5" width="0.5703125" style="5" customWidth="1"/>
    <col min="6" max="6" width="15.28515625" style="6" customWidth="1"/>
    <col min="7" max="7" width="13.42578125" style="7" customWidth="1"/>
    <col min="8" max="16384" width="9.140625" style="5"/>
  </cols>
  <sheetData>
    <row r="1" spans="1:7" ht="18.75">
      <c r="A1" s="8"/>
      <c r="B1" s="9" t="s">
        <v>11</v>
      </c>
      <c r="C1" s="10"/>
      <c r="D1" s="10"/>
      <c r="E1" s="11"/>
      <c r="F1" s="12"/>
      <c r="G1" s="12"/>
    </row>
    <row r="2" spans="1:7" ht="18.75">
      <c r="A2" s="13"/>
      <c r="B2" s="9" t="s">
        <v>12</v>
      </c>
      <c r="C2" s="10"/>
      <c r="D2" s="10"/>
      <c r="E2" s="11"/>
      <c r="F2" s="12"/>
      <c r="G2" s="12"/>
    </row>
    <row r="3" spans="1:7" ht="18.75">
      <c r="A3" s="13"/>
      <c r="B3" s="14"/>
      <c r="C3" s="10"/>
      <c r="D3" s="10"/>
      <c r="E3" s="11"/>
      <c r="F3" s="12"/>
      <c r="G3" s="12"/>
    </row>
    <row r="4" spans="1:7">
      <c r="A4" s="15"/>
      <c r="B4" s="16"/>
      <c r="C4" s="17"/>
      <c r="D4" s="17"/>
      <c r="E4" s="11"/>
      <c r="F4" s="18"/>
      <c r="G4" s="18"/>
    </row>
    <row r="5" spans="1:7" ht="45.75">
      <c r="A5" s="19" t="s">
        <v>13</v>
      </c>
      <c r="B5" s="20" t="s">
        <v>14</v>
      </c>
      <c r="C5" s="597" t="s">
        <v>15</v>
      </c>
      <c r="D5" s="597"/>
      <c r="E5" s="21"/>
      <c r="F5" s="22" t="s">
        <v>16</v>
      </c>
      <c r="G5" s="23" t="s">
        <v>17</v>
      </c>
    </row>
    <row r="6" spans="1:7" ht="15.75">
      <c r="A6" s="24">
        <v>1</v>
      </c>
      <c r="B6" s="25"/>
      <c r="C6" s="26"/>
      <c r="D6" s="27"/>
      <c r="E6" s="28"/>
      <c r="F6" s="29"/>
      <c r="G6" s="30"/>
    </row>
    <row r="7" spans="1:7" ht="46.35" customHeight="1">
      <c r="A7" s="31">
        <f>COUNT(A6+1)</f>
        <v>1</v>
      </c>
      <c r="B7" s="32" t="s">
        <v>18</v>
      </c>
      <c r="C7" s="33"/>
      <c r="D7" s="17"/>
      <c r="E7" s="28"/>
      <c r="F7" s="34"/>
      <c r="G7" s="18"/>
    </row>
    <row r="8" spans="1:7">
      <c r="A8" s="15"/>
      <c r="B8" s="35" t="s">
        <v>19</v>
      </c>
      <c r="C8" s="36"/>
      <c r="D8" s="17" t="s">
        <v>8</v>
      </c>
      <c r="E8" s="37">
        <v>1.06463</v>
      </c>
      <c r="F8" s="38" t="e">
        <f>ROUND(#REF!*#REF!*E8,-1)</f>
        <v>#REF!</v>
      </c>
      <c r="G8" s="39" t="e">
        <f>C8*F8</f>
        <v>#REF!</v>
      </c>
    </row>
    <row r="9" spans="1:7">
      <c r="A9" s="15"/>
      <c r="B9" s="35" t="s">
        <v>20</v>
      </c>
      <c r="C9" s="36"/>
      <c r="D9" s="17" t="s">
        <v>8</v>
      </c>
      <c r="E9" s="37">
        <v>7.2395100000000001</v>
      </c>
      <c r="F9" s="38" t="e">
        <f>ROUND(#REF!*#REF!*E9,-1)</f>
        <v>#REF!</v>
      </c>
      <c r="G9" s="39" t="e">
        <f>C9*F9</f>
        <v>#REF!</v>
      </c>
    </row>
    <row r="10" spans="1:7">
      <c r="A10" s="15"/>
      <c r="B10" s="35"/>
      <c r="C10" s="36"/>
      <c r="D10" s="17"/>
      <c r="E10" s="37"/>
      <c r="F10" s="38"/>
      <c r="G10" s="39"/>
    </row>
    <row r="11" spans="1:7" ht="57.4" customHeight="1">
      <c r="A11" s="31">
        <f>COUNT(A7:A10)+1</f>
        <v>2</v>
      </c>
      <c r="B11" s="32" t="s">
        <v>21</v>
      </c>
      <c r="C11" s="33"/>
      <c r="D11" s="17"/>
      <c r="E11" s="37"/>
      <c r="F11" s="38"/>
      <c r="G11" s="18"/>
    </row>
    <row r="12" spans="1:7">
      <c r="A12" s="15"/>
      <c r="B12" s="35" t="s">
        <v>22</v>
      </c>
      <c r="C12" s="33"/>
      <c r="D12" s="17" t="s">
        <v>8</v>
      </c>
      <c r="E12" s="37">
        <v>4.3375599999999999</v>
      </c>
      <c r="F12" s="38" t="e">
        <f>ROUND(#REF!*#REF!*E12,-1)</f>
        <v>#REF!</v>
      </c>
      <c r="G12" s="39" t="e">
        <f>C12*F12</f>
        <v>#REF!</v>
      </c>
    </row>
    <row r="13" spans="1:7">
      <c r="A13" s="15"/>
      <c r="B13" s="35" t="s">
        <v>23</v>
      </c>
      <c r="C13" s="33"/>
      <c r="D13" s="17" t="s">
        <v>8</v>
      </c>
      <c r="E13" s="37">
        <v>5.8534199999999998</v>
      </c>
      <c r="F13" s="38" t="e">
        <f>ROUND(#REF!*#REF!*E13,-1)</f>
        <v>#REF!</v>
      </c>
      <c r="G13" s="39" t="e">
        <f>C13*F13</f>
        <v>#REF!</v>
      </c>
    </row>
    <row r="14" spans="1:7">
      <c r="A14" s="15"/>
      <c r="B14" s="16"/>
      <c r="C14" s="33"/>
      <c r="D14" s="17"/>
      <c r="E14" s="37"/>
      <c r="F14" s="38"/>
      <c r="G14" s="18"/>
    </row>
    <row r="15" spans="1:7" ht="57.4" customHeight="1">
      <c r="A15" s="31">
        <f>COUNT(A7:A14)+1</f>
        <v>3</v>
      </c>
      <c r="B15" s="32" t="s">
        <v>24</v>
      </c>
      <c r="E15" s="37"/>
      <c r="F15" s="38"/>
    </row>
    <row r="16" spans="1:7" ht="63.75">
      <c r="A16" s="15"/>
      <c r="B16" s="40" t="s">
        <v>25</v>
      </c>
      <c r="E16" s="37"/>
      <c r="F16" s="38"/>
    </row>
    <row r="17" spans="1:7" ht="38.25">
      <c r="A17" s="15"/>
      <c r="B17" s="40" t="s">
        <v>26</v>
      </c>
      <c r="E17" s="37"/>
      <c r="F17" s="38"/>
    </row>
    <row r="18" spans="1:7">
      <c r="A18" s="15"/>
      <c r="B18" s="41" t="s">
        <v>27</v>
      </c>
      <c r="D18" s="5" t="s">
        <v>10</v>
      </c>
      <c r="E18" s="37">
        <v>245.12195</v>
      </c>
      <c r="F18" s="38" t="e">
        <f>ROUND(#REF!*#REF!*E18,-1)</f>
        <v>#REF!</v>
      </c>
      <c r="G18" s="42" t="e">
        <f>C18*F18</f>
        <v>#REF!</v>
      </c>
    </row>
    <row r="19" spans="1:7">
      <c r="A19" s="15"/>
      <c r="B19" s="41" t="s">
        <v>28</v>
      </c>
      <c r="D19" s="5" t="s">
        <v>10</v>
      </c>
      <c r="E19" s="37">
        <v>292.68293</v>
      </c>
      <c r="F19" s="38" t="e">
        <f>ROUND(#REF!*#REF!*E19,-1)</f>
        <v>#REF!</v>
      </c>
      <c r="G19" s="42" t="e">
        <f>C19*F19</f>
        <v>#REF!</v>
      </c>
    </row>
    <row r="20" spans="1:7">
      <c r="A20" s="15"/>
      <c r="B20" s="41" t="s">
        <v>29</v>
      </c>
      <c r="D20" s="5" t="s">
        <v>10</v>
      </c>
      <c r="E20" s="37">
        <v>392.68293</v>
      </c>
      <c r="F20" s="38" t="e">
        <f>ROUND(#REF!*#REF!*E20,-1)</f>
        <v>#REF!</v>
      </c>
      <c r="G20" s="42" t="e">
        <f>C20*F20</f>
        <v>#REF!</v>
      </c>
    </row>
    <row r="21" spans="1:7">
      <c r="A21" s="15"/>
      <c r="B21" s="41" t="s">
        <v>30</v>
      </c>
      <c r="D21" s="5" t="s">
        <v>10</v>
      </c>
      <c r="E21" s="37">
        <v>507.31707</v>
      </c>
      <c r="F21" s="38" t="e">
        <f>ROUND(#REF!*#REF!*E21,-1)</f>
        <v>#REF!</v>
      </c>
      <c r="G21" s="42" t="e">
        <f>C21*F21</f>
        <v>#REF!</v>
      </c>
    </row>
    <row r="22" spans="1:7">
      <c r="A22" s="15"/>
      <c r="B22" s="16"/>
      <c r="C22" s="33"/>
      <c r="D22" s="17"/>
      <c r="E22" s="37"/>
      <c r="F22" s="38"/>
      <c r="G22" s="18"/>
    </row>
    <row r="23" spans="1:7" ht="68.650000000000006" customHeight="1">
      <c r="A23" s="31">
        <f>COUNT(A7:A22)+1</f>
        <v>4</v>
      </c>
      <c r="B23" s="32" t="s">
        <v>31</v>
      </c>
      <c r="E23" s="43"/>
      <c r="F23" s="38"/>
    </row>
    <row r="24" spans="1:7" ht="63.75">
      <c r="A24" s="15"/>
      <c r="B24" s="40" t="s">
        <v>32</v>
      </c>
      <c r="E24" s="43"/>
      <c r="F24" s="38"/>
    </row>
    <row r="25" spans="1:7">
      <c r="A25" s="15"/>
      <c r="B25" s="41" t="s">
        <v>33</v>
      </c>
      <c r="D25" s="5" t="s">
        <v>10</v>
      </c>
      <c r="E25" s="43">
        <v>206</v>
      </c>
      <c r="F25" s="38" t="e">
        <f>ROUND(#REF!*#REF!*E25,-1)</f>
        <v>#REF!</v>
      </c>
      <c r="G25" s="42" t="e">
        <f>C25*F25</f>
        <v>#REF!</v>
      </c>
    </row>
    <row r="26" spans="1:7">
      <c r="A26" s="15"/>
      <c r="E26" s="43"/>
      <c r="F26" s="38"/>
    </row>
    <row r="27" spans="1:7" ht="23.85" customHeight="1">
      <c r="A27" s="31">
        <f>COUNT(A7:A26)+1</f>
        <v>5</v>
      </c>
      <c r="B27" s="44" t="s">
        <v>34</v>
      </c>
      <c r="C27" s="33"/>
      <c r="D27" s="17"/>
      <c r="E27" s="37"/>
      <c r="F27" s="38"/>
      <c r="G27" s="18"/>
    </row>
    <row r="28" spans="1:7">
      <c r="A28" s="15"/>
      <c r="B28" s="35" t="s">
        <v>35</v>
      </c>
      <c r="C28" s="36"/>
      <c r="D28" s="17" t="s">
        <v>10</v>
      </c>
      <c r="E28" s="37">
        <v>7.0057299999999998</v>
      </c>
      <c r="F28" s="38" t="e">
        <f>ROUND(#REF!*#REF!*E28,-1)</f>
        <v>#REF!</v>
      </c>
      <c r="G28" s="39" t="e">
        <f>C28*F28</f>
        <v>#REF!</v>
      </c>
    </row>
    <row r="29" spans="1:7">
      <c r="A29" s="15"/>
      <c r="B29" s="35" t="s">
        <v>36</v>
      </c>
      <c r="C29" s="36"/>
      <c r="D29" s="17" t="s">
        <v>10</v>
      </c>
      <c r="E29" s="37">
        <v>27.877359999999999</v>
      </c>
      <c r="F29" s="38" t="e">
        <f>ROUND(#REF!*#REF!*E29,-1)</f>
        <v>#REF!</v>
      </c>
      <c r="G29" s="39" t="e">
        <f>C29*F29</f>
        <v>#REF!</v>
      </c>
    </row>
    <row r="30" spans="1:7">
      <c r="A30" s="15"/>
      <c r="B30" s="16"/>
      <c r="C30" s="33"/>
      <c r="D30" s="17"/>
      <c r="E30" s="37"/>
      <c r="F30" s="38"/>
      <c r="G30" s="18"/>
    </row>
    <row r="31" spans="1:7" ht="23.85" customHeight="1">
      <c r="A31" s="31">
        <f>COUNT(A7:A30)+1</f>
        <v>6</v>
      </c>
      <c r="B31" s="44" t="s">
        <v>37</v>
      </c>
      <c r="C31" s="33"/>
      <c r="D31" s="17"/>
      <c r="E31" s="37"/>
      <c r="F31" s="38"/>
      <c r="G31" s="18"/>
    </row>
    <row r="32" spans="1:7">
      <c r="A32" s="15"/>
      <c r="B32" s="35" t="s">
        <v>35</v>
      </c>
      <c r="C32" s="36"/>
      <c r="D32" s="17" t="s">
        <v>10</v>
      </c>
      <c r="E32" s="37">
        <v>6.1565899999999996</v>
      </c>
      <c r="F32" s="38" t="e">
        <f>ROUND(#REF!*#REF!*E32,-1)</f>
        <v>#REF!</v>
      </c>
      <c r="G32" s="39" t="e">
        <f>C32*F32</f>
        <v>#REF!</v>
      </c>
    </row>
    <row r="33" spans="1:7">
      <c r="A33" s="15"/>
      <c r="B33" s="35" t="s">
        <v>36</v>
      </c>
      <c r="C33" s="36"/>
      <c r="D33" s="17" t="s">
        <v>10</v>
      </c>
      <c r="E33" s="37">
        <v>24.131830000000001</v>
      </c>
      <c r="F33" s="38" t="e">
        <f>ROUND(#REF!*#REF!*E33,-1)</f>
        <v>#REF!</v>
      </c>
      <c r="G33" s="39" t="e">
        <f>C33*F33</f>
        <v>#REF!</v>
      </c>
    </row>
    <row r="34" spans="1:7">
      <c r="A34" s="15"/>
      <c r="B34" s="16" t="s">
        <v>38</v>
      </c>
      <c r="C34" s="33"/>
      <c r="D34" s="17"/>
      <c r="E34" s="37"/>
      <c r="F34" s="38"/>
      <c r="G34" s="18"/>
    </row>
    <row r="35" spans="1:7" ht="23.85" customHeight="1">
      <c r="A35" s="31">
        <f>COUNT(A7:A34)+1</f>
        <v>7</v>
      </c>
      <c r="B35" s="32" t="s">
        <v>39</v>
      </c>
      <c r="C35" s="33"/>
      <c r="D35" s="17"/>
      <c r="E35" s="37"/>
      <c r="F35" s="38"/>
      <c r="G35" s="18"/>
    </row>
    <row r="36" spans="1:7">
      <c r="A36" s="15"/>
      <c r="B36" s="35" t="s">
        <v>40</v>
      </c>
      <c r="C36" s="36"/>
      <c r="D36" s="17" t="s">
        <v>10</v>
      </c>
      <c r="E36" s="37">
        <v>17.05799</v>
      </c>
      <c r="F36" s="38" t="e">
        <f>ROUND(#REF!*#REF!*E36,-1)</f>
        <v>#REF!</v>
      </c>
      <c r="G36" s="39" t="e">
        <f>C36*F36</f>
        <v>#REF!</v>
      </c>
    </row>
    <row r="37" spans="1:7">
      <c r="A37" s="15"/>
      <c r="B37" s="35" t="s">
        <v>41</v>
      </c>
      <c r="C37" s="36"/>
      <c r="D37" s="17" t="s">
        <v>10</v>
      </c>
      <c r="E37" s="37">
        <v>30.713460000000001</v>
      </c>
      <c r="F37" s="38" t="e">
        <f>ROUND(#REF!*#REF!*E37,-1)</f>
        <v>#REF!</v>
      </c>
      <c r="G37" s="39" t="e">
        <f>C37*F37</f>
        <v>#REF!</v>
      </c>
    </row>
    <row r="38" spans="1:7">
      <c r="A38" s="15"/>
      <c r="B38" s="16" t="s">
        <v>38</v>
      </c>
      <c r="C38" s="33"/>
      <c r="D38" s="17"/>
      <c r="E38" s="37"/>
      <c r="F38" s="38"/>
      <c r="G38" s="18"/>
    </row>
    <row r="39" spans="1:7" ht="23.85" customHeight="1">
      <c r="A39" s="31">
        <f>COUNT(A7:A38)+1</f>
        <v>8</v>
      </c>
      <c r="B39" s="32" t="s">
        <v>42</v>
      </c>
      <c r="C39" s="33"/>
      <c r="D39" s="17"/>
      <c r="E39" s="37"/>
      <c r="F39" s="38"/>
      <c r="G39" s="18"/>
    </row>
    <row r="40" spans="1:7">
      <c r="A40" s="15"/>
      <c r="B40" s="35" t="s">
        <v>43</v>
      </c>
      <c r="C40" s="36"/>
      <c r="D40" s="17" t="s">
        <v>10</v>
      </c>
      <c r="E40" s="37">
        <v>5.7279299999999997</v>
      </c>
      <c r="F40" s="38" t="e">
        <f>ROUND(#REF!*#REF!*E40,-1)</f>
        <v>#REF!</v>
      </c>
      <c r="G40" s="39" t="e">
        <f>C40*F40</f>
        <v>#REF!</v>
      </c>
    </row>
    <row r="41" spans="1:7">
      <c r="A41" s="15"/>
      <c r="B41" s="35" t="s">
        <v>44</v>
      </c>
      <c r="C41" s="36"/>
      <c r="D41" s="17" t="s">
        <v>10</v>
      </c>
      <c r="E41" s="37">
        <v>18.417200000000001</v>
      </c>
      <c r="F41" s="38" t="e">
        <f>ROUND(#REF!*#REF!*E41,-1)</f>
        <v>#REF!</v>
      </c>
      <c r="G41" s="39" t="e">
        <f>C41*F41</f>
        <v>#REF!</v>
      </c>
    </row>
    <row r="42" spans="1:7">
      <c r="A42" s="15"/>
      <c r="B42" s="16" t="s">
        <v>38</v>
      </c>
      <c r="C42" s="33"/>
      <c r="D42" s="17"/>
      <c r="E42" s="37"/>
      <c r="F42" s="38"/>
      <c r="G42" s="18"/>
    </row>
    <row r="43" spans="1:7" ht="23.85" customHeight="1">
      <c r="A43" s="31">
        <f>COUNT(A7:A42)+1</f>
        <v>9</v>
      </c>
      <c r="B43" s="32" t="s">
        <v>45</v>
      </c>
      <c r="C43" s="33"/>
      <c r="D43" s="17"/>
      <c r="E43" s="37"/>
      <c r="F43" s="38"/>
      <c r="G43" s="18"/>
    </row>
    <row r="44" spans="1:7">
      <c r="A44" s="15"/>
      <c r="B44" s="35" t="s">
        <v>46</v>
      </c>
      <c r="C44" s="33"/>
      <c r="D44" s="17" t="s">
        <v>10</v>
      </c>
      <c r="E44" s="37">
        <v>10.40244</v>
      </c>
      <c r="F44" s="38" t="e">
        <f>ROUND(#REF!*#REF!*E44,-1)</f>
        <v>#REF!</v>
      </c>
      <c r="G44" s="39" t="e">
        <f>C44*F44</f>
        <v>#REF!</v>
      </c>
    </row>
    <row r="45" spans="1:7">
      <c r="A45" s="15"/>
      <c r="B45" s="16" t="s">
        <v>38</v>
      </c>
      <c r="C45" s="33"/>
      <c r="D45" s="17"/>
      <c r="E45" s="37"/>
      <c r="F45" s="38"/>
      <c r="G45" s="18"/>
    </row>
    <row r="46" spans="1:7" ht="23.85" customHeight="1">
      <c r="A46" s="31">
        <f>COUNT(A7:A45)+1</f>
        <v>10</v>
      </c>
      <c r="B46" s="32" t="s">
        <v>47</v>
      </c>
      <c r="C46" s="33"/>
      <c r="D46" s="17"/>
      <c r="E46" s="37"/>
      <c r="F46" s="38"/>
      <c r="G46" s="18"/>
    </row>
    <row r="47" spans="1:7">
      <c r="A47" s="15"/>
      <c r="B47" s="35" t="s">
        <v>48</v>
      </c>
      <c r="C47" s="36"/>
      <c r="D47" s="17" t="s">
        <v>10</v>
      </c>
      <c r="E47" s="37">
        <v>21.919509999999999</v>
      </c>
      <c r="F47" s="38" t="e">
        <f>ROUND(#REF!*#REF!*E47,-1)</f>
        <v>#REF!</v>
      </c>
      <c r="G47" s="39" t="e">
        <f>C47*F47</f>
        <v>#REF!</v>
      </c>
    </row>
    <row r="48" spans="1:7">
      <c r="A48" s="15"/>
      <c r="B48" s="35" t="s">
        <v>49</v>
      </c>
      <c r="C48" s="36"/>
      <c r="D48" s="17" t="s">
        <v>10</v>
      </c>
      <c r="E48" s="37">
        <v>34.28293</v>
      </c>
      <c r="F48" s="38" t="e">
        <f>ROUND(#REF!*#REF!*E48,-1)</f>
        <v>#REF!</v>
      </c>
      <c r="G48" s="39" t="e">
        <f>C48*F48</f>
        <v>#REF!</v>
      </c>
    </row>
    <row r="49" spans="1:7">
      <c r="A49" s="15"/>
      <c r="B49" s="16" t="s">
        <v>38</v>
      </c>
      <c r="C49" s="33"/>
      <c r="D49" s="17"/>
      <c r="E49" s="37"/>
      <c r="F49" s="38"/>
      <c r="G49" s="18"/>
    </row>
    <row r="50" spans="1:7" ht="46.35" customHeight="1">
      <c r="A50" s="31">
        <f>COUNT($A$7:A49)+1</f>
        <v>11</v>
      </c>
      <c r="B50" s="32" t="s">
        <v>50</v>
      </c>
      <c r="C50" s="36"/>
      <c r="D50" s="17"/>
      <c r="E50" s="45"/>
      <c r="F50" s="46"/>
      <c r="G50" s="39"/>
    </row>
    <row r="51" spans="1:7">
      <c r="A51" s="15"/>
      <c r="B51" s="35" t="s">
        <v>51</v>
      </c>
      <c r="C51" s="36"/>
      <c r="D51" s="17" t="s">
        <v>10</v>
      </c>
      <c r="E51" s="45">
        <v>45.731707319999998</v>
      </c>
      <c r="F51" s="38" t="e">
        <f>ROUND(#REF!*#REF!*E51,-1)</f>
        <v>#REF!</v>
      </c>
      <c r="G51" s="39" t="e">
        <f>C51*F51</f>
        <v>#REF!</v>
      </c>
    </row>
    <row r="52" spans="1:7">
      <c r="A52" s="15"/>
      <c r="B52" s="16"/>
      <c r="C52" s="36"/>
      <c r="D52" s="17"/>
      <c r="E52" s="45"/>
      <c r="F52" s="46"/>
      <c r="G52" s="39"/>
    </row>
    <row r="53" spans="1:7" ht="35.1" customHeight="1">
      <c r="A53" s="31">
        <f>COUNT($A$7:A52)+1</f>
        <v>12</v>
      </c>
      <c r="B53" s="32" t="s">
        <v>52</v>
      </c>
      <c r="C53" s="33"/>
      <c r="D53" s="17"/>
      <c r="E53" s="37"/>
      <c r="F53" s="38"/>
      <c r="G53" s="18"/>
    </row>
    <row r="54" spans="1:7">
      <c r="A54" s="15"/>
      <c r="B54" s="35" t="s">
        <v>43</v>
      </c>
      <c r="C54" s="36"/>
      <c r="D54" s="17" t="s">
        <v>10</v>
      </c>
      <c r="E54" s="37">
        <v>8.5442699999999991</v>
      </c>
      <c r="F54" s="38" t="e">
        <f>ROUND(#REF!*#REF!*E54,-1)</f>
        <v>#REF!</v>
      </c>
      <c r="G54" s="39" t="e">
        <f>C54*F54</f>
        <v>#REF!</v>
      </c>
    </row>
    <row r="55" spans="1:7">
      <c r="A55" s="15"/>
      <c r="B55" s="35" t="s">
        <v>44</v>
      </c>
      <c r="C55" s="36"/>
      <c r="D55" s="17" t="s">
        <v>10</v>
      </c>
      <c r="E55" s="37">
        <v>19.240410000000001</v>
      </c>
      <c r="F55" s="38" t="e">
        <f>ROUND(#REF!*#REF!*E55,-1)</f>
        <v>#REF!</v>
      </c>
      <c r="G55" s="39" t="e">
        <f>C55*F55</f>
        <v>#REF!</v>
      </c>
    </row>
    <row r="56" spans="1:7">
      <c r="A56" s="15"/>
      <c r="B56" s="16" t="s">
        <v>38</v>
      </c>
      <c r="C56" s="33"/>
      <c r="D56" s="17"/>
      <c r="E56" s="37"/>
      <c r="F56" s="38"/>
      <c r="G56" s="18"/>
    </row>
    <row r="57" spans="1:7" ht="35.1" customHeight="1">
      <c r="A57" s="31">
        <f>COUNT($A$7:A56)+1</f>
        <v>13</v>
      </c>
      <c r="B57" s="32" t="s">
        <v>53</v>
      </c>
      <c r="C57" s="33"/>
      <c r="D57" s="17"/>
      <c r="E57" s="37"/>
      <c r="F57" s="38"/>
      <c r="G57" s="18"/>
    </row>
    <row r="58" spans="1:7">
      <c r="A58" s="15"/>
      <c r="B58" s="35" t="s">
        <v>54</v>
      </c>
      <c r="C58" s="36"/>
      <c r="D58" s="17" t="s">
        <v>10</v>
      </c>
      <c r="E58" s="37">
        <v>65.609759999999994</v>
      </c>
      <c r="F58" s="38" t="e">
        <f>ROUND(#REF!*#REF!*E58,-1)</f>
        <v>#REF!</v>
      </c>
      <c r="G58" s="39" t="e">
        <f>C58*F58</f>
        <v>#REF!</v>
      </c>
    </row>
    <row r="59" spans="1:7">
      <c r="A59" s="15"/>
      <c r="B59" s="35" t="s">
        <v>55</v>
      </c>
      <c r="C59" s="36"/>
      <c r="D59" s="17" t="s">
        <v>10</v>
      </c>
      <c r="E59" s="37"/>
      <c r="F59" s="38" t="e">
        <f>ROUND(#REF!*#REF!*E59,-1)</f>
        <v>#REF!</v>
      </c>
      <c r="G59" s="39" t="e">
        <f>C59*F59</f>
        <v>#REF!</v>
      </c>
    </row>
    <row r="60" spans="1:7">
      <c r="A60" s="15"/>
      <c r="B60" s="35" t="s">
        <v>56</v>
      </c>
      <c r="C60" s="36"/>
      <c r="D60" s="17" t="s">
        <v>10</v>
      </c>
      <c r="E60" s="37">
        <v>43.256100000000004</v>
      </c>
      <c r="F60" s="38" t="e">
        <f>ROUND(#REF!*#REF!*E60,-1)</f>
        <v>#REF!</v>
      </c>
      <c r="G60" s="39" t="e">
        <f>C60*F60</f>
        <v>#REF!</v>
      </c>
    </row>
    <row r="61" spans="1:7">
      <c r="A61" s="15"/>
      <c r="B61" s="16" t="s">
        <v>38</v>
      </c>
      <c r="C61" s="33"/>
      <c r="D61" s="17"/>
      <c r="E61" s="37"/>
      <c r="F61" s="38"/>
      <c r="G61" s="18"/>
    </row>
    <row r="62" spans="1:7" ht="35.1" customHeight="1">
      <c r="A62" s="31">
        <f>COUNT($A$7:A61)+1</f>
        <v>14</v>
      </c>
      <c r="B62" s="32" t="s">
        <v>57</v>
      </c>
      <c r="C62" s="33"/>
      <c r="D62" s="17"/>
      <c r="E62" s="37"/>
      <c r="F62" s="38"/>
      <c r="G62" s="18"/>
    </row>
    <row r="63" spans="1:7">
      <c r="A63" s="15"/>
      <c r="B63" s="35" t="s">
        <v>46</v>
      </c>
      <c r="C63" s="36"/>
      <c r="D63" s="17" t="s">
        <v>10</v>
      </c>
      <c r="E63" s="37">
        <v>51.432679999999998</v>
      </c>
      <c r="F63" s="38" t="e">
        <f>ROUND(#REF!*#REF!*E63,-1)</f>
        <v>#REF!</v>
      </c>
      <c r="G63" s="39" t="e">
        <f t="shared" ref="G63:G69" si="0">C63*F63</f>
        <v>#REF!</v>
      </c>
    </row>
    <row r="64" spans="1:7">
      <c r="A64" s="15"/>
      <c r="B64" s="35" t="s">
        <v>58</v>
      </c>
      <c r="C64" s="36"/>
      <c r="D64" s="17" t="s">
        <v>10</v>
      </c>
      <c r="E64" s="37">
        <v>67.316339999999997</v>
      </c>
      <c r="F64" s="38" t="e">
        <f>ROUND(#REF!*#REF!*E64,-1)</f>
        <v>#REF!</v>
      </c>
      <c r="G64" s="39" t="e">
        <f t="shared" si="0"/>
        <v>#REF!</v>
      </c>
    </row>
    <row r="65" spans="1:7">
      <c r="A65" s="15"/>
      <c r="B65" s="35" t="s">
        <v>59</v>
      </c>
      <c r="C65" s="36"/>
      <c r="D65" s="17" t="s">
        <v>10</v>
      </c>
      <c r="E65" s="37">
        <v>114.29512</v>
      </c>
      <c r="F65" s="38" t="e">
        <f>ROUND(#REF!*#REF!*E65,-1)</f>
        <v>#REF!</v>
      </c>
      <c r="G65" s="39" t="e">
        <f t="shared" si="0"/>
        <v>#REF!</v>
      </c>
    </row>
    <row r="66" spans="1:7">
      <c r="A66" s="15"/>
      <c r="B66" s="35" t="s">
        <v>60</v>
      </c>
      <c r="C66" s="36"/>
      <c r="D66" s="17" t="s">
        <v>10</v>
      </c>
      <c r="E66" s="37">
        <v>179.10975999999999</v>
      </c>
      <c r="F66" s="38" t="e">
        <f>ROUND(#REF!*#REF!*E66,-1)</f>
        <v>#REF!</v>
      </c>
      <c r="G66" s="39" t="e">
        <f t="shared" si="0"/>
        <v>#REF!</v>
      </c>
    </row>
    <row r="67" spans="1:7">
      <c r="A67" s="15"/>
      <c r="B67" s="35" t="s">
        <v>54</v>
      </c>
      <c r="C67" s="36"/>
      <c r="D67" s="17" t="s">
        <v>10</v>
      </c>
      <c r="E67" s="37">
        <v>108.33317</v>
      </c>
      <c r="F67" s="38" t="e">
        <f>ROUND(#REF!*#REF!*E67,-1)</f>
        <v>#REF!</v>
      </c>
      <c r="G67" s="39" t="e">
        <f t="shared" si="0"/>
        <v>#REF!</v>
      </c>
    </row>
    <row r="68" spans="1:7">
      <c r="A68" s="15"/>
      <c r="B68" s="35" t="s">
        <v>55</v>
      </c>
      <c r="C68" s="36"/>
      <c r="D68" s="17" t="s">
        <v>10</v>
      </c>
      <c r="E68" s="37">
        <v>140.23645999999999</v>
      </c>
      <c r="F68" s="38" t="e">
        <f>ROUND(#REF!*#REF!*E68,-1)</f>
        <v>#REF!</v>
      </c>
      <c r="G68" s="39" t="e">
        <f t="shared" si="0"/>
        <v>#REF!</v>
      </c>
    </row>
    <row r="69" spans="1:7">
      <c r="A69" s="15"/>
      <c r="B69" s="35" t="s">
        <v>56</v>
      </c>
      <c r="C69" s="36"/>
      <c r="D69" s="17" t="s">
        <v>10</v>
      </c>
      <c r="E69" s="37">
        <v>169.68293</v>
      </c>
      <c r="F69" s="38" t="e">
        <f>ROUND(#REF!*#REF!*E69,-1)</f>
        <v>#REF!</v>
      </c>
      <c r="G69" s="39" t="e">
        <f t="shared" si="0"/>
        <v>#REF!</v>
      </c>
    </row>
    <row r="70" spans="1:7">
      <c r="A70" s="15"/>
      <c r="B70" s="16" t="s">
        <v>38</v>
      </c>
      <c r="C70" s="33"/>
      <c r="D70" s="17"/>
      <c r="E70" s="37"/>
      <c r="F70" s="38"/>
      <c r="G70" s="18"/>
    </row>
    <row r="71" spans="1:7" ht="46.35" customHeight="1">
      <c r="A71" s="31">
        <f>COUNT($A$7:A70)+1</f>
        <v>15</v>
      </c>
      <c r="B71" s="32" t="s">
        <v>61</v>
      </c>
      <c r="C71" s="47"/>
      <c r="D71" s="48"/>
      <c r="E71" s="37"/>
      <c r="F71" s="38"/>
      <c r="G71" s="49"/>
    </row>
    <row r="72" spans="1:7">
      <c r="A72" s="15"/>
      <c r="B72" s="35" t="s">
        <v>62</v>
      </c>
      <c r="C72" s="36"/>
      <c r="D72" s="17" t="s">
        <v>10</v>
      </c>
      <c r="E72" s="37">
        <v>59.4</v>
      </c>
      <c r="F72" s="38" t="e">
        <f>ROUND(#REF!*#REF!*E72,-1)</f>
        <v>#REF!</v>
      </c>
      <c r="G72" s="39" t="e">
        <f>C72*F72</f>
        <v>#REF!</v>
      </c>
    </row>
    <row r="73" spans="1:7">
      <c r="A73" s="15"/>
      <c r="B73" s="35" t="s">
        <v>63</v>
      </c>
      <c r="C73" s="36"/>
      <c r="D73" s="17" t="s">
        <v>10</v>
      </c>
      <c r="E73" s="37">
        <v>77.7</v>
      </c>
      <c r="F73" s="38" t="e">
        <f>ROUND(#REF!*#REF!*E73,-1)</f>
        <v>#REF!</v>
      </c>
      <c r="G73" s="39" t="e">
        <f>C73*F73</f>
        <v>#REF!</v>
      </c>
    </row>
    <row r="74" spans="1:7">
      <c r="A74" s="15"/>
      <c r="B74" s="35" t="s">
        <v>64</v>
      </c>
      <c r="C74" s="36"/>
      <c r="D74" s="17" t="s">
        <v>10</v>
      </c>
      <c r="E74" s="37">
        <v>125</v>
      </c>
      <c r="F74" s="38" t="e">
        <f>ROUND(#REF!*#REF!*E74,-1)</f>
        <v>#REF!</v>
      </c>
      <c r="G74" s="39" t="e">
        <f>C74*F74</f>
        <v>#REF!</v>
      </c>
    </row>
    <row r="75" spans="1:7">
      <c r="C75" s="1"/>
      <c r="E75" s="37"/>
      <c r="F75" s="38"/>
      <c r="G75" s="42"/>
    </row>
    <row r="76" spans="1:7" ht="35.1" customHeight="1">
      <c r="A76" s="31">
        <f>COUNT($A$7:A75)+1</f>
        <v>16</v>
      </c>
      <c r="B76" s="32" t="s">
        <v>65</v>
      </c>
      <c r="C76" s="47"/>
      <c r="D76" s="48"/>
      <c r="E76" s="37"/>
      <c r="F76" s="38"/>
      <c r="G76" s="49"/>
    </row>
    <row r="77" spans="1:7">
      <c r="A77" s="15"/>
      <c r="B77" s="35" t="s">
        <v>62</v>
      </c>
      <c r="C77" s="36"/>
      <c r="D77" s="17" t="s">
        <v>10</v>
      </c>
      <c r="E77" s="37">
        <v>59.4</v>
      </c>
      <c r="F77" s="38" t="e">
        <f>ROUND(#REF!*#REF!*E77,-1)</f>
        <v>#REF!</v>
      </c>
      <c r="G77" s="39" t="e">
        <f>C77*F77</f>
        <v>#REF!</v>
      </c>
    </row>
    <row r="78" spans="1:7">
      <c r="A78" s="15"/>
      <c r="B78" s="35" t="s">
        <v>63</v>
      </c>
      <c r="C78" s="36"/>
      <c r="D78" s="17" t="s">
        <v>10</v>
      </c>
      <c r="E78" s="37">
        <v>77.7</v>
      </c>
      <c r="F78" s="38" t="e">
        <f>ROUND(#REF!*#REF!*E78,-1)</f>
        <v>#REF!</v>
      </c>
      <c r="G78" s="39" t="e">
        <f>C78*F78</f>
        <v>#REF!</v>
      </c>
    </row>
    <row r="79" spans="1:7">
      <c r="A79" s="15"/>
      <c r="B79" s="35" t="s">
        <v>64</v>
      </c>
      <c r="C79" s="36"/>
      <c r="D79" s="17" t="s">
        <v>10</v>
      </c>
      <c r="E79" s="37">
        <v>125</v>
      </c>
      <c r="F79" s="38" t="e">
        <f>ROUND(#REF!*#REF!*E79,-1)</f>
        <v>#REF!</v>
      </c>
      <c r="G79" s="39" t="e">
        <f>C79*F79</f>
        <v>#REF!</v>
      </c>
    </row>
    <row r="80" spans="1:7">
      <c r="B80" s="16"/>
      <c r="C80" s="33"/>
      <c r="D80" s="17"/>
      <c r="E80" s="37"/>
      <c r="F80" s="38"/>
      <c r="G80" s="18"/>
    </row>
    <row r="81" spans="1:7" ht="57.4" customHeight="1">
      <c r="A81" s="31">
        <f>COUNT($A$7:A80)+1</f>
        <v>17</v>
      </c>
      <c r="B81" s="32" t="s">
        <v>66</v>
      </c>
      <c r="C81" s="50"/>
      <c r="D81" s="51"/>
      <c r="E81" s="37"/>
      <c r="F81" s="38"/>
      <c r="G81" s="52"/>
    </row>
    <row r="82" spans="1:7">
      <c r="A82" s="15"/>
      <c r="B82" s="41" t="s">
        <v>67</v>
      </c>
      <c r="C82" s="1"/>
      <c r="D82" s="5" t="s">
        <v>10</v>
      </c>
      <c r="E82" s="37">
        <v>409.96138000000002</v>
      </c>
      <c r="F82" s="38" t="e">
        <f>ROUND(#REF!*#REF!*E82,-1)</f>
        <v>#REF!</v>
      </c>
      <c r="G82" s="42" t="e">
        <f>C82*F82</f>
        <v>#REF!</v>
      </c>
    </row>
    <row r="83" spans="1:7">
      <c r="A83" s="15"/>
      <c r="B83" s="16"/>
      <c r="C83" s="33"/>
      <c r="D83" s="17"/>
      <c r="E83" s="37"/>
      <c r="F83" s="38"/>
      <c r="G83" s="18"/>
    </row>
    <row r="84" spans="1:7" ht="68.650000000000006" customHeight="1">
      <c r="A84" s="31">
        <f>COUNT($A$7:A83)+1</f>
        <v>18</v>
      </c>
      <c r="B84" s="32" t="s">
        <v>68</v>
      </c>
      <c r="C84" s="33"/>
      <c r="D84" s="17"/>
      <c r="E84" s="37"/>
      <c r="F84" s="38"/>
      <c r="G84" s="18"/>
    </row>
    <row r="85" spans="1:7">
      <c r="A85" s="15"/>
      <c r="B85" s="35" t="s">
        <v>69</v>
      </c>
      <c r="C85" s="33"/>
      <c r="D85" s="17" t="s">
        <v>10</v>
      </c>
      <c r="E85" s="37">
        <v>54.878050000000002</v>
      </c>
      <c r="F85" s="38" t="e">
        <f>ROUND(#REF!*#REF!*E85,-1)</f>
        <v>#REF!</v>
      </c>
      <c r="G85" s="39" t="e">
        <f>C85*F85</f>
        <v>#REF!</v>
      </c>
    </row>
    <row r="86" spans="1:7">
      <c r="A86" s="15"/>
      <c r="B86" s="35" t="s">
        <v>70</v>
      </c>
      <c r="C86" s="33"/>
      <c r="D86" s="17" t="s">
        <v>10</v>
      </c>
      <c r="E86" s="37">
        <v>67.073170000000005</v>
      </c>
      <c r="F86" s="38" t="e">
        <f>ROUND(#REF!*#REF!*E86,-1)</f>
        <v>#REF!</v>
      </c>
      <c r="G86" s="39" t="e">
        <f>C86*F86</f>
        <v>#REF!</v>
      </c>
    </row>
    <row r="87" spans="1:7">
      <c r="A87" s="15"/>
      <c r="B87" s="16"/>
      <c r="C87" s="33"/>
      <c r="D87" s="17"/>
      <c r="E87" s="37"/>
      <c r="F87" s="38"/>
      <c r="G87" s="18"/>
    </row>
    <row r="88" spans="1:7" ht="68.650000000000006" customHeight="1">
      <c r="A88" s="31">
        <f>COUNT($A$7:A87)+1</f>
        <v>19</v>
      </c>
      <c r="B88" s="32" t="s">
        <v>71</v>
      </c>
      <c r="C88" s="33"/>
      <c r="D88" s="17"/>
      <c r="E88" s="37"/>
      <c r="F88" s="38"/>
      <c r="G88" s="18"/>
    </row>
    <row r="89" spans="1:7">
      <c r="A89" s="15"/>
      <c r="B89" s="35" t="s">
        <v>69</v>
      </c>
      <c r="C89" s="33"/>
      <c r="D89" s="17" t="s">
        <v>10</v>
      </c>
      <c r="E89" s="37">
        <v>54.878050000000002</v>
      </c>
      <c r="F89" s="38" t="e">
        <f>ROUND(#REF!*#REF!*E89,-1)</f>
        <v>#REF!</v>
      </c>
      <c r="G89" s="39" t="e">
        <f>C89*F89</f>
        <v>#REF!</v>
      </c>
    </row>
    <row r="90" spans="1:7">
      <c r="A90" s="15"/>
      <c r="B90" s="35" t="s">
        <v>70</v>
      </c>
      <c r="C90" s="33"/>
      <c r="D90" s="17" t="s">
        <v>10</v>
      </c>
      <c r="E90" s="37">
        <v>67.073170000000005</v>
      </c>
      <c r="F90" s="38" t="e">
        <f>ROUND(#REF!*#REF!*E90,-1)</f>
        <v>#REF!</v>
      </c>
      <c r="G90" s="39" t="e">
        <f>C90*F90</f>
        <v>#REF!</v>
      </c>
    </row>
    <row r="91" spans="1:7">
      <c r="A91" s="15"/>
      <c r="B91" s="16"/>
      <c r="C91" s="33"/>
      <c r="D91" s="17"/>
      <c r="E91" s="37"/>
      <c r="F91" s="38"/>
      <c r="G91" s="18"/>
    </row>
    <row r="92" spans="1:7" ht="68.650000000000006" customHeight="1">
      <c r="A92" s="31">
        <f>COUNT($A$7:A91)+1</f>
        <v>20</v>
      </c>
      <c r="B92" s="32" t="s">
        <v>72</v>
      </c>
      <c r="C92" s="33"/>
      <c r="D92" s="17"/>
      <c r="E92" s="37"/>
      <c r="F92" s="38"/>
      <c r="G92" s="18"/>
    </row>
    <row r="93" spans="1:7">
      <c r="A93" s="15"/>
      <c r="B93" s="35" t="s">
        <v>73</v>
      </c>
      <c r="C93" s="33"/>
      <c r="D93" s="17" t="s">
        <v>10</v>
      </c>
      <c r="E93" s="37">
        <v>20.50244</v>
      </c>
      <c r="F93" s="38" t="e">
        <f>ROUND(#REF!*#REF!*E93,-1)</f>
        <v>#REF!</v>
      </c>
      <c r="G93" s="39" t="e">
        <f>C93*F93</f>
        <v>#REF!</v>
      </c>
    </row>
    <row r="94" spans="1:7">
      <c r="A94" s="15"/>
      <c r="B94" s="35" t="s">
        <v>67</v>
      </c>
      <c r="C94" s="33"/>
      <c r="D94" s="17" t="s">
        <v>10</v>
      </c>
      <c r="E94" s="37">
        <v>72.718779999999995</v>
      </c>
      <c r="F94" s="38" t="e">
        <f>ROUND(#REF!*#REF!*E94,-1)</f>
        <v>#REF!</v>
      </c>
      <c r="G94" s="39" t="e">
        <f>C94*F94</f>
        <v>#REF!</v>
      </c>
    </row>
    <row r="95" spans="1:7">
      <c r="A95" s="15"/>
      <c r="B95" s="35"/>
      <c r="C95" s="33"/>
      <c r="D95" s="17"/>
      <c r="E95" s="37"/>
      <c r="F95" s="38"/>
      <c r="G95" s="39"/>
    </row>
    <row r="96" spans="1:7" ht="57.4" customHeight="1">
      <c r="A96" s="31">
        <f>COUNT($A$7:A95)+1</f>
        <v>21</v>
      </c>
      <c r="B96" s="44" t="s">
        <v>74</v>
      </c>
      <c r="C96" s="1"/>
      <c r="E96" s="37"/>
    </row>
    <row r="97" spans="1:7" ht="16.5" customHeight="1">
      <c r="A97" s="15"/>
      <c r="B97" s="53" t="s">
        <v>75</v>
      </c>
      <c r="C97" s="1"/>
      <c r="E97" s="37"/>
    </row>
    <row r="98" spans="1:7">
      <c r="A98" s="15"/>
      <c r="C98" s="1"/>
      <c r="D98" s="5" t="s">
        <v>10</v>
      </c>
      <c r="E98" s="37">
        <v>43</v>
      </c>
      <c r="F98" s="54" t="e">
        <f>ROUND((#REF!*#REF!*E98),-1)</f>
        <v>#REF!</v>
      </c>
      <c r="G98" s="42" t="e">
        <f>C98*F98</f>
        <v>#REF!</v>
      </c>
    </row>
    <row r="99" spans="1:7">
      <c r="A99" s="15"/>
      <c r="B99" s="35"/>
      <c r="C99" s="33"/>
      <c r="D99" s="17"/>
      <c r="E99" s="37"/>
      <c r="F99" s="38"/>
      <c r="G99" s="39"/>
    </row>
    <row r="100" spans="1:7" ht="46.35" customHeight="1">
      <c r="A100" s="31">
        <f>COUNT($A$7:A99)+1</f>
        <v>22</v>
      </c>
      <c r="B100" s="32" t="s">
        <v>76</v>
      </c>
      <c r="C100" s="33"/>
      <c r="D100" s="17"/>
      <c r="E100" s="37"/>
      <c r="F100" s="38"/>
      <c r="G100" s="18"/>
    </row>
    <row r="101" spans="1:7">
      <c r="A101" s="15"/>
      <c r="B101" s="35" t="s">
        <v>77</v>
      </c>
      <c r="C101" s="36"/>
      <c r="D101" s="17" t="s">
        <v>10</v>
      </c>
      <c r="E101" s="37">
        <v>101.14646</v>
      </c>
      <c r="F101" s="38" t="e">
        <f>ROUND(#REF!*#REF!*E101,-1)</f>
        <v>#REF!</v>
      </c>
      <c r="G101" s="39" t="e">
        <f>C101*F101</f>
        <v>#REF!</v>
      </c>
    </row>
    <row r="102" spans="1:7">
      <c r="A102" s="15"/>
      <c r="B102" s="16"/>
      <c r="C102" s="33"/>
      <c r="D102" s="17"/>
      <c r="E102" s="37"/>
      <c r="F102" s="38"/>
      <c r="G102" s="18"/>
    </row>
    <row r="103" spans="1:7" ht="46.35" customHeight="1">
      <c r="A103" s="31">
        <f>COUNT($A$7:A102)+1</f>
        <v>23</v>
      </c>
      <c r="B103" s="32" t="s">
        <v>78</v>
      </c>
      <c r="C103" s="33"/>
      <c r="D103" s="17"/>
      <c r="E103" s="37"/>
      <c r="F103" s="38"/>
      <c r="G103" s="18"/>
    </row>
    <row r="104" spans="1:7">
      <c r="A104" s="15"/>
      <c r="B104" s="35" t="s">
        <v>79</v>
      </c>
      <c r="C104" s="36"/>
      <c r="D104" s="17" t="s">
        <v>10</v>
      </c>
      <c r="E104" s="37">
        <v>12.855980000000001</v>
      </c>
      <c r="F104" s="38" t="e">
        <f>ROUND(#REF!*#REF!*E104,-1)</f>
        <v>#REF!</v>
      </c>
      <c r="G104" s="39" t="e">
        <f>C104*F104</f>
        <v>#REF!</v>
      </c>
    </row>
    <row r="105" spans="1:7">
      <c r="A105" s="15"/>
      <c r="B105" s="35" t="s">
        <v>80</v>
      </c>
      <c r="C105" s="36"/>
      <c r="D105" s="17" t="s">
        <v>10</v>
      </c>
      <c r="E105" s="37">
        <v>17.883659999999999</v>
      </c>
      <c r="F105" s="38" t="e">
        <f>ROUND(#REF!*#REF!*E105,-1)</f>
        <v>#REF!</v>
      </c>
      <c r="G105" s="39" t="e">
        <f>C105*F105</f>
        <v>#REF!</v>
      </c>
    </row>
    <row r="106" spans="1:7">
      <c r="A106" s="15"/>
      <c r="B106" s="35" t="s">
        <v>81</v>
      </c>
      <c r="C106" s="36"/>
      <c r="D106" s="17" t="s">
        <v>10</v>
      </c>
      <c r="E106" s="37">
        <v>39.268659999999997</v>
      </c>
      <c r="F106" s="38" t="e">
        <f>ROUND(#REF!*#REF!*E106,-1)</f>
        <v>#REF!</v>
      </c>
      <c r="G106" s="39" t="e">
        <f>C106*F106</f>
        <v>#REF!</v>
      </c>
    </row>
    <row r="107" spans="1:7">
      <c r="A107" s="15"/>
      <c r="B107" s="35"/>
      <c r="C107" s="33"/>
      <c r="D107" s="17"/>
      <c r="E107" s="37"/>
      <c r="F107" s="38"/>
      <c r="G107" s="18"/>
    </row>
    <row r="108" spans="1:7" ht="46.35" customHeight="1">
      <c r="A108" s="31">
        <f>COUNT($A$7:A107)+1</f>
        <v>24</v>
      </c>
      <c r="B108" s="32" t="s">
        <v>82</v>
      </c>
      <c r="C108" s="33"/>
      <c r="D108" s="17"/>
      <c r="E108" s="37"/>
      <c r="F108" s="38"/>
      <c r="G108" s="18"/>
    </row>
    <row r="109" spans="1:7">
      <c r="A109" s="15"/>
      <c r="B109" s="35" t="s">
        <v>83</v>
      </c>
      <c r="C109" s="33"/>
      <c r="D109" s="17" t="s">
        <v>10</v>
      </c>
      <c r="E109" s="37">
        <v>39.678130000000003</v>
      </c>
      <c r="F109" s="38" t="e">
        <f>ROUND(#REF!*#REF!*E109,-1)</f>
        <v>#REF!</v>
      </c>
      <c r="G109" s="39" t="e">
        <f>C109*F109</f>
        <v>#REF!</v>
      </c>
    </row>
    <row r="110" spans="1:7">
      <c r="A110" s="15"/>
      <c r="B110" s="35" t="s">
        <v>84</v>
      </c>
      <c r="C110" s="33"/>
      <c r="D110" s="17" t="s">
        <v>10</v>
      </c>
      <c r="E110" s="37">
        <v>52.73171</v>
      </c>
      <c r="F110" s="38" t="e">
        <f>ROUND(#REF!*#REF!*E110,-1)</f>
        <v>#REF!</v>
      </c>
      <c r="G110" s="39" t="e">
        <f>C110*F110</f>
        <v>#REF!</v>
      </c>
    </row>
    <row r="111" spans="1:7">
      <c r="A111" s="15"/>
      <c r="B111" s="35" t="s">
        <v>85</v>
      </c>
      <c r="C111" s="33"/>
      <c r="D111" s="17" t="s">
        <v>10</v>
      </c>
      <c r="E111" s="37">
        <v>64.451220000000006</v>
      </c>
      <c r="F111" s="38" t="e">
        <f>ROUND(#REF!*#REF!*E111,-1)</f>
        <v>#REF!</v>
      </c>
      <c r="G111" s="39" t="e">
        <f>C111*F111</f>
        <v>#REF!</v>
      </c>
    </row>
    <row r="112" spans="1:7">
      <c r="A112" s="15"/>
      <c r="B112" s="16"/>
      <c r="C112" s="33"/>
      <c r="D112" s="17"/>
      <c r="E112" s="37"/>
      <c r="F112" s="38"/>
      <c r="G112" s="18"/>
    </row>
    <row r="113" spans="1:7" ht="68.650000000000006" customHeight="1">
      <c r="A113" s="31">
        <f>COUNT($A$7:A112)+1</f>
        <v>25</v>
      </c>
      <c r="B113" s="32" t="s">
        <v>86</v>
      </c>
      <c r="C113" s="33"/>
      <c r="D113" s="17"/>
      <c r="E113" s="37"/>
      <c r="F113" s="38"/>
      <c r="G113" s="18"/>
    </row>
    <row r="114" spans="1:7">
      <c r="A114" s="15"/>
      <c r="B114" s="16"/>
      <c r="C114" s="33"/>
      <c r="D114" s="17" t="s">
        <v>9</v>
      </c>
      <c r="E114" s="37">
        <v>4.5243900000000004</v>
      </c>
      <c r="F114" s="38" t="e">
        <f>ROUND(#REF!*#REF!*E114,-1)</f>
        <v>#REF!</v>
      </c>
      <c r="G114" s="39" t="e">
        <f>C114*F114</f>
        <v>#REF!</v>
      </c>
    </row>
    <row r="115" spans="1:7">
      <c r="A115" s="15"/>
      <c r="B115" s="16"/>
      <c r="C115" s="33"/>
      <c r="D115" s="17"/>
      <c r="E115" s="37"/>
      <c r="F115" s="38"/>
      <c r="G115" s="18"/>
    </row>
    <row r="116" spans="1:7" ht="57.4" customHeight="1">
      <c r="A116" s="31">
        <f>COUNT($A$7:A115)+1</f>
        <v>26</v>
      </c>
      <c r="B116" s="32" t="s">
        <v>87</v>
      </c>
      <c r="C116" s="33"/>
      <c r="D116" s="17"/>
      <c r="E116" s="37"/>
      <c r="F116" s="38"/>
      <c r="G116" s="18"/>
    </row>
    <row r="117" spans="1:7">
      <c r="A117" s="15"/>
      <c r="B117" s="35" t="s">
        <v>88</v>
      </c>
      <c r="C117" s="33"/>
      <c r="D117" s="17" t="s">
        <v>10</v>
      </c>
      <c r="E117" s="37">
        <v>49.146340000000002</v>
      </c>
      <c r="F117" s="38" t="e">
        <f>ROUND(#REF!*#REF!*E117,-1)</f>
        <v>#REF!</v>
      </c>
      <c r="G117" s="39" t="e">
        <f>C117*F117</f>
        <v>#REF!</v>
      </c>
    </row>
    <row r="118" spans="1:7">
      <c r="A118" s="15"/>
      <c r="B118" s="35" t="s">
        <v>89</v>
      </c>
      <c r="C118" s="33"/>
      <c r="D118" s="17" t="s">
        <v>10</v>
      </c>
      <c r="E118" s="37">
        <v>65</v>
      </c>
      <c r="F118" s="38" t="e">
        <f>ROUND(#REF!*#REF!*E118,-1)</f>
        <v>#REF!</v>
      </c>
      <c r="G118" s="39" t="e">
        <f>C118*F118</f>
        <v>#REF!</v>
      </c>
    </row>
    <row r="119" spans="1:7">
      <c r="A119" s="15"/>
      <c r="B119" s="16"/>
      <c r="C119" s="33"/>
      <c r="D119" s="17"/>
      <c r="E119" s="37"/>
      <c r="F119" s="38"/>
      <c r="G119" s="18"/>
    </row>
    <row r="120" spans="1:7" ht="57.4" customHeight="1">
      <c r="A120" s="31">
        <f>COUNT($A$7:A119)+1</f>
        <v>27</v>
      </c>
      <c r="B120" s="32" t="s">
        <v>90</v>
      </c>
      <c r="C120" s="33"/>
      <c r="D120" s="17"/>
      <c r="E120" s="37"/>
      <c r="F120" s="38"/>
      <c r="G120" s="18"/>
    </row>
    <row r="121" spans="1:7">
      <c r="A121" s="15"/>
      <c r="B121" s="35" t="s">
        <v>88</v>
      </c>
      <c r="C121" s="33"/>
      <c r="D121" s="17" t="s">
        <v>10</v>
      </c>
      <c r="E121" s="37">
        <v>49.146340000000002</v>
      </c>
      <c r="F121" s="38" t="e">
        <f>ROUND(#REF!*#REF!*E121,-1)</f>
        <v>#REF!</v>
      </c>
      <c r="G121" s="39" t="e">
        <f>C121*F121</f>
        <v>#REF!</v>
      </c>
    </row>
    <row r="122" spans="1:7">
      <c r="A122" s="15"/>
      <c r="B122" s="35" t="s">
        <v>89</v>
      </c>
      <c r="C122" s="33"/>
      <c r="D122" s="17" t="s">
        <v>10</v>
      </c>
      <c r="E122" s="37">
        <v>65</v>
      </c>
      <c r="F122" s="38" t="e">
        <f>ROUND(#REF!*#REF!*E122,-1)</f>
        <v>#REF!</v>
      </c>
      <c r="G122" s="39" t="e">
        <f>C122*F122</f>
        <v>#REF!</v>
      </c>
    </row>
    <row r="123" spans="1:7">
      <c r="A123" s="15"/>
      <c r="B123" s="16"/>
      <c r="C123" s="33"/>
      <c r="D123" s="17"/>
      <c r="E123" s="37"/>
      <c r="F123" s="38"/>
      <c r="G123" s="18"/>
    </row>
    <row r="124" spans="1:7" ht="46.35" customHeight="1">
      <c r="A124" s="31">
        <f>COUNT($A$7:A123)+1</f>
        <v>28</v>
      </c>
      <c r="B124" s="32" t="s">
        <v>91</v>
      </c>
      <c r="C124" s="33"/>
      <c r="D124" s="17"/>
      <c r="E124" s="37"/>
      <c r="F124" s="38"/>
      <c r="G124" s="18"/>
    </row>
    <row r="125" spans="1:7" ht="15.75">
      <c r="A125" s="15"/>
      <c r="B125" s="16"/>
      <c r="C125" s="33"/>
      <c r="D125" s="17" t="s">
        <v>7</v>
      </c>
      <c r="E125" s="37">
        <v>7.5365799999999998</v>
      </c>
      <c r="F125" s="38" t="e">
        <f>ROUND(#REF!*#REF!*E125,-1)</f>
        <v>#REF!</v>
      </c>
      <c r="G125" s="39" t="e">
        <f>C125*F125</f>
        <v>#REF!</v>
      </c>
    </row>
    <row r="126" spans="1:7">
      <c r="A126" s="15"/>
      <c r="B126" s="16"/>
      <c r="C126" s="33"/>
      <c r="D126" s="17"/>
      <c r="E126" s="37"/>
      <c r="F126" s="38"/>
      <c r="G126" s="18"/>
    </row>
    <row r="127" spans="1:7" ht="57.4" customHeight="1">
      <c r="A127" s="31">
        <f>COUNT($A$7:A126)+1</f>
        <v>29</v>
      </c>
      <c r="B127" s="32" t="s">
        <v>92</v>
      </c>
      <c r="C127" s="33"/>
      <c r="D127" s="17"/>
      <c r="E127" s="37"/>
      <c r="F127" s="38"/>
      <c r="G127" s="18"/>
    </row>
    <row r="128" spans="1:7" ht="15.75">
      <c r="A128" s="15"/>
      <c r="B128" s="16"/>
      <c r="C128" s="33"/>
      <c r="D128" s="17" t="s">
        <v>7</v>
      </c>
      <c r="E128" s="37">
        <v>14.03659</v>
      </c>
      <c r="F128" s="38" t="e">
        <f>ROUND(#REF!*#REF!*E128,-1)</f>
        <v>#REF!</v>
      </c>
      <c r="G128" s="39" t="e">
        <f>C128*F128</f>
        <v>#REF!</v>
      </c>
    </row>
    <row r="129" spans="1:7">
      <c r="A129" s="15"/>
      <c r="B129" s="16"/>
      <c r="C129" s="33"/>
      <c r="D129" s="17"/>
      <c r="E129" s="37"/>
      <c r="F129" s="38"/>
      <c r="G129" s="18"/>
    </row>
    <row r="130" spans="1:7" ht="46.35" customHeight="1">
      <c r="A130" s="31">
        <f>COUNT($A$7:A129)+1</f>
        <v>30</v>
      </c>
      <c r="B130" s="32" t="s">
        <v>93</v>
      </c>
      <c r="C130" s="33"/>
      <c r="D130" s="17"/>
      <c r="E130" s="37"/>
      <c r="F130" s="38"/>
      <c r="G130" s="18"/>
    </row>
    <row r="131" spans="1:7">
      <c r="A131" s="15"/>
      <c r="B131" s="16"/>
      <c r="C131" s="33"/>
      <c r="D131" s="17" t="s">
        <v>10</v>
      </c>
      <c r="E131" s="37">
        <v>35.814959999999999</v>
      </c>
      <c r="F131" s="38" t="e">
        <f>ROUND(#REF!*#REF!*E131,-1)</f>
        <v>#REF!</v>
      </c>
      <c r="G131" s="39" t="e">
        <f>C131*F131</f>
        <v>#REF!</v>
      </c>
    </row>
    <row r="132" spans="1:7">
      <c r="A132" s="15"/>
      <c r="B132" s="16"/>
      <c r="C132" s="33"/>
      <c r="D132" s="17"/>
      <c r="E132" s="28"/>
      <c r="F132" s="34"/>
      <c r="G132" s="18"/>
    </row>
    <row r="133" spans="1:7" ht="42" customHeight="1">
      <c r="A133" s="31">
        <f>COUNT($A$7:A132)+1</f>
        <v>31</v>
      </c>
      <c r="B133" s="55" t="s">
        <v>94</v>
      </c>
      <c r="C133" s="33"/>
      <c r="D133" s="17"/>
      <c r="E133" s="28"/>
      <c r="F133" s="34"/>
      <c r="G133" s="18"/>
    </row>
    <row r="134" spans="1:7">
      <c r="C134" s="1"/>
      <c r="D134" s="5" t="s">
        <v>8</v>
      </c>
      <c r="E134" s="37">
        <v>3.2317100000000001</v>
      </c>
      <c r="F134" s="38" t="e">
        <f>ROUND(#REF!*#REF!*E134,-1)</f>
        <v>#REF!</v>
      </c>
      <c r="G134" s="42" t="e">
        <f>C134*F134</f>
        <v>#REF!</v>
      </c>
    </row>
    <row r="135" spans="1:7">
      <c r="A135" s="15"/>
      <c r="B135" s="16"/>
      <c r="C135" s="33"/>
      <c r="D135" s="17"/>
      <c r="E135" s="37"/>
      <c r="F135" s="34"/>
      <c r="G135" s="18"/>
    </row>
    <row r="136" spans="1:7" ht="46.35" customHeight="1">
      <c r="A136" s="31">
        <f>COUNT($A$7:A135)+1</f>
        <v>32</v>
      </c>
      <c r="B136" s="32" t="s">
        <v>95</v>
      </c>
      <c r="C136" s="33"/>
      <c r="D136" s="17"/>
      <c r="E136" s="28"/>
      <c r="F136" s="34"/>
      <c r="G136" s="18"/>
    </row>
    <row r="137" spans="1:7">
      <c r="C137" s="1"/>
      <c r="D137" s="56" t="s">
        <v>96</v>
      </c>
      <c r="E137" s="37"/>
      <c r="G137" s="42" t="e">
        <f>ROUND(0.03*(SUM(G8:G134)),-1)</f>
        <v>#REF!</v>
      </c>
    </row>
    <row r="138" spans="1:7">
      <c r="A138" s="15"/>
      <c r="B138" s="16"/>
      <c r="C138" s="33"/>
      <c r="D138" s="17"/>
      <c r="E138" s="28"/>
      <c r="F138" s="34"/>
      <c r="G138" s="18"/>
    </row>
    <row r="139" spans="1:7" ht="46.35" customHeight="1">
      <c r="A139" s="57">
        <f>COUNT($A$7:A138)+1</f>
        <v>33</v>
      </c>
      <c r="B139" s="44" t="s">
        <v>97</v>
      </c>
      <c r="C139" s="1"/>
      <c r="E139" s="37"/>
      <c r="G139" s="42"/>
    </row>
    <row r="140" spans="1:7">
      <c r="C140" s="1"/>
      <c r="D140" s="56">
        <v>0.06</v>
      </c>
      <c r="E140" s="37"/>
      <c r="G140" s="42" t="e">
        <f>ROUND(D140*(SUM(G8:G134)),-1)</f>
        <v>#REF!</v>
      </c>
    </row>
    <row r="141" spans="1:7">
      <c r="A141" s="15"/>
      <c r="B141" s="16"/>
      <c r="C141" s="33"/>
      <c r="D141" s="17"/>
      <c r="E141" s="28"/>
      <c r="F141" s="34"/>
      <c r="G141" s="18"/>
    </row>
    <row r="142" spans="1:7">
      <c r="A142" s="58"/>
      <c r="B142" s="59" t="s">
        <v>98</v>
      </c>
      <c r="C142" s="60"/>
      <c r="D142" s="61"/>
      <c r="E142" s="59" t="s">
        <v>99</v>
      </c>
      <c r="F142" s="62"/>
      <c r="G142" s="63" t="e">
        <f>SUM(G8:G140)</f>
        <v>#REF!</v>
      </c>
    </row>
    <row r="143" spans="1:7">
      <c r="E143" s="16"/>
    </row>
    <row r="144" spans="1:7">
      <c r="E144" s="17"/>
    </row>
    <row r="145" spans="5:5">
      <c r="E145" s="17"/>
    </row>
    <row r="146" spans="5:5">
      <c r="E146" s="17"/>
    </row>
    <row r="147" spans="5:5">
      <c r="E147" s="17"/>
    </row>
    <row r="148" spans="5:5">
      <c r="E148" s="17"/>
    </row>
    <row r="149" spans="5:5">
      <c r="E149" s="17"/>
    </row>
    <row r="150" spans="5:5">
      <c r="E150" s="17"/>
    </row>
    <row r="151" spans="5:5">
      <c r="E151" s="17"/>
    </row>
    <row r="152" spans="5:5">
      <c r="E152" s="17"/>
    </row>
    <row r="153" spans="5:5">
      <c r="E153" s="17"/>
    </row>
    <row r="154" spans="5:5">
      <c r="E154" s="17"/>
    </row>
    <row r="155" spans="5:5">
      <c r="E155" s="17"/>
    </row>
    <row r="156" spans="5:5">
      <c r="E156" s="17"/>
    </row>
    <row r="157" spans="5:5">
      <c r="E157" s="17"/>
    </row>
    <row r="158" spans="5:5">
      <c r="E158" s="17"/>
    </row>
    <row r="159" spans="5:5">
      <c r="E159" s="17"/>
    </row>
    <row r="160" spans="5:5">
      <c r="E160" s="17"/>
    </row>
    <row r="161" spans="5:7">
      <c r="E161" s="17"/>
    </row>
    <row r="162" spans="5:7">
      <c r="E162" s="17"/>
    </row>
    <row r="163" spans="5:7">
      <c r="E163" s="17"/>
    </row>
    <row r="164" spans="5:7">
      <c r="E164" s="17"/>
    </row>
    <row r="165" spans="5:7">
      <c r="E165" s="17"/>
    </row>
    <row r="166" spans="5:7">
      <c r="E166" s="17"/>
    </row>
    <row r="167" spans="5:7">
      <c r="E167" s="17"/>
    </row>
    <row r="168" spans="5:7">
      <c r="E168" s="17"/>
    </row>
    <row r="169" spans="5:7">
      <c r="E169" s="17"/>
    </row>
    <row r="170" spans="5:7">
      <c r="E170" s="7"/>
      <c r="G170" s="5"/>
    </row>
    <row r="171" spans="5:7">
      <c r="E171" s="7"/>
      <c r="G171" s="5"/>
    </row>
  </sheetData>
  <mergeCells count="1">
    <mergeCell ref="C5:D5"/>
  </mergeCells>
  <phoneticPr fontId="0" type="noConversion"/>
  <pageMargins left="1.3777777777777778" right="0.59027777777777779" top="1.0902777777777779" bottom="0.78750000000000009" header="0.51180555555555562" footer="0.51180555555555562"/>
  <pageSetup paperSize="9" firstPageNumber="0" orientation="portrait" horizontalDpi="300" verticalDpi="300" r:id="rId1"/>
  <headerFooter alignWithMargins="0">
    <oddHeader xml:space="preserve">&amp;L&amp;8                    Energetika Ljubljana, d.o.o. 
                    RIS-Projektivni oddelek
                    št. projekta: N 16052/20564&amp;R&amp;8    </oddHeader>
    <oddFooter>&amp;C&amp;"Times New Roman CE,Navadno"&amp;P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vt:i4>
      </vt:variant>
      <vt:variant>
        <vt:lpstr>Imenovani obsegi</vt:lpstr>
      </vt:variant>
      <vt:variant>
        <vt:i4>11</vt:i4>
      </vt:variant>
    </vt:vector>
  </HeadingPairs>
  <TitlesOfParts>
    <vt:vector size="18" baseType="lpstr">
      <vt:lpstr>REKAPITULACIJA</vt:lpstr>
      <vt:lpstr>UVOD V PREDRAČUN</vt:lpstr>
      <vt:lpstr>PREZRAČEVANJE</vt:lpstr>
      <vt:lpstr>HLAJENJE IN OGREVANJE </vt:lpstr>
      <vt:lpstr>GRADBENO OBRTNIŠKA DELA</vt:lpstr>
      <vt:lpstr>ELEKTRIČNE INSTALACIJE </vt:lpstr>
      <vt:lpstr>HPR_SD_stara verzija</vt:lpstr>
      <vt:lpstr>'ELEKTRIČNE INSTALACIJE '!Področje_tiskanja</vt:lpstr>
      <vt:lpstr>'GRADBENO OBRTNIŠKA DELA'!Področje_tiskanja</vt:lpstr>
      <vt:lpstr>'HLAJENJE IN OGREVANJE '!Področje_tiskanja</vt:lpstr>
      <vt:lpstr>PREZRAČEVANJE!Področje_tiskanja</vt:lpstr>
      <vt:lpstr>REKAPITULACIJA!Področje_tiskanja</vt:lpstr>
      <vt:lpstr>'UVOD V PREDRAČUN'!Področje_tiskanja</vt:lpstr>
      <vt:lpstr>'ELEKTRIČNE INSTALACIJE '!Tiskanje_naslovov</vt:lpstr>
      <vt:lpstr>'GRADBENO OBRTNIŠKA DELA'!Tiskanje_naslovov</vt:lpstr>
      <vt:lpstr>'HLAJENJE IN OGREVANJE '!Tiskanje_naslovov</vt:lpstr>
      <vt:lpstr>'HPR_SD_stara verzija'!Tiskanje_naslovov</vt:lpstr>
      <vt:lpstr>PREZRAČEVANJE!Tiskanje_naslovov</vt:lpstr>
    </vt:vector>
  </TitlesOfParts>
  <Company>Projekt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Matjaž Makarovič</dc:creator>
  <cp:lastModifiedBy>ŠPAN Maša</cp:lastModifiedBy>
  <cp:lastPrinted>2022-09-23T12:15:13Z</cp:lastPrinted>
  <dcterms:created xsi:type="dcterms:W3CDTF">2007-03-07T06:54:00Z</dcterms:created>
  <dcterms:modified xsi:type="dcterms:W3CDTF">2022-09-26T11:43:06Z</dcterms:modified>
</cp:coreProperties>
</file>